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defaultThemeVersion="124226"/>
  <mc:AlternateContent xmlns:mc="http://schemas.openxmlformats.org/markup-compatibility/2006">
    <mc:Choice Requires="x15">
      <x15ac:absPath xmlns:x15ac="http://schemas.microsoft.com/office/spreadsheetml/2010/11/ac" url="https://atkearney-my.sharepoint.com/personal/myuan01_atkearney_com/Documents/Documents/WHO/01. Global Fund Data Revision/Gavi and GF Database/Gavi/Disbursements/"/>
    </mc:Choice>
  </mc:AlternateContent>
  <xr:revisionPtr revIDLastSave="21" documentId="101_{6EAF9228-390D-4015-8B4F-D9395252B20D}" xr6:coauthVersionLast="47" xr6:coauthVersionMax="47" xr10:uidLastSave="{54E0B362-2B15-421E-8597-FD441D1A430D}"/>
  <bookViews>
    <workbookView xWindow="-108" yWindow="-108" windowWidth="23256" windowHeight="13896" tabRatio="625" xr2:uid="{00000000-000D-0000-FFFF-FFFF00000000}"/>
  </bookViews>
  <sheets>
    <sheet name="Explanations" sheetId="9" r:id="rId1"/>
    <sheet name="Disbursements by Programme Year" sheetId="8" r:id="rId2"/>
    <sheet name="Em Outbk-Strat Inv Disb Yr Paid" sheetId="15" r:id="rId3"/>
    <sheet name="Commitments" sheetId="7" r:id="rId4"/>
    <sheet name="Approvals" sheetId="4" r:id="rId5"/>
    <sheet name="Disbursements by Year Paid" sheetId="5" r:id="rId6"/>
  </sheets>
  <definedNames>
    <definedName name="_xlnm._FilterDatabase" localSheetId="4" hidden="1">Approvals!$A$3:$Y$1264</definedName>
    <definedName name="_xlnm._FilterDatabase" localSheetId="2" hidden="1">'Em Outbk-Strat Inv Disb Yr Paid'!$A$5:$T$77</definedName>
    <definedName name="_xlnm.Print_Area" localSheetId="4">Approvals!$A$1337:$Y$1360</definedName>
    <definedName name="_xlnm.Print_Area" localSheetId="3">Commitments!$A$1337:$AC$1360</definedName>
    <definedName name="_xlnm.Print_Area" localSheetId="1">'Disbursements by Programme Year'!$A$1:$Y$1324</definedName>
    <definedName name="_xlnm.Print_Area" localSheetId="5">'Disbursements by Year Paid'!$A$1:$X$1327</definedName>
    <definedName name="_xlnm.Print_Area" localSheetId="2">'Em Outbk-Strat Inv Disb Yr Paid'!$A$1:$W$91</definedName>
    <definedName name="_xlnm.Print_Area" localSheetId="0">Explanations!$B$1:$V$38</definedName>
    <definedName name="_xlnm.Print_Titles" localSheetId="4">Approvals!$4:$5</definedName>
    <definedName name="_xlnm.Print_Titles" localSheetId="3">Commitments!$4:$5</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D1349" i="7" l="1"/>
  <c r="Y1300" i="5" l="1"/>
  <c r="Y1301" i="5"/>
  <c r="AB1357" i="7"/>
  <c r="E1360" i="7" l="1"/>
  <c r="E1361" i="7" s="1"/>
  <c r="F1360" i="7"/>
  <c r="F1361" i="7" s="1"/>
  <c r="G1360" i="7"/>
  <c r="G1361" i="7" s="1"/>
  <c r="H1360" i="7"/>
  <c r="H1361" i="7" s="1"/>
  <c r="I1360" i="7"/>
  <c r="I1361" i="7" s="1"/>
  <c r="J1360" i="7"/>
  <c r="J1361" i="7" s="1"/>
  <c r="K1360" i="7"/>
  <c r="K1361" i="7" s="1"/>
  <c r="L1360" i="7"/>
  <c r="L1361" i="7" s="1"/>
  <c r="O1360" i="7"/>
  <c r="O1361" i="7" s="1"/>
  <c r="P1360" i="7"/>
  <c r="P1361" i="7" s="1"/>
  <c r="S1360" i="7"/>
  <c r="S1361" i="7" s="1"/>
  <c r="Z1360" i="7"/>
  <c r="Z1361" i="7" s="1"/>
  <c r="AA1360" i="7"/>
  <c r="AA1361" i="7" s="1"/>
  <c r="AB1359" i="7"/>
  <c r="AB1337" i="7"/>
  <c r="AB1338" i="7"/>
  <c r="AB1339" i="7"/>
  <c r="E1360" i="4"/>
  <c r="E1361" i="4" s="1"/>
  <c r="F1360" i="4"/>
  <c r="F1361" i="4" s="1"/>
  <c r="G1360" i="4"/>
  <c r="G1361" i="4" s="1"/>
  <c r="H1360" i="4"/>
  <c r="H1361" i="4" s="1"/>
  <c r="I1360" i="4"/>
  <c r="I1361" i="4" s="1"/>
  <c r="J1360" i="4"/>
  <c r="J1361" i="4" s="1"/>
  <c r="K1360" i="4"/>
  <c r="K1361" i="4" s="1"/>
  <c r="L1360" i="4"/>
  <c r="L1361" i="4" s="1"/>
  <c r="O1360" i="4"/>
  <c r="O1361" i="4" s="1"/>
  <c r="P1360" i="4"/>
  <c r="P1361" i="4" s="1"/>
  <c r="Q1360" i="4"/>
  <c r="Q1361" i="4" s="1"/>
  <c r="S1360" i="4"/>
  <c r="S1361" i="4" s="1"/>
  <c r="W1360" i="4"/>
  <c r="W1361" i="4" s="1"/>
  <c r="X1360" i="4"/>
  <c r="X1361" i="4" s="1"/>
  <c r="Y1359" i="4"/>
  <c r="O1323" i="5"/>
  <c r="O1324" i="5" s="1"/>
  <c r="F1323" i="5"/>
  <c r="F1324" i="5" s="1"/>
  <c r="E1323" i="5"/>
  <c r="E1324" i="5" s="1"/>
  <c r="G1323" i="5"/>
  <c r="G1324" i="5" s="1"/>
  <c r="H1323" i="5"/>
  <c r="H1324" i="5" s="1"/>
  <c r="I1323" i="5"/>
  <c r="I1324" i="5" s="1"/>
  <c r="J1323" i="5"/>
  <c r="J1324" i="5" s="1"/>
  <c r="K1323" i="5"/>
  <c r="K1324" i="5" s="1"/>
  <c r="L1323" i="5"/>
  <c r="L1324" i="5" s="1"/>
  <c r="M1323" i="5"/>
  <c r="M1324" i="5" s="1"/>
  <c r="N1323" i="5"/>
  <c r="N1324" i="5" s="1"/>
  <c r="P1323" i="5"/>
  <c r="P1324" i="5" s="1"/>
  <c r="Q1323" i="5"/>
  <c r="Q1324" i="5" s="1"/>
  <c r="R1323" i="5"/>
  <c r="R1324" i="5" s="1"/>
  <c r="S1323" i="5"/>
  <c r="S1324" i="5" s="1"/>
  <c r="T1323" i="5"/>
  <c r="T1324" i="5" s="1"/>
  <c r="Y1322" i="5"/>
  <c r="Y1302" i="5"/>
  <c r="Y1303" i="5"/>
  <c r="Y1304" i="5"/>
  <c r="Y1306" i="5"/>
  <c r="Y1307" i="5"/>
  <c r="Y1308" i="5"/>
  <c r="Y1309" i="5"/>
  <c r="Y1314" i="5"/>
  <c r="Y1315" i="5"/>
  <c r="Y1316" i="5"/>
  <c r="Y1317" i="5"/>
  <c r="Y1318" i="5"/>
  <c r="Y1319" i="5"/>
  <c r="Y1320" i="5"/>
  <c r="Y1321" i="5"/>
  <c r="X1312" i="5"/>
  <c r="X1323" i="5" s="1"/>
  <c r="X1324" i="5" s="1"/>
  <c r="Y1320" i="8"/>
  <c r="X1323" i="8" l="1"/>
  <c r="X1324" i="8" s="1"/>
  <c r="F1323" i="8"/>
  <c r="F1324" i="8" s="1"/>
  <c r="G1323" i="8"/>
  <c r="G1324" i="8" s="1"/>
  <c r="H1323" i="8"/>
  <c r="H1324" i="8" s="1"/>
  <c r="I1323" i="8"/>
  <c r="I1324" i="8" s="1"/>
  <c r="J1323" i="8"/>
  <c r="J1324" i="8" s="1"/>
  <c r="K1323" i="8"/>
  <c r="K1324" i="8" s="1"/>
  <c r="L1323" i="8"/>
  <c r="L1324" i="8" s="1"/>
  <c r="M1323" i="8"/>
  <c r="M1324" i="8" s="1"/>
  <c r="N1323" i="8"/>
  <c r="N1324" i="8" s="1"/>
  <c r="O1323" i="8"/>
  <c r="O1324" i="8" s="1"/>
  <c r="S1323" i="8"/>
  <c r="S1324" i="8" s="1"/>
  <c r="W1323" i="8"/>
  <c r="W1324" i="8" s="1"/>
  <c r="E1323" i="8"/>
  <c r="E1324" i="8" s="1"/>
  <c r="Y1322" i="8"/>
  <c r="T1341" i="7" l="1"/>
  <c r="Y1338" i="4" l="1"/>
  <c r="Y1339" i="4"/>
  <c r="Y1340" i="4"/>
  <c r="Y1341" i="4"/>
  <c r="M1342" i="4"/>
  <c r="M1360" i="4" s="1"/>
  <c r="M1361" i="4" s="1"/>
  <c r="N1342" i="4"/>
  <c r="N1360" i="4" s="1"/>
  <c r="N1361" i="4" s="1"/>
  <c r="Y1342" i="4"/>
  <c r="Y1343" i="4"/>
  <c r="Y1344" i="4"/>
  <c r="Y1345" i="4"/>
  <c r="Y1346" i="4"/>
  <c r="T1347" i="4"/>
  <c r="U1347" i="4"/>
  <c r="V1347" i="4"/>
  <c r="Y1347" i="4"/>
  <c r="U1348" i="4"/>
  <c r="Y1348" i="4" s="1"/>
  <c r="R1349" i="4"/>
  <c r="R1360" i="4" s="1"/>
  <c r="R1361" i="4" s="1"/>
  <c r="T1349" i="4"/>
  <c r="V1349" i="4"/>
  <c r="U1350" i="4"/>
  <c r="Y1350" i="4" s="1"/>
  <c r="Y1351" i="4"/>
  <c r="Y1352" i="4"/>
  <c r="Y1353" i="4"/>
  <c r="Y1354" i="4"/>
  <c r="V1355" i="4"/>
  <c r="Y1355" i="4" s="1"/>
  <c r="V1356" i="4"/>
  <c r="Y1356" i="4"/>
  <c r="Y1357" i="4"/>
  <c r="Y1358" i="4"/>
  <c r="Y1337" i="4"/>
  <c r="V1312" i="8"/>
  <c r="W1312" i="5"/>
  <c r="Y1321" i="8"/>
  <c r="U1319" i="8"/>
  <c r="Y1319" i="8" s="1"/>
  <c r="Y1318" i="8"/>
  <c r="Y1317" i="8"/>
  <c r="Y1316" i="8"/>
  <c r="Y1315" i="8"/>
  <c r="Y1314" i="8"/>
  <c r="U1313" i="8"/>
  <c r="Y1313" i="8" s="1"/>
  <c r="R1312" i="8"/>
  <c r="T1312" i="8"/>
  <c r="T1310" i="8"/>
  <c r="T1323" i="8" s="1"/>
  <c r="T1324" i="8" s="1"/>
  <c r="Q1311" i="8"/>
  <c r="R1311" i="8"/>
  <c r="U1311" i="8"/>
  <c r="Y1311" i="8"/>
  <c r="Y1309" i="8"/>
  <c r="Y1308" i="8"/>
  <c r="Y1307" i="8"/>
  <c r="Y1306" i="8"/>
  <c r="P1305" i="8"/>
  <c r="P1323" i="8" s="1"/>
  <c r="P1324" i="8" s="1"/>
  <c r="Q1305" i="8"/>
  <c r="Q1323" i="8" s="1"/>
  <c r="Q1324" i="8" s="1"/>
  <c r="Y1305" i="8"/>
  <c r="V1304" i="8"/>
  <c r="Y1303" i="8"/>
  <c r="Y1302" i="8"/>
  <c r="Y1301" i="8"/>
  <c r="Y1300" i="8"/>
  <c r="V1310" i="8"/>
  <c r="V1347" i="7"/>
  <c r="W1310" i="5"/>
  <c r="W1305" i="5"/>
  <c r="W1349" i="7"/>
  <c r="V1349" i="7"/>
  <c r="V1356" i="7"/>
  <c r="AB1356" i="7" s="1"/>
  <c r="V1355" i="7"/>
  <c r="AB1355" i="7" s="1"/>
  <c r="U1312" i="5"/>
  <c r="U1310" i="5"/>
  <c r="U1349" i="7"/>
  <c r="U1342" i="7"/>
  <c r="U1347" i="7"/>
  <c r="U1348" i="7"/>
  <c r="AB1348" i="7" s="1"/>
  <c r="R1349" i="7"/>
  <c r="R1360" i="7" s="1"/>
  <c r="R1361" i="7" s="1"/>
  <c r="V1311" i="5"/>
  <c r="Y1341" i="7"/>
  <c r="Y1360" i="7" s="1"/>
  <c r="Y1361" i="7" s="1"/>
  <c r="X1341" i="7"/>
  <c r="X1360" i="7" s="1"/>
  <c r="X1361" i="7" s="1"/>
  <c r="W1341" i="7"/>
  <c r="T1347" i="7"/>
  <c r="T1360" i="7" s="1"/>
  <c r="T1361" i="7" s="1"/>
  <c r="Q1342" i="7"/>
  <c r="Q1360" i="7" s="1"/>
  <c r="Q1361" i="7" s="1"/>
  <c r="N1342" i="7"/>
  <c r="N1360" i="7" s="1"/>
  <c r="N1361" i="7" s="1"/>
  <c r="M1342" i="7"/>
  <c r="M1360" i="7" s="1"/>
  <c r="M1361" i="7" s="1"/>
  <c r="AB1358" i="7"/>
  <c r="AB1340" i="7"/>
  <c r="AB1343" i="7"/>
  <c r="AB1344" i="7"/>
  <c r="AB1345" i="7"/>
  <c r="AB1346" i="7"/>
  <c r="AB1350" i="7"/>
  <c r="AB1351" i="7"/>
  <c r="AB1352" i="7"/>
  <c r="AB1353" i="7"/>
  <c r="AB1354" i="7"/>
  <c r="V1313" i="5"/>
  <c r="Y1313" i="5" s="1"/>
  <c r="Y1310" i="8"/>
  <c r="H33" i="9"/>
  <c r="H32" i="9"/>
  <c r="H26" i="9"/>
  <c r="H25" i="9"/>
  <c r="V1360" i="7" l="1"/>
  <c r="V1361" i="7" s="1"/>
  <c r="V1360" i="4"/>
  <c r="V1361" i="4" s="1"/>
  <c r="U1360" i="4"/>
  <c r="U1361" i="4" s="1"/>
  <c r="T1360" i="4"/>
  <c r="T1361" i="4" s="1"/>
  <c r="Y1312" i="5"/>
  <c r="AB1342" i="7"/>
  <c r="U1360" i="7"/>
  <c r="U1361" i="7" s="1"/>
  <c r="AB1341" i="7"/>
  <c r="W1360" i="7"/>
  <c r="W1361" i="7" s="1"/>
  <c r="AB1349" i="7"/>
  <c r="AB1347" i="7"/>
  <c r="Y1312" i="8"/>
  <c r="U1323" i="8"/>
  <c r="U1324" i="8" s="1"/>
  <c r="V1323" i="8"/>
  <c r="V1324" i="8" s="1"/>
  <c r="Y1305" i="5"/>
  <c r="W1323" i="5"/>
  <c r="W1324" i="5" s="1"/>
  <c r="V1323" i="5"/>
  <c r="V1324" i="5" s="1"/>
  <c r="Y1311" i="5"/>
  <c r="U1323" i="5"/>
  <c r="U1324" i="5" s="1"/>
  <c r="Y1310" i="5"/>
  <c r="R1323" i="8"/>
  <c r="R1324" i="8" s="1"/>
  <c r="Y1304" i="8"/>
  <c r="Y1349" i="4"/>
  <c r="Y1360" i="4" s="1"/>
  <c r="Y1361" i="4" s="1"/>
  <c r="AB1360" i="7" l="1"/>
  <c r="AB1361" i="7" s="1"/>
  <c r="Y1323" i="8"/>
  <c r="Y1324" i="8" s="1"/>
  <c r="Y1323" i="5"/>
  <c r="Y1324"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Nicole Purro</author>
  </authors>
  <commentList>
    <comment ref="Q1311" authorId="0" shapeId="0" xr:uid="{00000000-0006-0000-0400-000001000000}">
      <text>
        <r>
          <rPr>
            <b/>
            <sz val="9"/>
            <color indexed="81"/>
            <rFont val="Tahoma"/>
            <family val="2"/>
          </rPr>
          <t>Nicole Purro:</t>
        </r>
        <r>
          <rPr>
            <sz val="9"/>
            <color indexed="81"/>
            <rFont val="Tahoma"/>
            <family val="2"/>
          </rPr>
          <t xml:space="preserve">
who refund</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Query from MS Access Database_Consol Approvals" type="1" refreshedVersion="6" saveData="1">
    <dbPr connection="DSN=MS Access Database;DBQ=r:\Access Database\Program Liabilities Azure.accdb;DefaultDir=r:\Access Database;DriverId=25;FIL=MS Access;MaxBufferSize=2048;PageTimeout=5;UID=admin;" command="SELECT `Consolidated Approvals for Consol Report`.Country, `Consolidated Approvals for Consol Report`.`Approval Code`, `Consolidated Approvals for Consol Report`.Region, `Consolidated Approvals for Consol Report`.`High Level Category`, `Consolidated Approvals for Consol Report`.`Sub-category`, `Consolidated Approvals for Consol Report`.`Date Approved`, `Consolidated Approvals for Consol Report`.`Program Year`, `Consolidated Approvals for Consol Report`.`horizontal amount`, `Consolidated Approvals for Consol Report`.`vertical approval`, `Consolidated Approvals for Consol Report`.`Closed Prog`, `Consolidated Approvals for Consol Report`.Comments, `Consolidated Approvals for Consol Report`.`AMC-GAVI Split`, `Consolidated Approvals for Consol Report`.`IRC reviewed`_x000d__x000a_FROM `Consolidated Approvals for Consol Report` `Consolidated Approvals for Consol Report`_x000d__x000a_WHERE (`Consolidated Approvals for Consol Report`.`Date Approved`&lt;={ts '2019-07-31 00:00:00'})_x000d__x000a_ORDER BY `Consolidated Approvals for Consol Report`.Country"/>
  </connection>
  <connection id="2" xr16:uid="{00000000-0015-0000-FFFF-FFFF03000000}" name="Query from MS Access Database_Consol Disbursements" type="1" refreshedVersion="6" saveData="1">
    <dbPr connection="DSN=MS Access Database;DBQ=r:\Access Database\Program Liabilities Azure.accdb;DefaultDir=r:\Access Database\Publish;DriverId=25;FIL=MS Access;MaxBufferSize=2048;PageTimeout=5;UID=admin;" command="SELECT `Consolidated Disbursements for Consol Report`.Country, `Consolidated Disbursements for Consol Report`.`Approval Code`, `Consolidated Disbursements for Consol Report`.Region, `Consolidated Disbursements for Consol Report`.`High Level Category`, `Consolidated Disbursements for Consol Report`.`Sub-category`, `Consolidated Disbursements for Consol Report`.`Program Year`, `Consolidated Disbursements for Consol Report`.`Total Paid`, `Consolidated Disbursements for Consol Report`.Comments, `Consolidated Disbursements for Consol Report`.`CTN #`, `Consolidated Disbursements for Consol Report`.`Wire Date`, `Consolidated Disbursements for Consol Report`.`Qtr Paid`, `Consolidated Disbursements for Consol Report`.`Year Paid`, `Consolidated Disbursements for Consol Report`.`AMC-GAVI Split`, `Consolidated Disbursements for Consol Report`.`IRC reviewed`_x000d__x000a_FROM `Consolidated Disbursements for Consol Report` `Consolidated Disbursements for Consol Report`_x000d__x000a_WHERE (`Consolidated Disbursements for Consol Report`.`Wire Date`&lt;={ts '2019-07-31 00:00:00'})_x000d__x000a_ORDER BY `Consolidated Disbursements for Consol Report`.Country"/>
  </connection>
</connections>
</file>

<file path=xl/sharedStrings.xml><?xml version="1.0" encoding="utf-8"?>
<sst xmlns="http://schemas.openxmlformats.org/spreadsheetml/2006/main" count="8397" uniqueCount="352">
  <si>
    <t>Explanation of the terminology</t>
  </si>
  <si>
    <r>
      <rPr>
        <i/>
        <u/>
        <sz val="14"/>
        <color indexed="8"/>
        <rFont val="Calibri"/>
        <family val="2"/>
      </rPr>
      <t>Commitments</t>
    </r>
    <r>
      <rPr>
        <i/>
        <sz val="14"/>
        <color indexed="8"/>
        <rFont val="Calibri"/>
        <family val="2"/>
      </rPr>
      <t xml:space="preserve"> represent endorsements of multi-year programme budgets made by the GAVI Alliance Board, Executive Committee or the CEO. These endorsements do not constitute a liability to pay but instead send a positive signal that GAVI intends to fund a programme over its entire life span subject to performance and availability of funds.</t>
    </r>
  </si>
  <si>
    <r>
      <rPr>
        <i/>
        <u/>
        <sz val="14"/>
        <color indexed="8"/>
        <rFont val="Calibri"/>
        <family val="2"/>
      </rPr>
      <t>Approvals</t>
    </r>
    <r>
      <rPr>
        <i/>
        <sz val="14"/>
        <color indexed="8"/>
        <rFont val="Calibri"/>
        <family val="2"/>
      </rPr>
      <t xml:space="preserve"> are subset of commitments for which funding availability and programme performance has been assessed as satisfactory. Only such approved amounts can be disbursed subject to all other conditions for disbursement being met by the countries. Approvals are typically granted for the current year and one further year. </t>
    </r>
  </si>
  <si>
    <r>
      <t xml:space="preserve">Variances </t>
    </r>
    <r>
      <rPr>
        <i/>
        <sz val="14"/>
        <color indexed="8"/>
        <rFont val="Calibri"/>
        <family val="2"/>
      </rPr>
      <t>occur in situations where the actual price paid for the vaccines is higher than the weighted average price used for the calculation of programme budgets. For this reason the approvals may be lower then the amounts disbursed.</t>
    </r>
  </si>
  <si>
    <r>
      <rPr>
        <i/>
        <u/>
        <sz val="14"/>
        <color indexed="8"/>
        <rFont val="Calibri"/>
        <family val="2"/>
      </rPr>
      <t>Disbursements by 'Year Paid'</t>
    </r>
    <r>
      <rPr>
        <i/>
        <sz val="14"/>
        <color indexed="8"/>
        <rFont val="Calibri"/>
        <family val="2"/>
      </rPr>
      <t xml:space="preserve"> table shows the payments made since GAVI inception up to the date of the report. The payments are shown in the calendar year in which the payment was made.</t>
    </r>
  </si>
  <si>
    <r>
      <t xml:space="preserve">Emergency outbreak support and Other strategic investments by 'Year Paid' </t>
    </r>
    <r>
      <rPr>
        <i/>
        <sz val="14"/>
        <color indexed="8"/>
        <rFont val="Calibri"/>
        <family val="2"/>
      </rPr>
      <t>table shows the Emergency outbreak support and Other strategic investments payments made since GAVI inception up to the date of the report. These are one-time tactical investments in disease prevention and control which were made through GAVI partners such as UNICEF and WHO. Each investment targeted a disease that constrained progress towards the United Nations Millennium Development Goals for improved child and maternal health.</t>
    </r>
  </si>
  <si>
    <t>Example:</t>
  </si>
  <si>
    <t>In early 2016 Country X applies for support for a new vaccine programme/cash programme. The programme duration is from 2016 to 2019 and the total budget is US$ 3.25 million (0.25 million for 2016, US$ 1 million for years 2017, 2018 and 2019).</t>
  </si>
  <si>
    <t>The Independent Review Committee reviews the application and recommends the programme for endorsement.</t>
  </si>
  <si>
    <r>
      <t xml:space="preserve">The GAVI Alliance Board/Executive Committee/CEO </t>
    </r>
    <r>
      <rPr>
        <i/>
        <u/>
        <sz val="12"/>
        <color indexed="8"/>
        <rFont val="Calibri"/>
        <family val="2"/>
      </rPr>
      <t>in 2016</t>
    </r>
    <r>
      <rPr>
        <i/>
        <sz val="12"/>
        <color indexed="8"/>
        <rFont val="Calibri"/>
        <family val="2"/>
      </rPr>
      <t xml:space="preserve"> </t>
    </r>
    <r>
      <rPr>
        <i/>
        <u/>
        <sz val="12"/>
        <color indexed="8"/>
        <rFont val="Calibri"/>
        <family val="2"/>
      </rPr>
      <t>endorses</t>
    </r>
    <r>
      <rPr>
        <i/>
        <sz val="12"/>
        <color indexed="8"/>
        <rFont val="Calibri"/>
        <family val="2"/>
      </rPr>
      <t xml:space="preserve"> the multi-year budget (US$ 3.25 million). A financial liability (approval) is recognised for years 2016 and 2017 (current year and one further year).</t>
    </r>
  </si>
  <si>
    <t>The above decisions will be recorded in the attached tables as follows:</t>
  </si>
  <si>
    <t>in millions US$</t>
  </si>
  <si>
    <t>TOTAL</t>
  </si>
  <si>
    <t>Commitments</t>
  </si>
  <si>
    <t>Approvals</t>
  </si>
  <si>
    <t>-</t>
  </si>
  <si>
    <t>As at 31 December 2016 GAVI Alliance has made payments amounting to US$ 0.5 million: US$ 0.25 million for 2016 and US$ 0.25 million for 2017.</t>
  </si>
  <si>
    <t>The payments will be recorded in the two disbursement tables as follows:</t>
  </si>
  <si>
    <t>Disbursements by Year Paid</t>
  </si>
  <si>
    <t>Disbursements by Programme Year</t>
  </si>
  <si>
    <r>
      <t xml:space="preserve">The GAVI Board, Executive committee or CEO decision to </t>
    </r>
    <r>
      <rPr>
        <i/>
        <u/>
        <sz val="12"/>
        <color theme="1"/>
        <rFont val="Calibri"/>
        <family val="2"/>
        <scheme val="minor"/>
      </rPr>
      <t>endorse</t>
    </r>
    <r>
      <rPr>
        <i/>
        <sz val="12"/>
        <color indexed="8"/>
        <rFont val="Calibri"/>
        <family val="2"/>
      </rPr>
      <t xml:space="preserve"> the programme budget creates a financial commitment </t>
    </r>
    <r>
      <rPr>
        <i/>
        <u/>
        <sz val="12"/>
        <color indexed="8"/>
        <rFont val="Calibri"/>
        <family val="2"/>
      </rPr>
      <t>in 2016</t>
    </r>
    <r>
      <rPr>
        <i/>
        <sz val="12"/>
        <color indexed="8"/>
        <rFont val="Calibri"/>
        <family val="2"/>
      </rPr>
      <t xml:space="preserve"> that will result in expenditure of US$ 1.25 million being recorded as an expense in 2016 in the financial statements</t>
    </r>
  </si>
  <si>
    <t>along with a corresponding Programme Grant liability of US$ 1.25 million.</t>
  </si>
  <si>
    <t>COUNTRY PROGRAMMES - TOTAL DISBURSEMENTS - Inception to July 31, 2019 (BY PROGRAMME YEAR)</t>
  </si>
  <si>
    <t>Values are in US$</t>
  </si>
  <si>
    <t>Sum of Total Paid</t>
  </si>
  <si>
    <t>Programme Year</t>
  </si>
  <si>
    <t>Country</t>
  </si>
  <si>
    <t>Region</t>
  </si>
  <si>
    <t>High Level Category</t>
  </si>
  <si>
    <t>Sub-category</t>
  </si>
  <si>
    <t>Grand Total</t>
  </si>
  <si>
    <t>Afghanistan</t>
  </si>
  <si>
    <t>EMRO</t>
  </si>
  <si>
    <t>CSO</t>
  </si>
  <si>
    <t>CSO Type A</t>
  </si>
  <si>
    <t>CSO Type B</t>
  </si>
  <si>
    <t>HSS</t>
  </si>
  <si>
    <t>INS</t>
  </si>
  <si>
    <t>ISS</t>
  </si>
  <si>
    <t>NVS</t>
  </si>
  <si>
    <t>Measles SIA</t>
  </si>
  <si>
    <t>Penta</t>
  </si>
  <si>
    <t>Pneumo</t>
  </si>
  <si>
    <t>Rotavirus</t>
  </si>
  <si>
    <t>Tetra DTP-HepB</t>
  </si>
  <si>
    <t>IPV</t>
  </si>
  <si>
    <t>Injection Safety Devices</t>
  </si>
  <si>
    <t>Measles-Follow-up campaign</t>
  </si>
  <si>
    <t>Operational Support</t>
  </si>
  <si>
    <t>Measles SIA - Operational costs</t>
  </si>
  <si>
    <t>Measles-Follow-up campaign op.costs</t>
  </si>
  <si>
    <t>Vaccine Introduction Grant</t>
  </si>
  <si>
    <t>Product Switch Grant</t>
  </si>
  <si>
    <t>Afghanistan Total</t>
  </si>
  <si>
    <t>Albania</t>
  </si>
  <si>
    <t>EURO</t>
  </si>
  <si>
    <t>HepB mono</t>
  </si>
  <si>
    <t>Hib mono</t>
  </si>
  <si>
    <t>Albania Total</t>
  </si>
  <si>
    <t>Angola</t>
  </si>
  <si>
    <t>CENTRAL AFRICA</t>
  </si>
  <si>
    <t>MR-Catch-up campaign</t>
  </si>
  <si>
    <t>IPV-Catch-up campaign</t>
  </si>
  <si>
    <t>Graduation grant</t>
  </si>
  <si>
    <t>Angola Total</t>
  </si>
  <si>
    <t>Armenia</t>
  </si>
  <si>
    <t>Cash Support</t>
  </si>
  <si>
    <t>HPV Demo - cash support</t>
  </si>
  <si>
    <t>HPV Demo</t>
  </si>
  <si>
    <t>Armenia Total</t>
  </si>
  <si>
    <t>Azerbaijan</t>
  </si>
  <si>
    <t>Azerbaijan Total</t>
  </si>
  <si>
    <t>Bangladesh</t>
  </si>
  <si>
    <t>SEARO</t>
  </si>
  <si>
    <t>Measles</t>
  </si>
  <si>
    <t>Measles-Rubella</t>
  </si>
  <si>
    <t>MR 1st and 2nd dose</t>
  </si>
  <si>
    <t>IPV Catch-up RI</t>
  </si>
  <si>
    <t>MR - Operational costs</t>
  </si>
  <si>
    <t>Operational costs</t>
  </si>
  <si>
    <t>Bangladesh Total</t>
  </si>
  <si>
    <t>Benin</t>
  </si>
  <si>
    <t>WEST AFRICA</t>
  </si>
  <si>
    <t>Meningitis A - campaign</t>
  </si>
  <si>
    <t>Yellow Fever</t>
  </si>
  <si>
    <t>MR 1st dose</t>
  </si>
  <si>
    <t>Meningitis A - operational costs</t>
  </si>
  <si>
    <t>MR-Catch-up campaign op.costs</t>
  </si>
  <si>
    <t>CCEOP</t>
  </si>
  <si>
    <t>Benin Total</t>
  </si>
  <si>
    <t>Bhutan</t>
  </si>
  <si>
    <t>Bhutan Total</t>
  </si>
  <si>
    <t>Bolivia</t>
  </si>
  <si>
    <t>PAHO</t>
  </si>
  <si>
    <t>HPV</t>
  </si>
  <si>
    <t>Bolivia Total</t>
  </si>
  <si>
    <t>Bosnia &amp; Herz</t>
  </si>
  <si>
    <t>Bosnia &amp; Herz Total</t>
  </si>
  <si>
    <t>Burkina Faso</t>
  </si>
  <si>
    <t>Meningitis A - mini catch-up campaign</t>
  </si>
  <si>
    <t>Meningitis A</t>
  </si>
  <si>
    <t>MR-Follow-up campaign</t>
  </si>
  <si>
    <t>Meningitis A - mini catch-up op.costs</t>
  </si>
  <si>
    <t>Burkina Faso Total</t>
  </si>
  <si>
    <t>Burundi</t>
  </si>
  <si>
    <t>Tetra DTP-Hib</t>
  </si>
  <si>
    <t>Burundi Total</t>
  </si>
  <si>
    <t>Cambodia</t>
  </si>
  <si>
    <t>WPRO</t>
  </si>
  <si>
    <t>JEV</t>
  </si>
  <si>
    <t>JEV - Operational costs</t>
  </si>
  <si>
    <t>MR-Follow-up campaign op.costs</t>
  </si>
  <si>
    <t>Cambodia Total</t>
  </si>
  <si>
    <t>Cameroun</t>
  </si>
  <si>
    <t>Cameroun Total</t>
  </si>
  <si>
    <t>CAR</t>
  </si>
  <si>
    <t>CAR Total</t>
  </si>
  <si>
    <t>Chad</t>
  </si>
  <si>
    <t>Chad Total</t>
  </si>
  <si>
    <t>China</t>
  </si>
  <si>
    <t>China Total</t>
  </si>
  <si>
    <t>Comoros</t>
  </si>
  <si>
    <t>SOUTH AFRICA</t>
  </si>
  <si>
    <t>Additional Intro Support</t>
  </si>
  <si>
    <t>Comoros Total</t>
  </si>
  <si>
    <t>Congo</t>
  </si>
  <si>
    <t>Congo Total</t>
  </si>
  <si>
    <t>Congo DRC</t>
  </si>
  <si>
    <t>Ebola EPI Recovery Plan</t>
  </si>
  <si>
    <t>Congo DRC Total</t>
  </si>
  <si>
    <t>Côte d'Ivoire</t>
  </si>
  <si>
    <t>YF - Operational costs</t>
  </si>
  <si>
    <t>Côte d'Ivoire Total</t>
  </si>
  <si>
    <t>Cuba</t>
  </si>
  <si>
    <t>Cuba Total</t>
  </si>
  <si>
    <t>Djibouti</t>
  </si>
  <si>
    <t>Djibouti Total</t>
  </si>
  <si>
    <t>Eritrea</t>
  </si>
  <si>
    <t>EAST AFRICA</t>
  </si>
  <si>
    <t>Eritrea Total</t>
  </si>
  <si>
    <t>Ethiopia</t>
  </si>
  <si>
    <t>Measles 1st and 2nd dose</t>
  </si>
  <si>
    <t>Ethiopia Total</t>
  </si>
  <si>
    <t>Gambia</t>
  </si>
  <si>
    <t>HPV MAC</t>
  </si>
  <si>
    <t>HPV MAC - Op costs</t>
  </si>
  <si>
    <t>Gambia Total</t>
  </si>
  <si>
    <t>Georgia</t>
  </si>
  <si>
    <t>Georgia Total</t>
  </si>
  <si>
    <t>Ghana</t>
  </si>
  <si>
    <t>Yellow Fever - campaign</t>
  </si>
  <si>
    <t>Ghana Total</t>
  </si>
  <si>
    <t>Guinea</t>
  </si>
  <si>
    <t>Guinea Total</t>
  </si>
  <si>
    <t>Guinea Bissau</t>
  </si>
  <si>
    <t>Guinea Bissau Total</t>
  </si>
  <si>
    <t>Guyana</t>
  </si>
  <si>
    <t>Guyana Total</t>
  </si>
  <si>
    <t>Haiti</t>
  </si>
  <si>
    <t>Haiti Total</t>
  </si>
  <si>
    <t>Honduras</t>
  </si>
  <si>
    <t>Honduras Total</t>
  </si>
  <si>
    <t>India</t>
  </si>
  <si>
    <t>India Total</t>
  </si>
  <si>
    <t>Indonesia</t>
  </si>
  <si>
    <t>Indonesia Total</t>
  </si>
  <si>
    <t>Kenya</t>
  </si>
  <si>
    <t>Kenya Total</t>
  </si>
  <si>
    <t>Kiribati</t>
  </si>
  <si>
    <t>Kiribati Total</t>
  </si>
  <si>
    <t>Korea DPR</t>
  </si>
  <si>
    <t>Korea DPR Total</t>
  </si>
  <si>
    <t>Kyrgyz Rep</t>
  </si>
  <si>
    <t>Kyrgyz Rep Total</t>
  </si>
  <si>
    <t>Lao PDR</t>
  </si>
  <si>
    <t>MR 2nd dose</t>
  </si>
  <si>
    <t>Lao PDR Total</t>
  </si>
  <si>
    <t>Lesotho</t>
  </si>
  <si>
    <t>Lesotho Total</t>
  </si>
  <si>
    <t>Liberia</t>
  </si>
  <si>
    <t>IPV-Catch-up campaign op.costs</t>
  </si>
  <si>
    <t>Liberia Total</t>
  </si>
  <si>
    <t>Madagascar</t>
  </si>
  <si>
    <t>Madagascar Total</t>
  </si>
  <si>
    <t>Malawi</t>
  </si>
  <si>
    <t>Malawi Total</t>
  </si>
  <si>
    <t>Mali</t>
  </si>
  <si>
    <t>Mali Total</t>
  </si>
  <si>
    <t>Mauritania</t>
  </si>
  <si>
    <t>Mauritania Total</t>
  </si>
  <si>
    <t>Moldova</t>
  </si>
  <si>
    <t>Moldova Total</t>
  </si>
  <si>
    <t>Mongolia</t>
  </si>
  <si>
    <t>Mongolia Total</t>
  </si>
  <si>
    <t>Mozambique</t>
  </si>
  <si>
    <t>Mozambique Total</t>
  </si>
  <si>
    <t>Myanmar</t>
  </si>
  <si>
    <t>JEV-Routine</t>
  </si>
  <si>
    <t>Myanmar Total</t>
  </si>
  <si>
    <t>Nepal</t>
  </si>
  <si>
    <t>Nepal Total</t>
  </si>
  <si>
    <t>Nicaragua</t>
  </si>
  <si>
    <t>Nicaragua Total</t>
  </si>
  <si>
    <t>Niger</t>
  </si>
  <si>
    <t>Niger Total</t>
  </si>
  <si>
    <t>Nigeria</t>
  </si>
  <si>
    <t>Nigeria Total</t>
  </si>
  <si>
    <t>Pakistan</t>
  </si>
  <si>
    <t>TCV-Catch up campaign</t>
  </si>
  <si>
    <t>TCV</t>
  </si>
  <si>
    <t>TCV-Catch-up campaign op.costs</t>
  </si>
  <si>
    <t>Pakistan Total</t>
  </si>
  <si>
    <t>Papua NG</t>
  </si>
  <si>
    <t>Papua NG Total</t>
  </si>
  <si>
    <t>Rwanda</t>
  </si>
  <si>
    <t>Rwanda Total</t>
  </si>
  <si>
    <t>Sâo Tomé</t>
  </si>
  <si>
    <t>Sâo Tomé Total</t>
  </si>
  <si>
    <t>Senegal</t>
  </si>
  <si>
    <t>Senegal Total</t>
  </si>
  <si>
    <t>Sierra Leone</t>
  </si>
  <si>
    <t>Sierra Leone Total</t>
  </si>
  <si>
    <t>Solomon Isl</t>
  </si>
  <si>
    <t>Solomon Isl Total</t>
  </si>
  <si>
    <t>Somalia</t>
  </si>
  <si>
    <t>Somalia Total</t>
  </si>
  <si>
    <t>Sri Lanka</t>
  </si>
  <si>
    <t>Sri Lanka Total</t>
  </si>
  <si>
    <t>Sudan South</t>
  </si>
  <si>
    <t>Sudan South Total</t>
  </si>
  <si>
    <t>Sudan, Republic of</t>
  </si>
  <si>
    <t>Sudan, Republic of Total</t>
  </si>
  <si>
    <t>Tajikistan</t>
  </si>
  <si>
    <t>Tajikistan Total</t>
  </si>
  <si>
    <t>Tanzania</t>
  </si>
  <si>
    <t>Tanzania Total</t>
  </si>
  <si>
    <t>Timor-Leste</t>
  </si>
  <si>
    <t>Timor-Leste Total</t>
  </si>
  <si>
    <t>Togo</t>
  </si>
  <si>
    <t>Togo Total</t>
  </si>
  <si>
    <t>Turkmenistan</t>
  </si>
  <si>
    <t>Turkmenistan Total</t>
  </si>
  <si>
    <t>Uganda</t>
  </si>
  <si>
    <t>Penta - campaign</t>
  </si>
  <si>
    <t>Measles-Catch-up campaign</t>
  </si>
  <si>
    <t>Pneumo - campaign</t>
  </si>
  <si>
    <t>Uganda Total</t>
  </si>
  <si>
    <t>Ukraine</t>
  </si>
  <si>
    <t>Ukraine Total</t>
  </si>
  <si>
    <t>Uzbekistan</t>
  </si>
  <si>
    <t>Uzbekistan Total</t>
  </si>
  <si>
    <t>Vietnam</t>
  </si>
  <si>
    <t>Vietnam Total</t>
  </si>
  <si>
    <t>Yemen</t>
  </si>
  <si>
    <t>Td - campaign</t>
  </si>
  <si>
    <t>Yemen Total</t>
  </si>
  <si>
    <t>Zambia</t>
  </si>
  <si>
    <t>Zambia Total</t>
  </si>
  <si>
    <t>Zimbabwe</t>
  </si>
  <si>
    <t>TCV Outbreak</t>
  </si>
  <si>
    <t>TCV - Outbreak op. costs</t>
  </si>
  <si>
    <t>Zimbabwe Total</t>
  </si>
  <si>
    <t>COUNTRY PROGRAMMES &amp; EMERGENCY OUTBREAK SUPPORT AND OTHER STRATEGIC INVESTMENTS - TOTAL DISBURSEMENTS SUMMARY - Inception to July 31, 2019 (BY PROGRAMME YEAR)</t>
  </si>
  <si>
    <t>Programme Category</t>
  </si>
  <si>
    <t>Programme</t>
  </si>
  <si>
    <t>COUNTRY PROGRAMMES</t>
  </si>
  <si>
    <t>COUNTRY PROGRAMMES Total</t>
  </si>
  <si>
    <t xml:space="preserve">EMERGENCY OUTBREAK SUPPORT AND </t>
  </si>
  <si>
    <t>Vaccines</t>
  </si>
  <si>
    <t>OTHER STRATEGIC INVESTMENTS</t>
  </si>
  <si>
    <t>Meningitis</t>
  </si>
  <si>
    <t>MNT</t>
  </si>
  <si>
    <t>Polio</t>
  </si>
  <si>
    <t>Cholera</t>
  </si>
  <si>
    <t>Mongolia - Vodafone</t>
  </si>
  <si>
    <t>WHO - Debt Relief Study</t>
  </si>
  <si>
    <t>UNICEF Vaccine Independence Initiative</t>
  </si>
  <si>
    <t>Ebola Advanced Purchase Commitment</t>
  </si>
  <si>
    <t>Humanitarian Response Plan</t>
  </si>
  <si>
    <t>Malaria Vaccine Pilots</t>
  </si>
  <si>
    <t>Vaccine pilot implementation</t>
  </si>
  <si>
    <t>Ebola Support</t>
  </si>
  <si>
    <t>Measles Rubella Initiative</t>
  </si>
  <si>
    <t>EMERGENCY OUTBREAK SUPPORT AND OTHER STRATEGIC INVESTMENTS Total</t>
  </si>
  <si>
    <r>
      <rPr>
        <b/>
        <u/>
        <sz val="12"/>
        <color indexed="8"/>
        <rFont val="Calibri"/>
        <family val="2"/>
      </rPr>
      <t>Note</t>
    </r>
    <r>
      <rPr>
        <b/>
        <sz val="12"/>
        <color indexed="8"/>
        <rFont val="Calibri"/>
        <family val="2"/>
      </rPr>
      <t xml:space="preserve"> :  Please consider that these are net amounts, including return of unused funds from Unicef as a result of obtaining lower supply or freight prices than originally estimated</t>
    </r>
  </si>
  <si>
    <t xml:space="preserve">            Total disbursement figures are accurate. However for GAVI Phase I and Investments cases supporting documentation was incomplete and the allocation between programme years may not be precise.</t>
  </si>
  <si>
    <t>EMERGENCY OUTBREAK SUPPORT AND OTHER STRATEGIC INVESTMENTS - TOTAL DISBURSEMENTS - Inception to July 31, 2019 (BY YEAR PAID)</t>
  </si>
  <si>
    <t>Note :  Please consider that these are net amounts, including return of unused funds from Unicef as a result of obtaining lower supply or freight prices than originally estimated</t>
  </si>
  <si>
    <t>Sum of Amount Paid</t>
  </si>
  <si>
    <t>Year Paid</t>
  </si>
  <si>
    <t>EMERGENCY OUTBREAK SUPPORT AND OTHER STRATEGIC INVESTMENTS</t>
  </si>
  <si>
    <t xml:space="preserve">Programme </t>
  </si>
  <si>
    <t xml:space="preserve">Country </t>
  </si>
  <si>
    <t>Measles - operational costs</t>
  </si>
  <si>
    <t>Non country specific</t>
  </si>
  <si>
    <t>Measles - vaccines</t>
  </si>
  <si>
    <t>Measles Total</t>
  </si>
  <si>
    <t>Measles-Rubella - operational costs</t>
  </si>
  <si>
    <t>Measles-Rubella - vaccines</t>
  </si>
  <si>
    <t>Measles-Rubella Total</t>
  </si>
  <si>
    <t>Meningitis - operational costs</t>
  </si>
  <si>
    <t>Meningitis - vaccines</t>
  </si>
  <si>
    <t xml:space="preserve">Niger </t>
  </si>
  <si>
    <t>Meningitis Total</t>
  </si>
  <si>
    <t>MNT - operational costs</t>
  </si>
  <si>
    <t>MNT - vaccines</t>
  </si>
  <si>
    <t>East Timor</t>
  </si>
  <si>
    <t>Sudan</t>
  </si>
  <si>
    <t>MNT Total</t>
  </si>
  <si>
    <t>Polio - operational costs</t>
  </si>
  <si>
    <t>Polio - vaccines</t>
  </si>
  <si>
    <t>Polio Total</t>
  </si>
  <si>
    <t>Yellow Fever - operational costs</t>
  </si>
  <si>
    <t>Yellow Fever - vaccines</t>
  </si>
  <si>
    <t>Yellow Fever Total</t>
  </si>
  <si>
    <t>Mongolia - Vodafone Total</t>
  </si>
  <si>
    <t>WHO - Debt Relief Study Total</t>
  </si>
  <si>
    <t>WHO - vaccine stockpile</t>
  </si>
  <si>
    <t>WHO - operational costs</t>
  </si>
  <si>
    <t>UNICEF - vaccine stockpile</t>
  </si>
  <si>
    <t>Cholera Total</t>
  </si>
  <si>
    <t>Vaccine Independence Initiative</t>
  </si>
  <si>
    <t>Vaccine Independence Initiative Total</t>
  </si>
  <si>
    <t>Merck - Advance purchase comm - Ebola</t>
  </si>
  <si>
    <t>Merck - Adv purchase comm - Ebola</t>
  </si>
  <si>
    <t>Merck - Advance purchase comm - Ebola - Total</t>
  </si>
  <si>
    <t>Syria</t>
  </si>
  <si>
    <t>UNICEF - CCEOP</t>
  </si>
  <si>
    <t>Humanitarian Response Plan Total</t>
  </si>
  <si>
    <t>WHO - Vaccine pilot implementation</t>
  </si>
  <si>
    <t>Malaria Vaccine Pilots Total</t>
  </si>
  <si>
    <t>Ebola support</t>
  </si>
  <si>
    <t>Ebola support Total</t>
  </si>
  <si>
    <t>Measles Rubella Initiative Total</t>
  </si>
  <si>
    <t>COUNTRY PROGRAMMES - TOTAL COMMITMENTS - Inception to July 31, 2019</t>
  </si>
  <si>
    <t>Values in US$</t>
  </si>
  <si>
    <t>Sum of horizontal amount</t>
  </si>
  <si>
    <t>COUNTRY PROGRAMMES &amp; EMERGENCY OUTBREAK SUPPORT AND OTHER STRATEGIC INVESTMENTS - TOTAL COMMITMENTS SUMMARY - Inception to July 31, 2019</t>
  </si>
  <si>
    <t>UNICEF - Vaccine Independence Initiative</t>
  </si>
  <si>
    <t>Ebola Advance Purchase Commitment</t>
  </si>
  <si>
    <t>Syria - Humanitarian Response Plan</t>
  </si>
  <si>
    <r>
      <rPr>
        <b/>
        <u/>
        <sz val="12"/>
        <rFont val="Calibri"/>
        <family val="2"/>
      </rPr>
      <t>Note</t>
    </r>
    <r>
      <rPr>
        <b/>
        <sz val="12"/>
        <rFont val="Calibri"/>
        <family val="2"/>
      </rPr>
      <t xml:space="preserve"> :  Amounts endorsed by the GAVI Alliance Board/Executive committee/CEO. These endorsements would constitute acknowledgement of such budget amounts but would not constitute a funding approval, decision, obligation or commitment of the GAVI Alliance or its contributors.</t>
    </r>
  </si>
  <si>
    <t xml:space="preserve">            GAVI Phase I (2000 - 2006)  Approval values have been adjusted to the final actual disbursement values.</t>
  </si>
  <si>
    <t xml:space="preserve">            CSO Type A not included as these approvals are not country specific.</t>
  </si>
  <si>
    <t>COUNTRY PROGRAMMES - TOTAL APPROVED FOR FUNDING - Inception to July 31, 2019</t>
  </si>
  <si>
    <t>Sum of vertical approval</t>
  </si>
  <si>
    <t>COUNTRY PROGRAMMES &amp; EMERGENCY OUTBREAK SUPPORT AND OTHER STRATEGIC INVESTMENTS - TOTAL APPROVED FOR FUNDING SUMMARY - Inception to July 31, 2019</t>
  </si>
  <si>
    <r>
      <rPr>
        <b/>
        <u/>
        <sz val="12"/>
        <color indexed="8"/>
        <rFont val="Calibri"/>
        <family val="2"/>
      </rPr>
      <t>Note</t>
    </r>
    <r>
      <rPr>
        <b/>
        <sz val="12"/>
        <color indexed="8"/>
        <rFont val="Calibri"/>
        <family val="2"/>
      </rPr>
      <t xml:space="preserve"> :  Amounts approved (financial commitments).</t>
    </r>
  </si>
  <si>
    <t>COUNTRY PROGRAMMES - TOTAL DISBURSEMENTS - Inception to July 31, 2019  (BY YEAR PAID)</t>
  </si>
  <si>
    <t>'</t>
  </si>
  <si>
    <t>COUNTRY PROGRAMMES &amp; EMERGENCY OUTBREAK SUPPORT AND OTHER STRATEGIC INVESTMENTS - TOTAL DISBURSEMENTS SUMMARY - Inception to July 31, 2019 (BY YEAR PAID)</t>
  </si>
  <si>
    <r>
      <t xml:space="preserve">Disbursements by 'Programme Year' </t>
    </r>
    <r>
      <rPr>
        <i/>
        <sz val="14"/>
        <color indexed="8"/>
        <rFont val="Calibri"/>
        <family val="2"/>
      </rPr>
      <t>table shows the payments made since GAVI inception up to the date of the report. The payments are shown by the programme year to which they relate irrespective of the calendar year in which they were made. The programme year is the year in which the relevant vaccine/cash programme is being implemented.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</si>
</sst>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_-* #,##0_-;\-* #,##0_-;_-* &quot;-&quot;??_-;_-@_-"/>
  </numFmts>
  <fonts count="38" x14ac:knownFonts="1">
    <font>
      <sz val="11"/>
      <color theme="1"/>
      <name val="Calibri"/>
      <family val="2"/>
      <scheme val="minor"/>
    </font>
    <font>
      <b/>
      <sz val="12"/>
      <color indexed="8"/>
      <name val="Calibri"/>
      <family val="2"/>
    </font>
    <font>
      <b/>
      <u/>
      <sz val="12"/>
      <color indexed="8"/>
      <name val="Calibri"/>
      <family val="2"/>
    </font>
    <font>
      <i/>
      <sz val="14"/>
      <color indexed="8"/>
      <name val="Calibri"/>
      <family val="2"/>
    </font>
    <font>
      <i/>
      <u/>
      <sz val="14"/>
      <color indexed="8"/>
      <name val="Calibri"/>
      <family val="2"/>
    </font>
    <font>
      <i/>
      <sz val="12"/>
      <color indexed="8"/>
      <name val="Calibri"/>
      <family val="2"/>
    </font>
    <font>
      <i/>
      <u/>
      <sz val="12"/>
      <color indexed="8"/>
      <name val="Calibri"/>
      <family val="2"/>
    </font>
    <font>
      <b/>
      <sz val="12"/>
      <name val="Calibri"/>
      <family val="2"/>
    </font>
    <font>
      <b/>
      <u/>
      <sz val="12"/>
      <name val="Calibri"/>
      <family val="2"/>
    </font>
    <font>
      <sz val="11"/>
      <color theme="1"/>
      <name val="Calibri"/>
      <family val="2"/>
      <scheme val="minor"/>
    </font>
    <font>
      <b/>
      <sz val="11"/>
      <color theme="0"/>
      <name val="Calibri"/>
      <family val="2"/>
      <scheme val="minor"/>
    </font>
    <font>
      <b/>
      <sz val="11"/>
      <color theme="1"/>
      <name val="Calibri"/>
      <family val="2"/>
      <scheme val="minor"/>
    </font>
    <font>
      <sz val="11"/>
      <color rgb="FFFF0000"/>
      <name val="Calibri"/>
      <family val="2"/>
      <scheme val="minor"/>
    </font>
    <font>
      <b/>
      <u/>
      <sz val="14"/>
      <color theme="1"/>
      <name val="Calibri"/>
      <family val="2"/>
      <scheme val="minor"/>
    </font>
    <font>
      <b/>
      <u/>
      <sz val="12"/>
      <color theme="1"/>
      <name val="Calibri"/>
      <family val="2"/>
      <scheme val="minor"/>
    </font>
    <font>
      <b/>
      <sz val="14"/>
      <color rgb="FFFF0000"/>
      <name val="Calibri"/>
      <family val="2"/>
      <scheme val="minor"/>
    </font>
    <font>
      <b/>
      <sz val="12"/>
      <name val="Calibri"/>
      <family val="2"/>
      <scheme val="minor"/>
    </font>
    <font>
      <b/>
      <i/>
      <sz val="12"/>
      <name val="Calibri"/>
      <family val="2"/>
      <scheme val="minor"/>
    </font>
    <font>
      <b/>
      <i/>
      <sz val="12"/>
      <color theme="1"/>
      <name val="Calibri"/>
      <family val="2"/>
      <scheme val="minor"/>
    </font>
    <font>
      <i/>
      <sz val="12"/>
      <color theme="1"/>
      <name val="Calibri"/>
      <family val="2"/>
      <scheme val="minor"/>
    </font>
    <font>
      <i/>
      <sz val="10"/>
      <color theme="1"/>
      <name val="Calibri"/>
      <family val="2"/>
      <scheme val="minor"/>
    </font>
    <font>
      <b/>
      <sz val="11"/>
      <color theme="8"/>
      <name val="Calibri"/>
      <family val="2"/>
      <scheme val="minor"/>
    </font>
    <font>
      <sz val="11"/>
      <name val="Calibri"/>
      <family val="2"/>
      <scheme val="minor"/>
    </font>
    <font>
      <b/>
      <sz val="11"/>
      <color theme="7"/>
      <name val="Calibri"/>
      <family val="2"/>
      <scheme val="minor"/>
    </font>
    <font>
      <b/>
      <sz val="11"/>
      <color theme="6"/>
      <name val="Calibri"/>
      <family val="2"/>
      <scheme val="minor"/>
    </font>
    <font>
      <i/>
      <sz val="14"/>
      <color theme="1"/>
      <name val="Calibri"/>
      <family val="2"/>
      <scheme val="minor"/>
    </font>
    <font>
      <b/>
      <sz val="11"/>
      <color theme="5"/>
      <name val="Calibri"/>
      <family val="2"/>
      <scheme val="minor"/>
    </font>
    <font>
      <b/>
      <i/>
      <u/>
      <sz val="14"/>
      <color theme="1"/>
      <name val="Calibri"/>
      <family val="2"/>
      <scheme val="minor"/>
    </font>
    <font>
      <i/>
      <u/>
      <sz val="14"/>
      <color theme="1"/>
      <name val="Calibri"/>
      <family val="2"/>
      <scheme val="minor"/>
    </font>
    <font>
      <i/>
      <u/>
      <sz val="12"/>
      <color theme="1"/>
      <name val="Calibri"/>
      <family val="2"/>
      <scheme val="minor"/>
    </font>
    <font>
      <sz val="9"/>
      <color indexed="81"/>
      <name val="Tahoma"/>
      <family val="2"/>
    </font>
    <font>
      <b/>
      <sz val="9"/>
      <color indexed="81"/>
      <name val="Tahoma"/>
      <family val="2"/>
    </font>
    <font>
      <b/>
      <sz val="12"/>
      <color rgb="FFFF0000"/>
      <name val="Calibri"/>
      <family val="2"/>
    </font>
    <font>
      <b/>
      <u/>
      <sz val="14"/>
      <color rgb="FF000000"/>
      <name val="Calibri"/>
      <family val="2"/>
    </font>
    <font>
      <sz val="11"/>
      <color theme="1"/>
      <name val="Calibri"/>
      <family val="2"/>
    </font>
    <font>
      <b/>
      <i/>
      <sz val="12"/>
      <name val="Calibri"/>
      <family val="2"/>
    </font>
    <font>
      <b/>
      <sz val="11"/>
      <name val="Calibri"/>
      <family val="2"/>
    </font>
    <font>
      <b/>
      <sz val="11"/>
      <color rgb="FF000000"/>
      <name val="Calibri"/>
      <family val="2"/>
    </font>
  </fonts>
  <fills count="24">
    <fill>
      <patternFill patternType="none"/>
    </fill>
    <fill>
      <patternFill patternType="gray125"/>
    </fill>
    <fill>
      <patternFill patternType="solid">
        <fgColor theme="8"/>
        <bgColor theme="8"/>
      </patternFill>
    </fill>
    <fill>
      <patternFill patternType="solid">
        <fgColor theme="7"/>
        <bgColor theme="7"/>
      </patternFill>
    </fill>
    <fill>
      <patternFill patternType="solid">
        <fgColor theme="6"/>
        <bgColor theme="6"/>
      </patternFill>
    </fill>
    <fill>
      <patternFill patternType="solid">
        <fgColor theme="5"/>
        <bgColor theme="5"/>
      </patternFill>
    </fill>
    <fill>
      <patternFill patternType="solid">
        <fgColor theme="8" tint="0.79998168889431442"/>
        <bgColor theme="8" tint="0.79998168889431442"/>
      </patternFill>
    </fill>
    <fill>
      <patternFill patternType="solid">
        <fgColor theme="8" tint="0.59999389629810485"/>
        <bgColor theme="8" tint="0.59999389629810485"/>
      </patternFill>
    </fill>
    <fill>
      <patternFill patternType="solid">
        <fgColor theme="7" tint="0.79998168889431442"/>
        <bgColor theme="7" tint="0.79998168889431442"/>
      </patternFill>
    </fill>
    <fill>
      <patternFill patternType="solid">
        <fgColor theme="7" tint="0.59999389629810485"/>
        <bgColor theme="7" tint="0.59999389629810485"/>
      </patternFill>
    </fill>
    <fill>
      <patternFill patternType="solid">
        <fgColor theme="6" tint="0.79998168889431442"/>
        <bgColor theme="6" tint="0.79998168889431442"/>
      </patternFill>
    </fill>
    <fill>
      <patternFill patternType="solid">
        <fgColor theme="6" tint="0.59999389629810485"/>
        <bgColor theme="6" tint="0.59999389629810485"/>
      </patternFill>
    </fill>
    <fill>
      <patternFill patternType="solid">
        <fgColor theme="5" tint="0.79998168889431442"/>
        <bgColor theme="5" tint="0.79998168889431442"/>
      </patternFill>
    </fill>
    <fill>
      <patternFill patternType="solid">
        <fgColor theme="5" tint="0.59999389629810485"/>
        <bgColor theme="5" tint="0.59999389629810485"/>
      </patternFill>
    </fill>
    <fill>
      <patternFill patternType="solid">
        <fgColor theme="0"/>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0" tint="-0.249977111117893"/>
        <bgColor indexed="64"/>
      </patternFill>
    </fill>
    <fill>
      <patternFill patternType="solid">
        <fgColor theme="2" tint="-0.249977111117893"/>
        <bgColor indexed="64"/>
      </patternFill>
    </fill>
    <fill>
      <patternFill patternType="solid">
        <fgColor rgb="FFFABF8F"/>
        <bgColor rgb="FF9BBB59"/>
      </patternFill>
    </fill>
    <fill>
      <patternFill patternType="solid">
        <fgColor rgb="FFFCD5B4"/>
        <bgColor rgb="FFEBF1DE"/>
      </patternFill>
    </fill>
    <fill>
      <patternFill patternType="solid">
        <fgColor rgb="FFFABF8F"/>
        <bgColor rgb="FFD8E4BC"/>
      </patternFill>
    </fill>
  </fills>
  <borders count="17">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right/>
      <top style="medium">
        <color theme="8" tint="-0.249977111117893"/>
      </top>
      <bottom/>
      <diagonal/>
    </border>
    <border>
      <left/>
      <right/>
      <top style="thin">
        <color theme="8" tint="-0.249977111117893"/>
      </top>
      <bottom style="medium">
        <color theme="8" tint="-0.249977111117893"/>
      </bottom>
      <diagonal/>
    </border>
    <border>
      <left/>
      <right/>
      <top style="medium">
        <color theme="7" tint="-0.249977111117893"/>
      </top>
      <bottom/>
      <diagonal/>
    </border>
    <border>
      <left/>
      <right/>
      <top style="thin">
        <color theme="7" tint="-0.249977111117893"/>
      </top>
      <bottom style="medium">
        <color theme="7" tint="-0.249977111117893"/>
      </bottom>
      <diagonal/>
    </border>
    <border>
      <left/>
      <right/>
      <top style="medium">
        <color theme="6" tint="-0.249977111117893"/>
      </top>
      <bottom/>
      <diagonal/>
    </border>
    <border>
      <left/>
      <right/>
      <top style="thin">
        <color theme="6" tint="-0.249977111117893"/>
      </top>
      <bottom style="medium">
        <color theme="6" tint="-0.249977111117893"/>
      </bottom>
      <diagonal/>
    </border>
    <border>
      <left/>
      <right/>
      <top style="medium">
        <color theme="5" tint="-0.249977111117893"/>
      </top>
      <bottom/>
      <diagonal/>
    </border>
    <border>
      <left/>
      <right/>
      <top style="thin">
        <color theme="5" tint="-0.249977111117893"/>
      </top>
      <bottom style="medium">
        <color theme="5" tint="-0.249977111117893"/>
      </bottom>
      <diagonal/>
    </border>
    <border>
      <left/>
      <right/>
      <top style="medium">
        <color rgb="FFFABF8F"/>
      </top>
      <bottom/>
      <diagonal/>
    </border>
    <border>
      <left/>
      <right/>
      <top style="thin">
        <color rgb="FFFABF8F"/>
      </top>
      <bottom style="medium">
        <color rgb="FFFABF8F"/>
      </bottom>
      <diagonal/>
    </border>
  </borders>
  <cellStyleXfs count="2">
    <xf numFmtId="0" fontId="0" fillId="0" borderId="0"/>
    <xf numFmtId="164" fontId="9" fillId="0" borderId="0" applyFont="0" applyFill="0" applyBorder="0" applyAlignment="0" applyProtection="0"/>
  </cellStyleXfs>
  <cellXfs count="130">
    <xf numFmtId="0" fontId="0" fillId="0" borderId="0" xfId="0"/>
    <xf numFmtId="0" fontId="1" fillId="0" borderId="0" xfId="0" applyFont="1"/>
    <xf numFmtId="0" fontId="10" fillId="2" borderId="7" xfId="0" applyFont="1" applyFill="1" applyBorder="1"/>
    <xf numFmtId="0" fontId="10" fillId="2" borderId="0" xfId="0" applyFont="1" applyFill="1"/>
    <xf numFmtId="3" fontId="0" fillId="0" borderId="0" xfId="0" applyNumberFormat="1"/>
    <xf numFmtId="0" fontId="11" fillId="0" borderId="8" xfId="0" applyFont="1" applyBorder="1"/>
    <xf numFmtId="3" fontId="11" fillId="0" borderId="8" xfId="0" applyNumberFormat="1" applyFont="1" applyBorder="1"/>
    <xf numFmtId="0" fontId="13" fillId="0" borderId="0" xfId="0" applyFont="1"/>
    <xf numFmtId="0" fontId="14" fillId="0" borderId="0" xfId="0" applyFont="1"/>
    <xf numFmtId="0" fontId="15" fillId="0" borderId="0" xfId="0" applyFont="1"/>
    <xf numFmtId="0" fontId="10" fillId="3" borderId="9" xfId="0" applyFont="1" applyFill="1" applyBorder="1"/>
    <xf numFmtId="0" fontId="10" fillId="3" borderId="0" xfId="0" applyFont="1" applyFill="1"/>
    <xf numFmtId="0" fontId="11" fillId="0" borderId="10" xfId="0" applyFont="1" applyBorder="1"/>
    <xf numFmtId="3" fontId="11" fillId="0" borderId="10" xfId="0" applyNumberFormat="1" applyFont="1" applyBorder="1"/>
    <xf numFmtId="0" fontId="10" fillId="4" borderId="11" xfId="0" applyFont="1" applyFill="1" applyBorder="1"/>
    <xf numFmtId="0" fontId="10" fillId="4" borderId="0" xfId="0" applyFont="1" applyFill="1"/>
    <xf numFmtId="0" fontId="11" fillId="0" borderId="12" xfId="0" applyFont="1" applyBorder="1"/>
    <xf numFmtId="3" fontId="11" fillId="0" borderId="12" xfId="0" applyNumberFormat="1" applyFont="1" applyBorder="1"/>
    <xf numFmtId="0" fontId="10" fillId="5" borderId="13" xfId="0" applyFont="1" applyFill="1" applyBorder="1"/>
    <xf numFmtId="0" fontId="10" fillId="5" borderId="0" xfId="0" applyFont="1" applyFill="1"/>
    <xf numFmtId="0" fontId="11" fillId="0" borderId="14" xfId="0" applyFont="1" applyBorder="1"/>
    <xf numFmtId="3" fontId="11" fillId="0" borderId="14" xfId="0" applyNumberFormat="1" applyFont="1" applyBorder="1"/>
    <xf numFmtId="0" fontId="11" fillId="6" borderId="0" xfId="0" applyFont="1" applyFill="1"/>
    <xf numFmtId="0" fontId="11" fillId="0" borderId="0" xfId="0" applyFont="1"/>
    <xf numFmtId="0" fontId="11" fillId="7" borderId="0" xfId="0" applyFont="1" applyFill="1"/>
    <xf numFmtId="3" fontId="11" fillId="7" borderId="0" xfId="0" applyNumberFormat="1" applyFont="1" applyFill="1"/>
    <xf numFmtId="0" fontId="11" fillId="8" borderId="0" xfId="0" applyFont="1" applyFill="1"/>
    <xf numFmtId="0" fontId="11" fillId="9" borderId="0" xfId="0" applyFont="1" applyFill="1"/>
    <xf numFmtId="3" fontId="11" fillId="9" borderId="0" xfId="0" applyNumberFormat="1" applyFont="1" applyFill="1"/>
    <xf numFmtId="0" fontId="11" fillId="10" borderId="0" xfId="0" applyFont="1" applyFill="1"/>
    <xf numFmtId="0" fontId="11" fillId="11" borderId="0" xfId="0" applyFont="1" applyFill="1"/>
    <xf numFmtId="3" fontId="11" fillId="11" borderId="0" xfId="0" applyNumberFormat="1" applyFont="1" applyFill="1"/>
    <xf numFmtId="0" fontId="11" fillId="12" borderId="0" xfId="0" applyFont="1" applyFill="1"/>
    <xf numFmtId="0" fontId="11" fillId="13" borderId="0" xfId="0" applyFont="1" applyFill="1"/>
    <xf numFmtId="3" fontId="11" fillId="13" borderId="0" xfId="0" applyNumberFormat="1" applyFont="1" applyFill="1"/>
    <xf numFmtId="0" fontId="16" fillId="0" borderId="0" xfId="0" applyFont="1"/>
    <xf numFmtId="0" fontId="17" fillId="0" borderId="0" xfId="0" applyFont="1"/>
    <xf numFmtId="0" fontId="18" fillId="0" borderId="0" xfId="0" applyFont="1"/>
    <xf numFmtId="0" fontId="0" fillId="14" borderId="0" xfId="0" applyFill="1"/>
    <xf numFmtId="0" fontId="19" fillId="14" borderId="0" xfId="0" applyFont="1" applyFill="1"/>
    <xf numFmtId="0" fontId="0" fillId="15" borderId="1" xfId="0" applyFill="1" applyBorder="1"/>
    <xf numFmtId="0" fontId="0" fillId="15" borderId="2" xfId="0" applyFill="1" applyBorder="1"/>
    <xf numFmtId="0" fontId="0" fillId="16" borderId="1" xfId="0" applyFill="1" applyBorder="1"/>
    <xf numFmtId="0" fontId="0" fillId="16" borderId="2" xfId="0" applyFill="1" applyBorder="1"/>
    <xf numFmtId="0" fontId="0" fillId="17" borderId="1" xfId="0" applyFill="1" applyBorder="1"/>
    <xf numFmtId="0" fontId="0" fillId="17" borderId="2" xfId="0" applyFill="1" applyBorder="1"/>
    <xf numFmtId="0" fontId="0" fillId="18" borderId="1" xfId="0" applyFill="1" applyBorder="1"/>
    <xf numFmtId="0" fontId="0" fillId="18" borderId="2" xfId="0" applyFill="1" applyBorder="1"/>
    <xf numFmtId="0" fontId="13" fillId="14" borderId="0" xfId="0" applyFont="1" applyFill="1"/>
    <xf numFmtId="0" fontId="20" fillId="14" borderId="0" xfId="0" applyFont="1" applyFill="1"/>
    <xf numFmtId="0" fontId="11" fillId="14" borderId="3" xfId="0" applyFont="1" applyFill="1" applyBorder="1" applyAlignment="1">
      <alignment horizontal="center"/>
    </xf>
    <xf numFmtId="2" fontId="0" fillId="14" borderId="3" xfId="0" applyNumberFormat="1" applyFill="1" applyBorder="1" applyAlignment="1">
      <alignment horizontal="center"/>
    </xf>
    <xf numFmtId="2" fontId="11" fillId="14" borderId="3" xfId="0" applyNumberFormat="1" applyFont="1" applyFill="1" applyBorder="1" applyAlignment="1">
      <alignment horizontal="center"/>
    </xf>
    <xf numFmtId="0" fontId="11" fillId="19" borderId="3" xfId="0" applyFont="1" applyFill="1" applyBorder="1" applyAlignment="1">
      <alignment horizontal="center"/>
    </xf>
    <xf numFmtId="0" fontId="0" fillId="14" borderId="4" xfId="0" applyFill="1" applyBorder="1"/>
    <xf numFmtId="0" fontId="11" fillId="15" borderId="0" xfId="0" applyFont="1" applyFill="1" applyAlignment="1">
      <alignment horizontal="left" vertical="top"/>
    </xf>
    <xf numFmtId="0" fontId="11" fillId="16" borderId="0" xfId="0" applyFont="1" applyFill="1" applyAlignment="1">
      <alignment horizontal="left" vertical="top"/>
    </xf>
    <xf numFmtId="0" fontId="7" fillId="0" borderId="0" xfId="0" applyFont="1"/>
    <xf numFmtId="0" fontId="21" fillId="2" borderId="7" xfId="0" applyFont="1" applyFill="1" applyBorder="1"/>
    <xf numFmtId="0" fontId="22" fillId="0" borderId="0" xfId="0" applyFont="1"/>
    <xf numFmtId="0" fontId="23" fillId="3" borderId="9" xfId="0" applyFont="1" applyFill="1" applyBorder="1"/>
    <xf numFmtId="0" fontId="24" fillId="4" borderId="11" xfId="0" applyFont="1" applyFill="1" applyBorder="1"/>
    <xf numFmtId="3" fontId="11" fillId="0" borderId="0" xfId="0" applyNumberFormat="1" applyFont="1"/>
    <xf numFmtId="0" fontId="25" fillId="14" borderId="0" xfId="0" applyFont="1" applyFill="1" applyAlignment="1">
      <alignment horizontal="left" vertical="top" wrapText="1"/>
    </xf>
    <xf numFmtId="0" fontId="26" fillId="5" borderId="13" xfId="0" applyFont="1" applyFill="1" applyBorder="1"/>
    <xf numFmtId="3" fontId="22" fillId="0" borderId="0" xfId="0" applyNumberFormat="1" applyFont="1"/>
    <xf numFmtId="165" fontId="0" fillId="0" borderId="0" xfId="0" applyNumberFormat="1"/>
    <xf numFmtId="0" fontId="27" fillId="14" borderId="5" xfId="0" applyFont="1" applyFill="1" applyBorder="1"/>
    <xf numFmtId="0" fontId="0" fillId="14" borderId="5" xfId="0" applyFill="1" applyBorder="1"/>
    <xf numFmtId="0" fontId="11" fillId="17" borderId="0" xfId="0" applyFont="1" applyFill="1" applyAlignment="1">
      <alignment horizontal="left" vertical="top"/>
    </xf>
    <xf numFmtId="0" fontId="11" fillId="15" borderId="0" xfId="0" applyFont="1" applyFill="1" applyAlignment="1">
      <alignment vertical="top"/>
    </xf>
    <xf numFmtId="0" fontId="11" fillId="16" borderId="0" xfId="0" applyFont="1" applyFill="1" applyAlignment="1">
      <alignment vertical="top"/>
    </xf>
    <xf numFmtId="0" fontId="11" fillId="18" borderId="0" xfId="0" applyFont="1" applyFill="1" applyAlignment="1">
      <alignment horizontal="left" vertical="top"/>
    </xf>
    <xf numFmtId="0" fontId="12" fillId="0" borderId="0" xfId="0" applyFont="1"/>
    <xf numFmtId="0" fontId="11" fillId="18" borderId="0" xfId="0" applyFont="1" applyFill="1" applyAlignment="1">
      <alignment vertical="top"/>
    </xf>
    <xf numFmtId="0" fontId="11" fillId="17" borderId="0" xfId="0" applyFont="1" applyFill="1" applyAlignment="1">
      <alignment vertical="top"/>
    </xf>
    <xf numFmtId="164" fontId="22" fillId="0" borderId="0" xfId="0" applyNumberFormat="1" applyFont="1"/>
    <xf numFmtId="0" fontId="28" fillId="14" borderId="6" xfId="0" applyFont="1" applyFill="1" applyBorder="1" applyAlignment="1">
      <alignment horizontal="left" vertical="top" wrapText="1"/>
    </xf>
    <xf numFmtId="0" fontId="25" fillId="14" borderId="6" xfId="0" applyFont="1" applyFill="1" applyBorder="1" applyAlignment="1">
      <alignment horizontal="left" vertical="top" wrapText="1"/>
    </xf>
    <xf numFmtId="0" fontId="3" fillId="14" borderId="0" xfId="0" applyFont="1" applyFill="1" applyAlignment="1">
      <alignment horizontal="left" vertical="top" wrapText="1"/>
    </xf>
    <xf numFmtId="0" fontId="12" fillId="14" borderId="0" xfId="0" applyFont="1" applyFill="1"/>
    <xf numFmtId="3" fontId="12" fillId="0" borderId="0" xfId="0" applyNumberFormat="1" applyFont="1"/>
    <xf numFmtId="165" fontId="0" fillId="0" borderId="0" xfId="1" applyNumberFormat="1" applyFont="1"/>
    <xf numFmtId="165" fontId="22" fillId="0" borderId="0" xfId="0" applyNumberFormat="1" applyFont="1"/>
    <xf numFmtId="0" fontId="10" fillId="2" borderId="0" xfId="0" applyFont="1" applyFill="1" applyBorder="1"/>
    <xf numFmtId="0" fontId="0" fillId="0" borderId="0" xfId="0" applyFont="1"/>
    <xf numFmtId="3" fontId="11" fillId="0" borderId="0" xfId="0" applyNumberFormat="1" applyFont="1" applyFill="1"/>
    <xf numFmtId="164" fontId="0" fillId="0" borderId="0" xfId="1" applyFont="1"/>
    <xf numFmtId="164" fontId="0" fillId="0" borderId="0" xfId="1" applyFont="1" applyFill="1"/>
    <xf numFmtId="164" fontId="22" fillId="0" borderId="0" xfId="1" applyFont="1"/>
    <xf numFmtId="0" fontId="0" fillId="0" borderId="0" xfId="0" applyFont="1" applyFill="1"/>
    <xf numFmtId="165" fontId="0" fillId="0" borderId="0" xfId="1" applyNumberFormat="1" applyFont="1" applyFill="1"/>
    <xf numFmtId="3" fontId="0" fillId="0" borderId="0" xfId="0" applyNumberFormat="1" applyFill="1"/>
    <xf numFmtId="3" fontId="22" fillId="0" borderId="0" xfId="0" applyNumberFormat="1" applyFont="1" applyFill="1"/>
    <xf numFmtId="0" fontId="32" fillId="0" borderId="0" xfId="0" applyFont="1"/>
    <xf numFmtId="0" fontId="33" fillId="0" borderId="0" xfId="0" applyFont="1"/>
    <xf numFmtId="0" fontId="34" fillId="0" borderId="0" xfId="0" applyFont="1"/>
    <xf numFmtId="0" fontId="35" fillId="0" borderId="0" xfId="0" applyFont="1"/>
    <xf numFmtId="0" fontId="36" fillId="21" borderId="15" xfId="0" applyFont="1" applyFill="1" applyBorder="1"/>
    <xf numFmtId="0" fontId="36" fillId="21" borderId="0" xfId="0" applyFont="1" applyFill="1" applyAlignment="1">
      <alignment wrapText="1"/>
    </xf>
    <xf numFmtId="0" fontId="36" fillId="21" borderId="0" xfId="0" applyFont="1" applyFill="1"/>
    <xf numFmtId="0" fontId="37" fillId="22" borderId="0" xfId="0" applyFont="1" applyFill="1"/>
    <xf numFmtId="0" fontId="37" fillId="0" borderId="0" xfId="0" applyFont="1"/>
    <xf numFmtId="3" fontId="34" fillId="0" borderId="0" xfId="0" applyNumberFormat="1" applyFont="1"/>
    <xf numFmtId="0" fontId="37" fillId="23" borderId="0" xfId="0" applyFont="1" applyFill="1"/>
    <xf numFmtId="3" fontId="37" fillId="23" borderId="0" xfId="0" applyNumberFormat="1" applyFont="1" applyFill="1"/>
    <xf numFmtId="0" fontId="37" fillId="0" borderId="16" xfId="0" applyFont="1" applyBorder="1"/>
    <xf numFmtId="3" fontId="37" fillId="0" borderId="16" xfId="0" applyNumberFormat="1" applyFont="1" applyBorder="1"/>
    <xf numFmtId="0" fontId="10" fillId="4" borderId="0" xfId="0" pivotButton="1" applyFont="1" applyFill="1"/>
    <xf numFmtId="0" fontId="11" fillId="0" borderId="0" xfId="0" applyFont="1" applyBorder="1"/>
    <xf numFmtId="3" fontId="11" fillId="0" borderId="0" xfId="0" applyNumberFormat="1" applyFont="1" applyBorder="1"/>
    <xf numFmtId="0" fontId="28" fillId="19" borderId="1" xfId="0" applyFont="1" applyFill="1" applyBorder="1" applyAlignment="1">
      <alignment horizontal="left" vertical="top" wrapText="1"/>
    </xf>
    <xf numFmtId="0" fontId="28" fillId="19" borderId="6" xfId="0" applyFont="1" applyFill="1" applyBorder="1" applyAlignment="1">
      <alignment horizontal="left" vertical="top" wrapText="1"/>
    </xf>
    <xf numFmtId="0" fontId="28" fillId="19" borderId="2" xfId="0" applyFont="1" applyFill="1" applyBorder="1" applyAlignment="1">
      <alignment horizontal="left" vertical="top" wrapText="1"/>
    </xf>
    <xf numFmtId="0" fontId="3" fillId="18" borderId="1" xfId="0" applyFont="1" applyFill="1" applyBorder="1" applyAlignment="1">
      <alignment horizontal="left" vertical="top" wrapText="1"/>
    </xf>
    <xf numFmtId="0" fontId="25" fillId="18" borderId="6" xfId="0" applyFont="1" applyFill="1" applyBorder="1" applyAlignment="1">
      <alignment horizontal="left" vertical="top" wrapText="1"/>
    </xf>
    <xf numFmtId="0" fontId="25" fillId="18" borderId="2" xfId="0" applyFont="1" applyFill="1" applyBorder="1" applyAlignment="1">
      <alignment horizontal="left" vertical="top" wrapText="1"/>
    </xf>
    <xf numFmtId="0" fontId="3" fillId="17" borderId="1" xfId="0" applyFont="1" applyFill="1" applyBorder="1" applyAlignment="1">
      <alignment horizontal="left" vertical="top" wrapText="1"/>
    </xf>
    <xf numFmtId="0" fontId="25" fillId="17" borderId="6" xfId="0" applyFont="1" applyFill="1" applyBorder="1" applyAlignment="1">
      <alignment horizontal="left" vertical="top" wrapText="1"/>
    </xf>
    <xf numFmtId="0" fontId="25" fillId="17" borderId="2" xfId="0" applyFont="1" applyFill="1" applyBorder="1" applyAlignment="1">
      <alignment horizontal="left" vertical="top" wrapText="1"/>
    </xf>
    <xf numFmtId="0" fontId="28" fillId="16" borderId="1" xfId="0" applyFont="1" applyFill="1" applyBorder="1" applyAlignment="1">
      <alignment horizontal="left" vertical="top" wrapText="1"/>
    </xf>
    <xf numFmtId="0" fontId="25" fillId="16" borderId="6" xfId="0" applyFont="1" applyFill="1" applyBorder="1" applyAlignment="1">
      <alignment horizontal="left" vertical="top" wrapText="1"/>
    </xf>
    <xf numFmtId="0" fontId="25" fillId="16" borderId="2" xfId="0" applyFont="1" applyFill="1" applyBorder="1" applyAlignment="1">
      <alignment horizontal="left" vertical="top" wrapText="1"/>
    </xf>
    <xf numFmtId="0" fontId="28" fillId="20" borderId="1" xfId="0" applyFont="1" applyFill="1" applyBorder="1" applyAlignment="1">
      <alignment horizontal="left" vertical="top" wrapText="1"/>
    </xf>
    <xf numFmtId="0" fontId="28" fillId="20" borderId="6" xfId="0" applyFont="1" applyFill="1" applyBorder="1" applyAlignment="1">
      <alignment horizontal="left" vertical="top" wrapText="1"/>
    </xf>
    <xf numFmtId="0" fontId="28" fillId="20" borderId="2" xfId="0" applyFont="1" applyFill="1" applyBorder="1" applyAlignment="1">
      <alignment horizontal="left" vertical="top" wrapText="1"/>
    </xf>
    <xf numFmtId="0" fontId="3" fillId="15" borderId="1" xfId="0" applyFont="1" applyFill="1" applyBorder="1" applyAlignment="1">
      <alignment horizontal="left" vertical="top" wrapText="1"/>
    </xf>
    <xf numFmtId="0" fontId="25" fillId="15" borderId="6" xfId="0" applyFont="1" applyFill="1" applyBorder="1" applyAlignment="1">
      <alignment horizontal="left" vertical="top" wrapText="1"/>
    </xf>
    <xf numFmtId="0" fontId="25" fillId="15" borderId="2" xfId="0" applyFont="1" applyFill="1" applyBorder="1" applyAlignment="1">
      <alignment horizontal="left" vertical="top" wrapText="1"/>
    </xf>
    <xf numFmtId="0" fontId="11" fillId="0" borderId="8" xfId="0" applyFont="1" applyBorder="1" applyAlignment="1">
      <alignment horizontal="left"/>
    </xf>
  </cellXfs>
  <cellStyles count="2">
    <cellStyle name="Comma" xfId="1" builtinId="3"/>
    <cellStyle name="Normal" xfId="0" builtinId="0"/>
  </cellStyles>
  <dxfs count="0"/>
  <tableStyles count="0" defaultTableStyle="TableStyleMedium2" defaultPivotStyle="PivotStyleLight16"/>
  <colors>
    <mruColors>
      <color rgb="FF66FFFF"/>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onnections" Target="connection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17" Type="http://schemas.openxmlformats.org/officeDocument/2006/relationships/customXml" Target="../customXml/item6.xml"/><Relationship Id="rId2" Type="http://schemas.openxmlformats.org/officeDocument/2006/relationships/worksheet" Target="worksheets/sheet2.xml"/><Relationship Id="rId16"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U37"/>
  <sheetViews>
    <sheetView tabSelected="1" workbookViewId="0">
      <selection activeCell="B12" sqref="B12:T12"/>
    </sheetView>
  </sheetViews>
  <sheetFormatPr defaultColWidth="9.109375" defaultRowHeight="14.4" x14ac:dyDescent="0.3"/>
  <cols>
    <col min="1" max="1" width="6.6640625" style="38" customWidth="1"/>
    <col min="2" max="3" width="16.44140625" style="38" customWidth="1"/>
    <col min="4" max="8" width="15" style="38" customWidth="1"/>
    <col min="9" max="16384" width="9.109375" style="38"/>
  </cols>
  <sheetData>
    <row r="2" spans="2:21" ht="18" x14ac:dyDescent="0.35">
      <c r="B2" s="48" t="s">
        <v>0</v>
      </c>
    </row>
    <row r="4" spans="2:21" ht="39.75" customHeight="1" x14ac:dyDescent="0.3">
      <c r="B4" s="114" t="s">
        <v>1</v>
      </c>
      <c r="C4" s="115"/>
      <c r="D4" s="115"/>
      <c r="E4" s="115"/>
      <c r="F4" s="115"/>
      <c r="G4" s="115"/>
      <c r="H4" s="115"/>
      <c r="I4" s="115"/>
      <c r="J4" s="115"/>
      <c r="K4" s="115"/>
      <c r="L4" s="115"/>
      <c r="M4" s="115"/>
      <c r="N4" s="115"/>
      <c r="O4" s="115"/>
      <c r="P4" s="115"/>
      <c r="Q4" s="115"/>
      <c r="R4" s="115"/>
      <c r="S4" s="115"/>
      <c r="T4" s="116"/>
    </row>
    <row r="6" spans="2:21" ht="39.75" customHeight="1" x14ac:dyDescent="0.3">
      <c r="B6" s="117" t="s">
        <v>2</v>
      </c>
      <c r="C6" s="118"/>
      <c r="D6" s="118"/>
      <c r="E6" s="118"/>
      <c r="F6" s="118"/>
      <c r="G6" s="118"/>
      <c r="H6" s="118"/>
      <c r="I6" s="118"/>
      <c r="J6" s="118"/>
      <c r="K6" s="118"/>
      <c r="L6" s="118"/>
      <c r="M6" s="118"/>
      <c r="N6" s="118"/>
      <c r="O6" s="118"/>
      <c r="P6" s="118"/>
      <c r="Q6" s="118"/>
      <c r="R6" s="118"/>
      <c r="S6" s="118"/>
      <c r="T6" s="119"/>
      <c r="U6" s="80"/>
    </row>
    <row r="8" spans="2:21" ht="39.75" customHeight="1" x14ac:dyDescent="0.3">
      <c r="B8" s="120" t="s">
        <v>351</v>
      </c>
      <c r="C8" s="121"/>
      <c r="D8" s="121"/>
      <c r="E8" s="121"/>
      <c r="F8" s="121"/>
      <c r="G8" s="121"/>
      <c r="H8" s="121"/>
      <c r="I8" s="121"/>
      <c r="J8" s="121"/>
      <c r="K8" s="121"/>
      <c r="L8" s="121"/>
      <c r="M8" s="121"/>
      <c r="N8" s="121"/>
      <c r="O8" s="121"/>
      <c r="P8" s="121"/>
      <c r="Q8" s="121"/>
      <c r="R8" s="121"/>
      <c r="S8" s="121"/>
      <c r="T8" s="122"/>
    </row>
    <row r="9" spans="2:21" ht="18" x14ac:dyDescent="0.3">
      <c r="B9" s="77"/>
      <c r="C9" s="78"/>
      <c r="D9" s="78"/>
      <c r="E9" s="78"/>
      <c r="F9" s="78"/>
      <c r="G9" s="78"/>
      <c r="H9" s="78"/>
      <c r="I9" s="78"/>
      <c r="J9" s="78"/>
      <c r="K9" s="78"/>
      <c r="L9" s="78"/>
      <c r="M9" s="78"/>
      <c r="N9" s="78"/>
      <c r="O9" s="78"/>
      <c r="P9" s="78"/>
      <c r="Q9" s="78"/>
      <c r="R9" s="78"/>
      <c r="S9" s="78"/>
      <c r="T9" s="78"/>
    </row>
    <row r="10" spans="2:21" ht="39.75" customHeight="1" x14ac:dyDescent="0.3">
      <c r="B10" s="123" t="s">
        <v>3</v>
      </c>
      <c r="C10" s="124"/>
      <c r="D10" s="124"/>
      <c r="E10" s="124"/>
      <c r="F10" s="124"/>
      <c r="G10" s="124"/>
      <c r="H10" s="124"/>
      <c r="I10" s="124"/>
      <c r="J10" s="124"/>
      <c r="K10" s="124"/>
      <c r="L10" s="124"/>
      <c r="M10" s="124"/>
      <c r="N10" s="124"/>
      <c r="O10" s="124"/>
      <c r="P10" s="124"/>
      <c r="Q10" s="124"/>
      <c r="R10" s="124"/>
      <c r="S10" s="124"/>
      <c r="T10" s="125"/>
    </row>
    <row r="11" spans="2:21" ht="15" customHeight="1" x14ac:dyDescent="0.3">
      <c r="B11" s="77"/>
      <c r="C11" s="78"/>
      <c r="D11" s="78"/>
      <c r="E11" s="78"/>
      <c r="F11" s="78"/>
      <c r="G11" s="78"/>
      <c r="H11" s="78"/>
      <c r="I11" s="78"/>
      <c r="J11" s="78"/>
      <c r="K11" s="78"/>
      <c r="L11" s="78"/>
      <c r="M11" s="78"/>
      <c r="N11" s="78"/>
      <c r="O11" s="78"/>
      <c r="P11" s="78"/>
      <c r="Q11" s="78"/>
      <c r="R11" s="78"/>
      <c r="S11" s="78"/>
      <c r="T11" s="78"/>
    </row>
    <row r="12" spans="2:21" ht="42.75" customHeight="1" x14ac:dyDescent="0.3">
      <c r="B12" s="126" t="s">
        <v>4</v>
      </c>
      <c r="C12" s="127"/>
      <c r="D12" s="127"/>
      <c r="E12" s="127"/>
      <c r="F12" s="127"/>
      <c r="G12" s="127"/>
      <c r="H12" s="127"/>
      <c r="I12" s="127"/>
      <c r="J12" s="127"/>
      <c r="K12" s="127"/>
      <c r="L12" s="127"/>
      <c r="M12" s="127"/>
      <c r="N12" s="127"/>
      <c r="O12" s="127"/>
      <c r="P12" s="127"/>
      <c r="Q12" s="127"/>
      <c r="R12" s="127"/>
      <c r="S12" s="127"/>
      <c r="T12" s="128"/>
    </row>
    <row r="13" spans="2:21" ht="18" x14ac:dyDescent="0.3">
      <c r="B13" s="79"/>
      <c r="C13" s="63"/>
      <c r="D13" s="63"/>
      <c r="E13" s="63"/>
      <c r="F13" s="63"/>
      <c r="G13" s="63"/>
      <c r="H13" s="63"/>
      <c r="I13" s="63"/>
      <c r="J13" s="63"/>
      <c r="K13" s="63"/>
      <c r="L13" s="63"/>
      <c r="M13" s="63"/>
      <c r="N13" s="63"/>
      <c r="O13" s="63"/>
      <c r="P13" s="63"/>
      <c r="Q13" s="63"/>
      <c r="R13" s="63"/>
      <c r="S13" s="63"/>
      <c r="T13" s="63"/>
    </row>
    <row r="14" spans="2:21" ht="55.5" customHeight="1" x14ac:dyDescent="0.3">
      <c r="B14" s="111" t="s">
        <v>5</v>
      </c>
      <c r="C14" s="112"/>
      <c r="D14" s="112"/>
      <c r="E14" s="112"/>
      <c r="F14" s="112"/>
      <c r="G14" s="112"/>
      <c r="H14" s="112"/>
      <c r="I14" s="112"/>
      <c r="J14" s="112"/>
      <c r="K14" s="112"/>
      <c r="L14" s="112"/>
      <c r="M14" s="112"/>
      <c r="N14" s="112"/>
      <c r="O14" s="112"/>
      <c r="P14" s="112"/>
      <c r="Q14" s="112"/>
      <c r="R14" s="112"/>
      <c r="S14" s="112"/>
      <c r="T14" s="113"/>
    </row>
    <row r="16" spans="2:21" ht="18" x14ac:dyDescent="0.35">
      <c r="B16" s="67" t="s">
        <v>6</v>
      </c>
      <c r="C16" s="68"/>
      <c r="D16" s="68"/>
      <c r="E16" s="68"/>
      <c r="F16" s="68"/>
      <c r="G16" s="68"/>
      <c r="H16" s="68"/>
      <c r="I16" s="68"/>
      <c r="J16" s="68"/>
      <c r="K16" s="68"/>
      <c r="L16" s="68"/>
      <c r="M16" s="68"/>
      <c r="N16" s="68"/>
      <c r="O16" s="68"/>
      <c r="P16" s="68"/>
      <c r="Q16" s="68"/>
      <c r="R16" s="68"/>
      <c r="S16" s="68"/>
      <c r="T16" s="68"/>
    </row>
    <row r="18" spans="2:9" ht="15.6" x14ac:dyDescent="0.3">
      <c r="B18" s="39" t="s">
        <v>7</v>
      </c>
    </row>
    <row r="19" spans="2:9" ht="15.6" x14ac:dyDescent="0.3">
      <c r="B19" s="39" t="s">
        <v>8</v>
      </c>
    </row>
    <row r="20" spans="2:9" ht="15.6" x14ac:dyDescent="0.3">
      <c r="B20" s="39" t="s">
        <v>9</v>
      </c>
    </row>
    <row r="22" spans="2:9" ht="15.6" x14ac:dyDescent="0.3">
      <c r="B22" s="39" t="s">
        <v>10</v>
      </c>
    </row>
    <row r="24" spans="2:9" x14ac:dyDescent="0.3">
      <c r="C24" s="49" t="s">
        <v>11</v>
      </c>
      <c r="D24" s="53">
        <v>2016</v>
      </c>
      <c r="E24" s="53">
        <v>2017</v>
      </c>
      <c r="F24" s="53">
        <v>2018</v>
      </c>
      <c r="G24" s="53">
        <v>2019</v>
      </c>
      <c r="H24" s="53" t="s">
        <v>12</v>
      </c>
    </row>
    <row r="25" spans="2:9" x14ac:dyDescent="0.3">
      <c r="B25" s="46" t="s">
        <v>13</v>
      </c>
      <c r="C25" s="47"/>
      <c r="D25" s="51">
        <v>0.25</v>
      </c>
      <c r="E25" s="51">
        <v>1</v>
      </c>
      <c r="F25" s="51">
        <v>1</v>
      </c>
      <c r="G25" s="51">
        <v>1</v>
      </c>
      <c r="H25" s="50">
        <f>SUM(D25:G25)</f>
        <v>3.25</v>
      </c>
    </row>
    <row r="26" spans="2:9" x14ac:dyDescent="0.3">
      <c r="B26" s="44" t="s">
        <v>14</v>
      </c>
      <c r="C26" s="45"/>
      <c r="D26" s="51">
        <v>0.25</v>
      </c>
      <c r="E26" s="51">
        <v>1</v>
      </c>
      <c r="F26" s="51" t="s">
        <v>15</v>
      </c>
      <c r="G26" s="51" t="s">
        <v>15</v>
      </c>
      <c r="H26" s="50">
        <f>SUM(D26:G26)</f>
        <v>1.25</v>
      </c>
    </row>
    <row r="28" spans="2:9" ht="15.6" x14ac:dyDescent="0.3">
      <c r="B28" s="39" t="s">
        <v>16</v>
      </c>
      <c r="C28" s="39"/>
      <c r="D28" s="39"/>
      <c r="E28" s="39"/>
      <c r="F28" s="39"/>
      <c r="G28" s="39"/>
      <c r="H28" s="39"/>
      <c r="I28" s="39"/>
    </row>
    <row r="29" spans="2:9" ht="15.6" x14ac:dyDescent="0.3">
      <c r="B29" s="39" t="s">
        <v>17</v>
      </c>
      <c r="C29" s="39"/>
      <c r="D29" s="39"/>
      <c r="E29" s="39"/>
      <c r="F29" s="39"/>
      <c r="G29" s="39"/>
      <c r="H29" s="39"/>
      <c r="I29" s="39"/>
    </row>
    <row r="31" spans="2:9" x14ac:dyDescent="0.3">
      <c r="C31" s="49" t="s">
        <v>11</v>
      </c>
      <c r="D31" s="53">
        <v>2016</v>
      </c>
      <c r="E31" s="53">
        <v>2017</v>
      </c>
      <c r="F31" s="53">
        <v>2018</v>
      </c>
      <c r="G31" s="53">
        <v>2019</v>
      </c>
      <c r="H31" s="53" t="s">
        <v>12</v>
      </c>
    </row>
    <row r="32" spans="2:9" x14ac:dyDescent="0.3">
      <c r="B32" s="40" t="s">
        <v>18</v>
      </c>
      <c r="C32" s="41"/>
      <c r="D32" s="51">
        <v>0.5</v>
      </c>
      <c r="E32" s="51" t="s">
        <v>15</v>
      </c>
      <c r="F32" s="51" t="s">
        <v>15</v>
      </c>
      <c r="G32" s="51" t="s">
        <v>15</v>
      </c>
      <c r="H32" s="52">
        <f>SUM(D32:G32)</f>
        <v>0.5</v>
      </c>
    </row>
    <row r="33" spans="2:20" x14ac:dyDescent="0.3">
      <c r="B33" s="42" t="s">
        <v>19</v>
      </c>
      <c r="C33" s="43"/>
      <c r="D33" s="51">
        <v>0.25</v>
      </c>
      <c r="E33" s="51">
        <v>0.25</v>
      </c>
      <c r="F33" s="51" t="s">
        <v>15</v>
      </c>
      <c r="G33" s="51" t="s">
        <v>15</v>
      </c>
      <c r="H33" s="52">
        <f>SUM(D33:G33)</f>
        <v>0.5</v>
      </c>
    </row>
    <row r="35" spans="2:20" x14ac:dyDescent="0.3">
      <c r="B35" s="54"/>
      <c r="C35" s="54"/>
      <c r="D35" s="54"/>
      <c r="E35" s="54"/>
      <c r="F35" s="54"/>
      <c r="G35" s="54"/>
      <c r="H35" s="54"/>
      <c r="I35" s="54"/>
      <c r="J35" s="54"/>
      <c r="K35" s="54"/>
      <c r="L35" s="54"/>
      <c r="M35" s="54"/>
      <c r="N35" s="54"/>
      <c r="O35" s="54"/>
      <c r="P35" s="54"/>
      <c r="Q35" s="54"/>
      <c r="R35" s="54"/>
      <c r="S35" s="54"/>
      <c r="T35" s="54"/>
    </row>
    <row r="36" spans="2:20" ht="15.6" x14ac:dyDescent="0.3">
      <c r="B36" s="39" t="s">
        <v>20</v>
      </c>
    </row>
    <row r="37" spans="2:20" ht="15.6" x14ac:dyDescent="0.3">
      <c r="B37" s="39" t="s">
        <v>21</v>
      </c>
    </row>
  </sheetData>
  <mergeCells count="6">
    <mergeCell ref="B14:T14"/>
    <mergeCell ref="B4:T4"/>
    <mergeCell ref="B6:T6"/>
    <mergeCell ref="B8:T8"/>
    <mergeCell ref="B10:T10"/>
    <mergeCell ref="B12:T12"/>
  </mergeCells>
  <pageMargins left="0.25" right="0.25" top="0.75" bottom="0.75" header="0.3" footer="0.3"/>
  <pageSetup paperSize="9" scale="60" fitToHeight="0" orientation="landscape" r:id="rId1"/>
  <headerFooter>
    <oddHeader>&amp;L&amp;"Calibri"&amp;10&amp;K000000Classified as Internal&amp;1#</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39997558519241921"/>
  </sheetPr>
  <dimension ref="A1:AA1333"/>
  <sheetViews>
    <sheetView topLeftCell="A3" zoomScale="80" zoomScaleNormal="80" workbookViewId="0">
      <pane xSplit="4" topLeftCell="W1" activePane="topRight" state="frozen"/>
      <selection pane="topRight" activeCell="AF5" sqref="AF5"/>
    </sheetView>
  </sheetViews>
  <sheetFormatPr defaultRowHeight="14.4" x14ac:dyDescent="0.3"/>
  <cols>
    <col min="1" max="1" width="23.109375" customWidth="1"/>
    <col min="2" max="2" width="25.5546875" bestFit="1" customWidth="1"/>
    <col min="3" max="3" width="37.33203125" bestFit="1" customWidth="1"/>
    <col min="4" max="4" width="35.44140625" bestFit="1" customWidth="1"/>
    <col min="5" max="5" width="16.5546875" customWidth="1"/>
    <col min="6" max="18" width="13.88671875" customWidth="1"/>
    <col min="19" max="21" width="14" bestFit="1" customWidth="1"/>
    <col min="22" max="22" width="14" customWidth="1"/>
    <col min="23" max="24" width="13.88671875" bestFit="1" customWidth="1"/>
    <col min="25" max="25" width="15.33203125" bestFit="1" customWidth="1"/>
  </cols>
  <sheetData>
    <row r="1" spans="1:25" ht="18" x14ac:dyDescent="0.35">
      <c r="A1" s="7" t="s">
        <v>22</v>
      </c>
      <c r="H1" s="73"/>
    </row>
    <row r="2" spans="1:25" ht="15.75" customHeight="1" x14ac:dyDescent="0.35">
      <c r="A2" s="7"/>
    </row>
    <row r="3" spans="1:25" ht="15.75" customHeight="1" thickBot="1" x14ac:dyDescent="0.35">
      <c r="A3" s="36" t="s">
        <v>23</v>
      </c>
    </row>
    <row r="4" spans="1:25" x14ac:dyDescent="0.3">
      <c r="A4" s="64" t="s">
        <v>24</v>
      </c>
      <c r="B4" s="64"/>
      <c r="C4" s="64"/>
      <c r="D4" s="64"/>
      <c r="E4" s="18" t="s">
        <v>25</v>
      </c>
      <c r="F4" s="18"/>
      <c r="G4" s="18"/>
      <c r="H4" s="18"/>
      <c r="I4" s="18"/>
      <c r="J4" s="18"/>
      <c r="K4" s="18"/>
      <c r="L4" s="18"/>
      <c r="M4" s="18"/>
      <c r="N4" s="18"/>
      <c r="O4" s="18"/>
      <c r="P4" s="18"/>
      <c r="Q4" s="18"/>
      <c r="R4" s="18"/>
      <c r="S4" s="18"/>
      <c r="T4" s="18"/>
      <c r="U4" s="18"/>
      <c r="V4" s="18"/>
      <c r="W4" s="18"/>
      <c r="X4" s="18"/>
      <c r="Y4" s="18"/>
    </row>
    <row r="5" spans="1:25" x14ac:dyDescent="0.3">
      <c r="A5" s="19" t="s">
        <v>26</v>
      </c>
      <c r="B5" s="19" t="s">
        <v>27</v>
      </c>
      <c r="C5" s="19" t="s">
        <v>28</v>
      </c>
      <c r="D5" s="19" t="s">
        <v>29</v>
      </c>
      <c r="E5" s="19">
        <v>2001</v>
      </c>
      <c r="F5" s="19">
        <v>2002</v>
      </c>
      <c r="G5" s="19">
        <v>2003</v>
      </c>
      <c r="H5" s="19">
        <v>2004</v>
      </c>
      <c r="I5" s="19">
        <v>2005</v>
      </c>
      <c r="J5" s="19">
        <v>2006</v>
      </c>
      <c r="K5" s="19">
        <v>2007</v>
      </c>
      <c r="L5" s="19">
        <v>2008</v>
      </c>
      <c r="M5" s="19">
        <v>2009</v>
      </c>
      <c r="N5" s="19">
        <v>2010</v>
      </c>
      <c r="O5" s="19">
        <v>2011</v>
      </c>
      <c r="P5" s="19">
        <v>2012</v>
      </c>
      <c r="Q5" s="19">
        <v>2013</v>
      </c>
      <c r="R5" s="19">
        <v>2014</v>
      </c>
      <c r="S5" s="19">
        <v>2015</v>
      </c>
      <c r="T5" s="19">
        <v>2016</v>
      </c>
      <c r="U5" s="19">
        <v>2017</v>
      </c>
      <c r="V5" s="19">
        <v>2018</v>
      </c>
      <c r="W5" s="19">
        <v>2019</v>
      </c>
      <c r="X5" s="19">
        <v>2020</v>
      </c>
      <c r="Y5" s="19" t="s">
        <v>30</v>
      </c>
    </row>
    <row r="6" spans="1:25" ht="15.75" customHeight="1" x14ac:dyDescent="0.3">
      <c r="A6" s="32" t="s">
        <v>31</v>
      </c>
      <c r="B6" s="23" t="s">
        <v>32</v>
      </c>
      <c r="C6" t="s">
        <v>33</v>
      </c>
      <c r="D6" t="s">
        <v>34</v>
      </c>
      <c r="E6" s="4"/>
      <c r="F6" s="4"/>
      <c r="G6" s="4"/>
      <c r="H6" s="4"/>
      <c r="I6" s="4"/>
      <c r="J6" s="4"/>
      <c r="K6" s="4"/>
      <c r="L6" s="4">
        <v>100000</v>
      </c>
      <c r="M6" s="4"/>
      <c r="N6" s="4"/>
      <c r="O6" s="4">
        <v>215900</v>
      </c>
      <c r="P6" s="4"/>
      <c r="Q6" s="4"/>
      <c r="R6" s="4"/>
      <c r="S6" s="4"/>
      <c r="T6" s="4"/>
      <c r="U6" s="4"/>
      <c r="V6" s="4"/>
      <c r="W6" s="4"/>
      <c r="X6" s="4"/>
      <c r="Y6" s="4">
        <v>315900</v>
      </c>
    </row>
    <row r="7" spans="1:25" ht="15.75" customHeight="1" x14ac:dyDescent="0.3">
      <c r="A7" s="32"/>
      <c r="B7" s="23"/>
      <c r="D7" t="s">
        <v>35</v>
      </c>
      <c r="E7" s="4"/>
      <c r="F7" s="4"/>
      <c r="G7" s="4"/>
      <c r="H7" s="4"/>
      <c r="I7" s="4"/>
      <c r="J7" s="4"/>
      <c r="K7" s="4"/>
      <c r="L7" s="4">
        <v>1018000</v>
      </c>
      <c r="M7" s="4">
        <v>1150900</v>
      </c>
      <c r="N7" s="4">
        <v>242500</v>
      </c>
      <c r="O7" s="4"/>
      <c r="P7" s="4">
        <v>1150178</v>
      </c>
      <c r="Q7" s="4"/>
      <c r="R7" s="4"/>
      <c r="S7" s="4"/>
      <c r="T7" s="4"/>
      <c r="U7" s="4"/>
      <c r="V7" s="4"/>
      <c r="W7" s="4"/>
      <c r="X7" s="4"/>
      <c r="Y7" s="4">
        <v>3561578</v>
      </c>
    </row>
    <row r="8" spans="1:25" x14ac:dyDescent="0.3">
      <c r="A8" s="32"/>
      <c r="B8" s="23"/>
      <c r="C8" t="s">
        <v>36</v>
      </c>
      <c r="D8" t="s">
        <v>36</v>
      </c>
      <c r="E8" s="4"/>
      <c r="F8" s="4"/>
      <c r="G8" s="4"/>
      <c r="H8" s="4"/>
      <c r="I8" s="4"/>
      <c r="J8" s="4"/>
      <c r="K8" s="4">
        <v>6700000</v>
      </c>
      <c r="L8" s="4">
        <v>4595000</v>
      </c>
      <c r="M8" s="4">
        <v>7318000</v>
      </c>
      <c r="N8" s="4">
        <v>8157346</v>
      </c>
      <c r="O8" s="4">
        <v>7329654</v>
      </c>
      <c r="P8" s="4"/>
      <c r="Q8" s="4">
        <v>6562705</v>
      </c>
      <c r="R8" s="4">
        <v>9138956</v>
      </c>
      <c r="S8" s="4"/>
      <c r="T8" s="4">
        <v>12518036</v>
      </c>
      <c r="U8" s="4">
        <v>9872483.4199999999</v>
      </c>
      <c r="V8" s="4">
        <v>15787691.58</v>
      </c>
      <c r="W8" s="4"/>
      <c r="X8" s="4"/>
      <c r="Y8" s="4">
        <v>87979872</v>
      </c>
    </row>
    <row r="9" spans="1:25" x14ac:dyDescent="0.3">
      <c r="A9" s="32"/>
      <c r="B9" s="23"/>
      <c r="C9" t="s">
        <v>37</v>
      </c>
      <c r="D9" t="s">
        <v>37</v>
      </c>
      <c r="E9" s="4"/>
      <c r="F9" s="4"/>
      <c r="G9" s="4"/>
      <c r="H9" s="4">
        <v>516000</v>
      </c>
      <c r="I9" s="4">
        <v>510500</v>
      </c>
      <c r="J9" s="4">
        <v>650000</v>
      </c>
      <c r="K9" s="4"/>
      <c r="L9" s="4"/>
      <c r="M9" s="4"/>
      <c r="N9" s="4"/>
      <c r="O9" s="4"/>
      <c r="P9" s="4"/>
      <c r="Q9" s="4"/>
      <c r="R9" s="4"/>
      <c r="S9" s="4"/>
      <c r="T9" s="4"/>
      <c r="U9" s="4"/>
      <c r="V9" s="4"/>
      <c r="W9" s="4"/>
      <c r="X9" s="4"/>
      <c r="Y9" s="4">
        <v>1676500</v>
      </c>
    </row>
    <row r="10" spans="1:25" x14ac:dyDescent="0.3">
      <c r="A10" s="32"/>
      <c r="B10" s="23"/>
      <c r="C10" t="s">
        <v>38</v>
      </c>
      <c r="D10" t="s">
        <v>38</v>
      </c>
      <c r="E10" s="4">
        <v>519500</v>
      </c>
      <c r="F10" s="4">
        <v>519500</v>
      </c>
      <c r="G10" s="4">
        <v>1039000</v>
      </c>
      <c r="H10" s="4">
        <v>2791180</v>
      </c>
      <c r="I10" s="4"/>
      <c r="J10" s="4">
        <v>2677500</v>
      </c>
      <c r="K10" s="4">
        <v>2850620</v>
      </c>
      <c r="L10" s="4">
        <v>2048500</v>
      </c>
      <c r="M10" s="4">
        <v>1410000</v>
      </c>
      <c r="N10" s="4">
        <v>169500</v>
      </c>
      <c r="O10" s="4"/>
      <c r="P10" s="4"/>
      <c r="Q10" s="4"/>
      <c r="R10" s="4"/>
      <c r="S10" s="4"/>
      <c r="T10" s="4"/>
      <c r="U10" s="4"/>
      <c r="V10" s="4"/>
      <c r="W10" s="4"/>
      <c r="X10" s="4"/>
      <c r="Y10" s="4">
        <v>14025300</v>
      </c>
    </row>
    <row r="11" spans="1:25" x14ac:dyDescent="0.3">
      <c r="A11" s="32"/>
      <c r="B11" s="23"/>
      <c r="C11" t="s">
        <v>39</v>
      </c>
      <c r="D11" t="s">
        <v>40</v>
      </c>
      <c r="E11" s="4"/>
      <c r="F11" s="4"/>
      <c r="G11" s="4"/>
      <c r="H11" s="4"/>
      <c r="I11" s="4"/>
      <c r="J11" s="4"/>
      <c r="K11" s="4"/>
      <c r="L11" s="4"/>
      <c r="M11" s="4"/>
      <c r="N11" s="4"/>
      <c r="O11" s="4"/>
      <c r="P11" s="4"/>
      <c r="Q11" s="4"/>
      <c r="R11" s="4"/>
      <c r="S11" s="4">
        <v>2163902.98</v>
      </c>
      <c r="T11" s="4"/>
      <c r="U11" s="4"/>
      <c r="V11" s="4"/>
      <c r="W11" s="4"/>
      <c r="X11" s="4"/>
      <c r="Y11" s="4">
        <v>2163902.98</v>
      </c>
    </row>
    <row r="12" spans="1:25" x14ac:dyDescent="0.3">
      <c r="A12" s="32"/>
      <c r="B12" s="23"/>
      <c r="D12" t="s">
        <v>41</v>
      </c>
      <c r="E12" s="4"/>
      <c r="F12" s="4"/>
      <c r="G12" s="4"/>
      <c r="H12" s="4"/>
      <c r="I12" s="4"/>
      <c r="J12" s="4"/>
      <c r="K12" s="4"/>
      <c r="L12" s="4"/>
      <c r="M12" s="4">
        <v>16242858.109999999</v>
      </c>
      <c r="N12" s="4">
        <v>11590121.74</v>
      </c>
      <c r="O12" s="4">
        <v>8787571.2300000004</v>
      </c>
      <c r="P12" s="4">
        <v>8341589.9500000002</v>
      </c>
      <c r="Q12" s="4">
        <v>5980310.2300000004</v>
      </c>
      <c r="R12" s="4">
        <v>6353823.3700000001</v>
      </c>
      <c r="S12" s="4">
        <v>4205407.43</v>
      </c>
      <c r="T12" s="4">
        <v>4040713.26</v>
      </c>
      <c r="U12" s="4">
        <v>4310170.9000000004</v>
      </c>
      <c r="V12" s="4">
        <v>736764.21</v>
      </c>
      <c r="W12" s="4">
        <v>2018212.5</v>
      </c>
      <c r="X12" s="4"/>
      <c r="Y12" s="4">
        <v>72607542.929999992</v>
      </c>
    </row>
    <row r="13" spans="1:25" x14ac:dyDescent="0.3">
      <c r="A13" s="32"/>
      <c r="B13" s="23"/>
      <c r="D13" t="s">
        <v>42</v>
      </c>
      <c r="E13" s="4"/>
      <c r="F13" s="4"/>
      <c r="G13" s="4"/>
      <c r="H13" s="4"/>
      <c r="I13" s="4"/>
      <c r="J13" s="4"/>
      <c r="K13" s="4"/>
      <c r="L13" s="4"/>
      <c r="M13" s="4"/>
      <c r="N13" s="4"/>
      <c r="O13" s="4"/>
      <c r="P13" s="4"/>
      <c r="Q13" s="4">
        <v>5723713.0299999993</v>
      </c>
      <c r="R13" s="4">
        <v>28046401.18</v>
      </c>
      <c r="S13" s="4">
        <v>20537667.079999998</v>
      </c>
      <c r="T13" s="4">
        <v>23707895.57</v>
      </c>
      <c r="U13" s="4">
        <v>14348679.57</v>
      </c>
      <c r="V13" s="4">
        <v>18635673.199999999</v>
      </c>
      <c r="W13" s="4">
        <v>15173200</v>
      </c>
      <c r="X13" s="4"/>
      <c r="Y13" s="4">
        <v>126173229.63000001</v>
      </c>
    </row>
    <row r="14" spans="1:25" x14ac:dyDescent="0.3">
      <c r="A14" s="32"/>
      <c r="B14" s="23"/>
      <c r="D14" t="s">
        <v>43</v>
      </c>
      <c r="E14" s="4"/>
      <c r="F14" s="4"/>
      <c r="G14" s="4"/>
      <c r="H14" s="4"/>
      <c r="I14" s="4"/>
      <c r="J14" s="4"/>
      <c r="K14" s="4"/>
      <c r="L14" s="4"/>
      <c r="M14" s="4"/>
      <c r="N14" s="4"/>
      <c r="O14" s="4"/>
      <c r="P14" s="4"/>
      <c r="Q14" s="4"/>
      <c r="R14" s="4"/>
      <c r="S14" s="4"/>
      <c r="T14" s="4"/>
      <c r="U14" s="4"/>
      <c r="V14" s="4">
        <v>5915072.5800000001</v>
      </c>
      <c r="W14" s="4">
        <v>3717875</v>
      </c>
      <c r="X14" s="4"/>
      <c r="Y14" s="4">
        <v>9632947.5800000001</v>
      </c>
    </row>
    <row r="15" spans="1:25" x14ac:dyDescent="0.3">
      <c r="A15" s="32"/>
      <c r="B15" s="23"/>
      <c r="D15" t="s">
        <v>44</v>
      </c>
      <c r="E15" s="4"/>
      <c r="F15" s="4"/>
      <c r="G15" s="4"/>
      <c r="H15" s="4"/>
      <c r="I15" s="4"/>
      <c r="J15" s="4">
        <v>3227945.61</v>
      </c>
      <c r="K15" s="4">
        <v>5271887.96</v>
      </c>
      <c r="L15" s="4">
        <v>1403799.59</v>
      </c>
      <c r="M15" s="4"/>
      <c r="N15" s="4"/>
      <c r="O15" s="4"/>
      <c r="P15" s="4"/>
      <c r="Q15" s="4"/>
      <c r="R15" s="4"/>
      <c r="S15" s="4"/>
      <c r="T15" s="4"/>
      <c r="U15" s="4"/>
      <c r="V15" s="4"/>
      <c r="W15" s="4"/>
      <c r="X15" s="4"/>
      <c r="Y15" s="4">
        <v>9903633.1600000001</v>
      </c>
    </row>
    <row r="16" spans="1:25" x14ac:dyDescent="0.3">
      <c r="A16" s="32"/>
      <c r="B16" s="23"/>
      <c r="D16" t="s">
        <v>45</v>
      </c>
      <c r="E16" s="4"/>
      <c r="F16" s="4"/>
      <c r="G16" s="4"/>
      <c r="H16" s="4"/>
      <c r="I16" s="4"/>
      <c r="J16" s="4"/>
      <c r="K16" s="4"/>
      <c r="L16" s="4"/>
      <c r="M16" s="4"/>
      <c r="N16" s="4"/>
      <c r="O16" s="4"/>
      <c r="P16" s="4"/>
      <c r="Q16" s="4"/>
      <c r="R16" s="4"/>
      <c r="S16" s="4">
        <v>1424155.23</v>
      </c>
      <c r="T16" s="4"/>
      <c r="U16" s="4">
        <v>1319745.92</v>
      </c>
      <c r="V16" s="4">
        <v>1479706.27</v>
      </c>
      <c r="W16" s="4">
        <v>3464055</v>
      </c>
      <c r="X16" s="4"/>
      <c r="Y16" s="4">
        <v>7687662.4199999999</v>
      </c>
    </row>
    <row r="17" spans="1:25" x14ac:dyDescent="0.3">
      <c r="A17" s="32"/>
      <c r="B17" s="23"/>
      <c r="D17" t="s">
        <v>46</v>
      </c>
      <c r="E17" s="4"/>
      <c r="F17" s="4"/>
      <c r="G17" s="4"/>
      <c r="H17" s="4"/>
      <c r="I17" s="4"/>
      <c r="J17" s="4"/>
      <c r="K17" s="4"/>
      <c r="L17" s="4"/>
      <c r="M17" s="4"/>
      <c r="N17" s="4"/>
      <c r="O17" s="4"/>
      <c r="P17" s="4"/>
      <c r="Q17" s="4"/>
      <c r="R17" s="4"/>
      <c r="S17" s="4"/>
      <c r="T17" s="4"/>
      <c r="U17" s="4">
        <v>543509.93999999994</v>
      </c>
      <c r="V17" s="4">
        <v>1013259.6599999999</v>
      </c>
      <c r="W17" s="4">
        <v>407435</v>
      </c>
      <c r="X17" s="4"/>
      <c r="Y17" s="4">
        <v>1964204.5999999999</v>
      </c>
    </row>
    <row r="18" spans="1:25" x14ac:dyDescent="0.3">
      <c r="A18" s="32"/>
      <c r="B18" s="23"/>
      <c r="D18" t="s">
        <v>47</v>
      </c>
      <c r="E18" s="4"/>
      <c r="F18" s="4"/>
      <c r="G18" s="4"/>
      <c r="H18" s="4"/>
      <c r="I18" s="4"/>
      <c r="J18" s="4"/>
      <c r="K18" s="4"/>
      <c r="L18" s="4"/>
      <c r="M18" s="4"/>
      <c r="N18" s="4"/>
      <c r="O18" s="4"/>
      <c r="P18" s="4"/>
      <c r="Q18" s="4"/>
      <c r="R18" s="4"/>
      <c r="S18" s="4"/>
      <c r="T18" s="4"/>
      <c r="U18" s="4"/>
      <c r="V18" s="4">
        <v>4798660.62</v>
      </c>
      <c r="W18" s="4"/>
      <c r="X18" s="4"/>
      <c r="Y18" s="4">
        <v>4798660.62</v>
      </c>
    </row>
    <row r="19" spans="1:25" x14ac:dyDescent="0.3">
      <c r="A19" s="32"/>
      <c r="B19" s="23"/>
      <c r="C19" t="s">
        <v>48</v>
      </c>
      <c r="D19" t="s">
        <v>49</v>
      </c>
      <c r="E19" s="4"/>
      <c r="F19" s="4"/>
      <c r="G19" s="4"/>
      <c r="H19" s="4"/>
      <c r="I19" s="4"/>
      <c r="J19" s="4"/>
      <c r="K19" s="4"/>
      <c r="L19" s="4"/>
      <c r="M19" s="4"/>
      <c r="N19" s="4"/>
      <c r="O19" s="4"/>
      <c r="P19" s="4"/>
      <c r="Q19" s="4"/>
      <c r="R19" s="4"/>
      <c r="S19" s="4">
        <v>3574000</v>
      </c>
      <c r="T19" s="4"/>
      <c r="U19" s="4"/>
      <c r="V19" s="4"/>
      <c r="W19" s="4"/>
      <c r="X19" s="4"/>
      <c r="Y19" s="4">
        <v>3574000</v>
      </c>
    </row>
    <row r="20" spans="1:25" x14ac:dyDescent="0.3">
      <c r="A20" s="32"/>
      <c r="B20" s="23"/>
      <c r="D20" t="s">
        <v>50</v>
      </c>
      <c r="E20" s="4"/>
      <c r="F20" s="4"/>
      <c r="G20" s="4"/>
      <c r="H20" s="4"/>
      <c r="I20" s="4"/>
      <c r="J20" s="4"/>
      <c r="K20" s="4"/>
      <c r="L20" s="4"/>
      <c r="M20" s="4"/>
      <c r="N20" s="4"/>
      <c r="O20" s="4"/>
      <c r="P20" s="4"/>
      <c r="Q20" s="4"/>
      <c r="R20" s="4"/>
      <c r="S20" s="4"/>
      <c r="T20" s="4"/>
      <c r="U20" s="4"/>
      <c r="V20" s="4">
        <v>8702377</v>
      </c>
      <c r="W20" s="4"/>
      <c r="X20" s="4"/>
      <c r="Y20" s="4">
        <v>8702377</v>
      </c>
    </row>
    <row r="21" spans="1:25" x14ac:dyDescent="0.3">
      <c r="A21" s="32"/>
      <c r="B21" s="23"/>
      <c r="C21" t="s">
        <v>51</v>
      </c>
      <c r="D21" t="s">
        <v>51</v>
      </c>
      <c r="E21" s="4"/>
      <c r="F21" s="4"/>
      <c r="G21" s="4"/>
      <c r="H21" s="4"/>
      <c r="I21" s="4"/>
      <c r="J21" s="4">
        <v>100000</v>
      </c>
      <c r="K21" s="4"/>
      <c r="L21" s="4">
        <v>404000</v>
      </c>
      <c r="M21" s="4"/>
      <c r="N21" s="4"/>
      <c r="O21" s="4"/>
      <c r="P21" s="4"/>
      <c r="Q21" s="4">
        <v>1185000</v>
      </c>
      <c r="R21" s="4"/>
      <c r="S21" s="4">
        <v>823000</v>
      </c>
      <c r="T21" s="4"/>
      <c r="U21" s="4"/>
      <c r="V21" s="4">
        <v>977902</v>
      </c>
      <c r="W21" s="4"/>
      <c r="X21" s="4"/>
      <c r="Y21" s="4">
        <v>3489902</v>
      </c>
    </row>
    <row r="22" spans="1:25" x14ac:dyDescent="0.3">
      <c r="A22" s="32"/>
      <c r="B22" s="23"/>
      <c r="C22" t="s">
        <v>52</v>
      </c>
      <c r="D22" t="s">
        <v>52</v>
      </c>
      <c r="E22" s="4"/>
      <c r="F22" s="4"/>
      <c r="G22" s="4"/>
      <c r="H22" s="4"/>
      <c r="I22" s="4"/>
      <c r="J22" s="4"/>
      <c r="K22" s="4"/>
      <c r="L22" s="4"/>
      <c r="M22" s="4"/>
      <c r="N22" s="4"/>
      <c r="O22" s="4"/>
      <c r="P22" s="4"/>
      <c r="Q22" s="4"/>
      <c r="R22" s="4"/>
      <c r="S22" s="4"/>
      <c r="T22" s="4"/>
      <c r="U22" s="4">
        <v>405821</v>
      </c>
      <c r="V22" s="4"/>
      <c r="W22" s="4"/>
      <c r="X22" s="4"/>
      <c r="Y22" s="4">
        <v>405821</v>
      </c>
    </row>
    <row r="23" spans="1:25" x14ac:dyDescent="0.3">
      <c r="A23" s="33" t="s">
        <v>53</v>
      </c>
      <c r="B23" s="33"/>
      <c r="C23" s="33"/>
      <c r="D23" s="33"/>
      <c r="E23" s="34">
        <v>519500</v>
      </c>
      <c r="F23" s="34">
        <v>519500</v>
      </c>
      <c r="G23" s="34">
        <v>1039000</v>
      </c>
      <c r="H23" s="34">
        <v>3307180</v>
      </c>
      <c r="I23" s="34">
        <v>510500</v>
      </c>
      <c r="J23" s="34">
        <v>6655445.6099999994</v>
      </c>
      <c r="K23" s="34">
        <v>14822507.960000001</v>
      </c>
      <c r="L23" s="34">
        <v>9569299.5899999999</v>
      </c>
      <c r="M23" s="34">
        <v>26121758.109999999</v>
      </c>
      <c r="N23" s="34">
        <v>20159467.740000002</v>
      </c>
      <c r="O23" s="34">
        <v>16333125.23</v>
      </c>
      <c r="P23" s="34">
        <v>9491767.9499999993</v>
      </c>
      <c r="Q23" s="34">
        <v>19451728.259999998</v>
      </c>
      <c r="R23" s="34">
        <v>43539180.549999997</v>
      </c>
      <c r="S23" s="34">
        <v>32728132.719999999</v>
      </c>
      <c r="T23" s="34">
        <v>40266644.829999998</v>
      </c>
      <c r="U23" s="34">
        <v>30800410.750000004</v>
      </c>
      <c r="V23" s="34">
        <v>58047107.11999999</v>
      </c>
      <c r="W23" s="34">
        <v>24780777.5</v>
      </c>
      <c r="X23" s="34"/>
      <c r="Y23" s="34">
        <v>358663033.92000008</v>
      </c>
    </row>
    <row r="24" spans="1:25" x14ac:dyDescent="0.3">
      <c r="A24" s="32" t="s">
        <v>54</v>
      </c>
      <c r="B24" s="23" t="s">
        <v>55</v>
      </c>
      <c r="C24" t="s">
        <v>37</v>
      </c>
      <c r="D24" t="s">
        <v>37</v>
      </c>
      <c r="E24" s="4"/>
      <c r="F24" s="4"/>
      <c r="G24" s="4"/>
      <c r="H24" s="4">
        <v>37424</v>
      </c>
      <c r="I24" s="4">
        <v>36003.919999999998</v>
      </c>
      <c r="J24" s="4">
        <v>36949.449999999997</v>
      </c>
      <c r="K24" s="4"/>
      <c r="L24" s="4"/>
      <c r="M24" s="4"/>
      <c r="N24" s="4"/>
      <c r="O24" s="4"/>
      <c r="P24" s="4"/>
      <c r="Q24" s="4"/>
      <c r="R24" s="4"/>
      <c r="S24" s="4"/>
      <c r="T24" s="4"/>
      <c r="U24" s="4"/>
      <c r="V24" s="4"/>
      <c r="W24" s="4"/>
      <c r="X24" s="4"/>
      <c r="Y24" s="4">
        <v>110377.37</v>
      </c>
    </row>
    <row r="25" spans="1:25" x14ac:dyDescent="0.3">
      <c r="A25" s="32"/>
      <c r="B25" s="23"/>
      <c r="C25" t="s">
        <v>39</v>
      </c>
      <c r="D25" t="s">
        <v>56</v>
      </c>
      <c r="E25" s="4">
        <v>39000</v>
      </c>
      <c r="F25" s="4">
        <v>106889</v>
      </c>
      <c r="G25" s="4">
        <v>52028</v>
      </c>
      <c r="H25" s="4">
        <v>53093</v>
      </c>
      <c r="I25" s="4">
        <v>112158.62</v>
      </c>
      <c r="J25" s="4">
        <v>40223.629999999997</v>
      </c>
      <c r="K25" s="4"/>
      <c r="L25" s="4"/>
      <c r="M25" s="4"/>
      <c r="N25" s="4"/>
      <c r="O25" s="4"/>
      <c r="P25" s="4"/>
      <c r="Q25" s="4"/>
      <c r="R25" s="4"/>
      <c r="S25" s="4"/>
      <c r="T25" s="4"/>
      <c r="U25" s="4"/>
      <c r="V25" s="4"/>
      <c r="W25" s="4"/>
      <c r="X25" s="4"/>
      <c r="Y25" s="4">
        <v>403392.25</v>
      </c>
    </row>
    <row r="26" spans="1:25" x14ac:dyDescent="0.3">
      <c r="A26" s="32"/>
      <c r="B26" s="23"/>
      <c r="D26" t="s">
        <v>57</v>
      </c>
      <c r="E26" s="4"/>
      <c r="F26" s="4"/>
      <c r="G26" s="4"/>
      <c r="H26" s="4"/>
      <c r="I26" s="4"/>
      <c r="J26" s="4"/>
      <c r="K26" s="4"/>
      <c r="L26" s="4">
        <v>0</v>
      </c>
      <c r="M26" s="4"/>
      <c r="N26" s="4"/>
      <c r="O26" s="4"/>
      <c r="P26" s="4"/>
      <c r="Q26" s="4"/>
      <c r="R26" s="4"/>
      <c r="S26" s="4"/>
      <c r="T26" s="4"/>
      <c r="U26" s="4"/>
      <c r="V26" s="4"/>
      <c r="W26" s="4"/>
      <c r="X26" s="4"/>
      <c r="Y26" s="4">
        <v>0</v>
      </c>
    </row>
    <row r="27" spans="1:25" x14ac:dyDescent="0.3">
      <c r="A27" s="32"/>
      <c r="B27" s="23"/>
      <c r="D27" t="s">
        <v>41</v>
      </c>
      <c r="E27" s="4"/>
      <c r="F27" s="4"/>
      <c r="G27" s="4"/>
      <c r="H27" s="4"/>
      <c r="I27" s="4"/>
      <c r="J27" s="4"/>
      <c r="K27" s="4"/>
      <c r="L27" s="4"/>
      <c r="M27" s="4">
        <v>516314.22</v>
      </c>
      <c r="N27" s="4">
        <v>339345.73</v>
      </c>
      <c r="O27" s="4">
        <v>357534.96</v>
      </c>
      <c r="P27" s="4">
        <v>324555.20999999996</v>
      </c>
      <c r="Q27" s="4">
        <v>169520.56</v>
      </c>
      <c r="R27" s="4"/>
      <c r="S27" s="4"/>
      <c r="T27" s="4"/>
      <c r="U27" s="4"/>
      <c r="V27" s="4"/>
      <c r="W27" s="4"/>
      <c r="X27" s="4"/>
      <c r="Y27" s="4">
        <v>1707270.68</v>
      </c>
    </row>
    <row r="28" spans="1:25" x14ac:dyDescent="0.3">
      <c r="A28" s="32"/>
      <c r="B28" s="23"/>
      <c r="C28" t="s">
        <v>51</v>
      </c>
      <c r="D28" t="s">
        <v>51</v>
      </c>
      <c r="E28" s="4">
        <v>100000</v>
      </c>
      <c r="F28" s="4"/>
      <c r="G28" s="4"/>
      <c r="H28" s="4"/>
      <c r="I28" s="4"/>
      <c r="J28" s="4"/>
      <c r="K28" s="4">
        <v>100000</v>
      </c>
      <c r="L28" s="4">
        <v>100000</v>
      </c>
      <c r="M28" s="4"/>
      <c r="N28" s="4"/>
      <c r="O28" s="4"/>
      <c r="P28" s="4"/>
      <c r="Q28" s="4"/>
      <c r="R28" s="4"/>
      <c r="S28" s="4"/>
      <c r="T28" s="4"/>
      <c r="U28" s="4"/>
      <c r="V28" s="4"/>
      <c r="W28" s="4"/>
      <c r="X28" s="4"/>
      <c r="Y28" s="4">
        <v>300000</v>
      </c>
    </row>
    <row r="29" spans="1:25" x14ac:dyDescent="0.3">
      <c r="A29" s="33" t="s">
        <v>58</v>
      </c>
      <c r="B29" s="33"/>
      <c r="C29" s="33"/>
      <c r="D29" s="33"/>
      <c r="E29" s="34">
        <v>139000</v>
      </c>
      <c r="F29" s="34">
        <v>106889</v>
      </c>
      <c r="G29" s="34">
        <v>52028</v>
      </c>
      <c r="H29" s="34">
        <v>90517</v>
      </c>
      <c r="I29" s="34">
        <v>148162.53999999998</v>
      </c>
      <c r="J29" s="34">
        <v>77173.079999999987</v>
      </c>
      <c r="K29" s="34">
        <v>100000</v>
      </c>
      <c r="L29" s="34">
        <v>100000</v>
      </c>
      <c r="M29" s="34">
        <v>516314.22</v>
      </c>
      <c r="N29" s="34">
        <v>339345.73</v>
      </c>
      <c r="O29" s="34">
        <v>357534.96</v>
      </c>
      <c r="P29" s="34">
        <v>324555.20999999996</v>
      </c>
      <c r="Q29" s="34">
        <v>169520.56</v>
      </c>
      <c r="R29" s="34"/>
      <c r="S29" s="34"/>
      <c r="T29" s="34"/>
      <c r="U29" s="34"/>
      <c r="V29" s="34"/>
      <c r="W29" s="34"/>
      <c r="X29" s="34"/>
      <c r="Y29" s="34">
        <v>2521040.2999999998</v>
      </c>
    </row>
    <row r="30" spans="1:25" x14ac:dyDescent="0.3">
      <c r="A30" s="32" t="s">
        <v>59</v>
      </c>
      <c r="B30" s="23" t="s">
        <v>60</v>
      </c>
      <c r="C30" t="s">
        <v>36</v>
      </c>
      <c r="D30" t="s">
        <v>36</v>
      </c>
      <c r="E30" s="4"/>
      <c r="F30" s="4"/>
      <c r="G30" s="4"/>
      <c r="H30" s="4"/>
      <c r="I30" s="4"/>
      <c r="J30" s="4"/>
      <c r="K30" s="4"/>
      <c r="L30" s="4"/>
      <c r="M30" s="4"/>
      <c r="N30" s="4"/>
      <c r="O30" s="4"/>
      <c r="P30" s="4"/>
      <c r="Q30" s="4"/>
      <c r="R30" s="4"/>
      <c r="S30" s="4"/>
      <c r="T30" s="4">
        <v>2920109.36</v>
      </c>
      <c r="U30" s="4">
        <v>2920109</v>
      </c>
      <c r="V30" s="4"/>
      <c r="W30" s="4"/>
      <c r="X30" s="4"/>
      <c r="Y30" s="4">
        <v>5840218.3599999994</v>
      </c>
    </row>
    <row r="31" spans="1:25" x14ac:dyDescent="0.3">
      <c r="A31" s="32"/>
      <c r="B31" s="23"/>
      <c r="C31" t="s">
        <v>37</v>
      </c>
      <c r="D31" t="s">
        <v>37</v>
      </c>
      <c r="E31" s="4"/>
      <c r="F31" s="4"/>
      <c r="G31" s="4"/>
      <c r="H31" s="4">
        <v>484419.1</v>
      </c>
      <c r="I31" s="4">
        <v>416446.14</v>
      </c>
      <c r="J31" s="4">
        <v>351744.97</v>
      </c>
      <c r="K31" s="4"/>
      <c r="L31" s="4"/>
      <c r="M31" s="4"/>
      <c r="N31" s="4"/>
      <c r="O31" s="4"/>
      <c r="P31" s="4"/>
      <c r="Q31" s="4"/>
      <c r="R31" s="4"/>
      <c r="S31" s="4"/>
      <c r="T31" s="4"/>
      <c r="U31" s="4"/>
      <c r="V31" s="4"/>
      <c r="W31" s="4"/>
      <c r="X31" s="4"/>
      <c r="Y31" s="4">
        <v>1252610.21</v>
      </c>
    </row>
    <row r="32" spans="1:25" x14ac:dyDescent="0.3">
      <c r="A32" s="32"/>
      <c r="B32" s="23"/>
      <c r="C32" t="s">
        <v>38</v>
      </c>
      <c r="D32" t="s">
        <v>38</v>
      </c>
      <c r="E32" s="4"/>
      <c r="F32" s="4"/>
      <c r="G32" s="4">
        <v>747000</v>
      </c>
      <c r="H32" s="4">
        <v>747000</v>
      </c>
      <c r="I32" s="4">
        <v>1494000</v>
      </c>
      <c r="J32" s="4"/>
      <c r="K32" s="4"/>
      <c r="L32" s="4"/>
      <c r="M32" s="4"/>
      <c r="N32" s="4"/>
      <c r="O32" s="4"/>
      <c r="P32" s="4"/>
      <c r="Q32" s="4"/>
      <c r="R32" s="4"/>
      <c r="S32" s="4"/>
      <c r="T32" s="4"/>
      <c r="U32" s="4"/>
      <c r="V32" s="4"/>
      <c r="W32" s="4"/>
      <c r="X32" s="4"/>
      <c r="Y32" s="4">
        <v>2988000</v>
      </c>
    </row>
    <row r="33" spans="1:25" x14ac:dyDescent="0.3">
      <c r="A33" s="32"/>
      <c r="B33" s="23"/>
      <c r="C33" t="s">
        <v>39</v>
      </c>
      <c r="D33" t="s">
        <v>41</v>
      </c>
      <c r="E33" s="4"/>
      <c r="F33" s="4"/>
      <c r="G33" s="4"/>
      <c r="H33" s="4"/>
      <c r="I33" s="4"/>
      <c r="J33" s="4">
        <v>9955433</v>
      </c>
      <c r="K33" s="4">
        <v>4979342.91</v>
      </c>
      <c r="L33" s="4">
        <v>9164262.5899999999</v>
      </c>
      <c r="M33" s="4">
        <v>11160833.949999999</v>
      </c>
      <c r="N33" s="4">
        <v>8096165.0999999996</v>
      </c>
      <c r="O33" s="4">
        <v>4671888.93</v>
      </c>
      <c r="P33" s="4">
        <v>3248895.69</v>
      </c>
      <c r="Q33" s="4">
        <v>2427931.15</v>
      </c>
      <c r="R33" s="4">
        <v>465234.57</v>
      </c>
      <c r="S33" s="4">
        <v>870975.26</v>
      </c>
      <c r="T33" s="4"/>
      <c r="U33" s="4"/>
      <c r="V33" s="4"/>
      <c r="W33" s="4"/>
      <c r="X33" s="4"/>
      <c r="Y33" s="4">
        <v>55040963.149999999</v>
      </c>
    </row>
    <row r="34" spans="1:25" x14ac:dyDescent="0.3">
      <c r="A34" s="32"/>
      <c r="B34" s="23"/>
      <c r="D34" t="s">
        <v>42</v>
      </c>
      <c r="E34" s="4"/>
      <c r="F34" s="4"/>
      <c r="G34" s="4"/>
      <c r="H34" s="4"/>
      <c r="I34" s="4"/>
      <c r="J34" s="4"/>
      <c r="K34" s="4"/>
      <c r="L34" s="4"/>
      <c r="M34" s="4"/>
      <c r="N34" s="4"/>
      <c r="O34" s="4"/>
      <c r="P34" s="4">
        <v>11437450.52</v>
      </c>
      <c r="Q34" s="4">
        <v>4824927.87</v>
      </c>
      <c r="R34" s="4">
        <v>8059273.3100000005</v>
      </c>
      <c r="S34" s="4">
        <v>4876003.7699999996</v>
      </c>
      <c r="T34" s="4">
        <v>2256509.75</v>
      </c>
      <c r="U34" s="4"/>
      <c r="V34" s="4"/>
      <c r="W34" s="4"/>
      <c r="X34" s="4"/>
      <c r="Y34" s="4">
        <v>31454165.220000003</v>
      </c>
    </row>
    <row r="35" spans="1:25" x14ac:dyDescent="0.3">
      <c r="A35" s="32"/>
      <c r="B35" s="23"/>
      <c r="D35" t="s">
        <v>43</v>
      </c>
      <c r="E35" s="4"/>
      <c r="F35" s="4"/>
      <c r="G35" s="4"/>
      <c r="H35" s="4"/>
      <c r="I35" s="4"/>
      <c r="J35" s="4"/>
      <c r="K35" s="4"/>
      <c r="L35" s="4"/>
      <c r="M35" s="4"/>
      <c r="N35" s="4"/>
      <c r="O35" s="4"/>
      <c r="P35" s="4"/>
      <c r="Q35" s="4"/>
      <c r="R35" s="4">
        <v>4469600.18</v>
      </c>
      <c r="S35" s="4">
        <v>1598490.52</v>
      </c>
      <c r="T35" s="4">
        <v>1585064.93</v>
      </c>
      <c r="U35" s="4">
        <v>580522.96</v>
      </c>
      <c r="V35" s="4"/>
      <c r="W35" s="4"/>
      <c r="X35" s="4"/>
      <c r="Y35" s="4">
        <v>8233678.5899999989</v>
      </c>
    </row>
    <row r="36" spans="1:25" x14ac:dyDescent="0.3">
      <c r="A36" s="32"/>
      <c r="B36" s="23"/>
      <c r="D36" t="s">
        <v>45</v>
      </c>
      <c r="E36" s="4"/>
      <c r="F36" s="4"/>
      <c r="G36" s="4"/>
      <c r="H36" s="4"/>
      <c r="I36" s="4"/>
      <c r="J36" s="4"/>
      <c r="K36" s="4"/>
      <c r="L36" s="4"/>
      <c r="M36" s="4"/>
      <c r="N36" s="4"/>
      <c r="O36" s="4"/>
      <c r="P36" s="4"/>
      <c r="Q36" s="4"/>
      <c r="R36" s="4"/>
      <c r="S36" s="4">
        <v>57757.429999999935</v>
      </c>
      <c r="T36" s="4">
        <v>45318.090000000011</v>
      </c>
      <c r="U36" s="4">
        <v>336856.55</v>
      </c>
      <c r="V36" s="4">
        <v>1129413.1200000001</v>
      </c>
      <c r="W36" s="4">
        <v>1540450</v>
      </c>
      <c r="X36" s="4"/>
      <c r="Y36" s="4">
        <v>3109795.19</v>
      </c>
    </row>
    <row r="37" spans="1:25" x14ac:dyDescent="0.3">
      <c r="A37" s="32"/>
      <c r="B37" s="23"/>
      <c r="D37" t="s">
        <v>46</v>
      </c>
      <c r="E37" s="4"/>
      <c r="F37" s="4"/>
      <c r="G37" s="4"/>
      <c r="H37" s="4"/>
      <c r="I37" s="4"/>
      <c r="J37" s="4"/>
      <c r="K37" s="4"/>
      <c r="L37" s="4"/>
      <c r="M37" s="4"/>
      <c r="N37" s="4"/>
      <c r="O37" s="4"/>
      <c r="P37" s="4"/>
      <c r="Q37" s="4"/>
      <c r="R37" s="4"/>
      <c r="S37" s="4"/>
      <c r="T37" s="4"/>
      <c r="U37" s="4">
        <v>343698.48000000004</v>
      </c>
      <c r="V37" s="4"/>
      <c r="W37" s="4">
        <v>177750</v>
      </c>
      <c r="X37" s="4"/>
      <c r="Y37" s="4">
        <v>521448.48000000004</v>
      </c>
    </row>
    <row r="38" spans="1:25" x14ac:dyDescent="0.3">
      <c r="A38" s="32"/>
      <c r="B38" s="23"/>
      <c r="D38" t="s">
        <v>61</v>
      </c>
      <c r="E38" s="4"/>
      <c r="F38" s="4"/>
      <c r="G38" s="4"/>
      <c r="H38" s="4"/>
      <c r="I38" s="4"/>
      <c r="J38" s="4"/>
      <c r="K38" s="4"/>
      <c r="L38" s="4"/>
      <c r="M38" s="4"/>
      <c r="N38" s="4"/>
      <c r="O38" s="4"/>
      <c r="P38" s="4"/>
      <c r="Q38" s="4"/>
      <c r="R38" s="4"/>
      <c r="S38" s="4"/>
      <c r="T38" s="4"/>
      <c r="U38" s="4">
        <v>4497282.71</v>
      </c>
      <c r="V38" s="4"/>
      <c r="W38" s="4"/>
      <c r="X38" s="4"/>
      <c r="Y38" s="4">
        <v>4497282.71</v>
      </c>
    </row>
    <row r="39" spans="1:25" x14ac:dyDescent="0.3">
      <c r="A39" s="32"/>
      <c r="B39" s="23"/>
      <c r="D39" t="s">
        <v>62</v>
      </c>
      <c r="E39" s="4"/>
      <c r="F39" s="4"/>
      <c r="G39" s="4"/>
      <c r="H39" s="4"/>
      <c r="I39" s="4"/>
      <c r="J39" s="4"/>
      <c r="K39" s="4"/>
      <c r="L39" s="4"/>
      <c r="M39" s="4"/>
      <c r="N39" s="4"/>
      <c r="O39" s="4"/>
      <c r="P39" s="4"/>
      <c r="Q39" s="4"/>
      <c r="R39" s="4"/>
      <c r="S39" s="4"/>
      <c r="T39" s="4"/>
      <c r="U39" s="4"/>
      <c r="V39" s="4"/>
      <c r="W39" s="4">
        <v>5698858</v>
      </c>
      <c r="X39" s="4"/>
      <c r="Y39" s="4">
        <v>5698858</v>
      </c>
    </row>
    <row r="40" spans="1:25" x14ac:dyDescent="0.3">
      <c r="A40" s="32"/>
      <c r="B40" s="23"/>
      <c r="C40" t="s">
        <v>51</v>
      </c>
      <c r="D40" t="s">
        <v>51</v>
      </c>
      <c r="E40" s="4"/>
      <c r="F40" s="4"/>
      <c r="G40" s="4"/>
      <c r="H40" s="4"/>
      <c r="I40" s="4"/>
      <c r="J40" s="4">
        <v>100000</v>
      </c>
      <c r="K40" s="4"/>
      <c r="L40" s="4"/>
      <c r="M40" s="4"/>
      <c r="N40" s="4"/>
      <c r="O40" s="4"/>
      <c r="P40" s="4">
        <v>858500</v>
      </c>
      <c r="Q40" s="4">
        <v>882500</v>
      </c>
      <c r="R40" s="4"/>
      <c r="S40" s="4">
        <v>785500</v>
      </c>
      <c r="T40" s="4"/>
      <c r="U40" s="4">
        <v>1117393</v>
      </c>
      <c r="V40" s="4"/>
      <c r="W40" s="4"/>
      <c r="X40" s="4"/>
      <c r="Y40" s="4">
        <v>3743893</v>
      </c>
    </row>
    <row r="41" spans="1:25" x14ac:dyDescent="0.3">
      <c r="A41" s="32"/>
      <c r="B41" s="23"/>
      <c r="C41" t="s">
        <v>63</v>
      </c>
      <c r="D41" t="s">
        <v>63</v>
      </c>
      <c r="E41" s="4"/>
      <c r="F41" s="4"/>
      <c r="G41" s="4"/>
      <c r="H41" s="4"/>
      <c r="I41" s="4"/>
      <c r="J41" s="4"/>
      <c r="K41" s="4"/>
      <c r="L41" s="4"/>
      <c r="M41" s="4"/>
      <c r="N41" s="4"/>
      <c r="O41" s="4"/>
      <c r="P41" s="4"/>
      <c r="Q41" s="4"/>
      <c r="R41" s="4"/>
      <c r="S41" s="4">
        <v>820063.5</v>
      </c>
      <c r="T41" s="4">
        <v>415758.5</v>
      </c>
      <c r="U41" s="4">
        <v>144181</v>
      </c>
      <c r="V41" s="4"/>
      <c r="W41" s="4"/>
      <c r="X41" s="4"/>
      <c r="Y41" s="4">
        <v>1380003</v>
      </c>
    </row>
    <row r="42" spans="1:25" x14ac:dyDescent="0.3">
      <c r="A42" s="33" t="s">
        <v>64</v>
      </c>
      <c r="B42" s="33"/>
      <c r="C42" s="33"/>
      <c r="D42" s="33"/>
      <c r="E42" s="34"/>
      <c r="F42" s="34"/>
      <c r="G42" s="34">
        <v>747000</v>
      </c>
      <c r="H42" s="34">
        <v>1231419.1000000001</v>
      </c>
      <c r="I42" s="34">
        <v>1910446.1400000001</v>
      </c>
      <c r="J42" s="34">
        <v>10407177.970000001</v>
      </c>
      <c r="K42" s="34">
        <v>4979342.91</v>
      </c>
      <c r="L42" s="34">
        <v>9164262.5899999999</v>
      </c>
      <c r="M42" s="34">
        <v>11160833.949999999</v>
      </c>
      <c r="N42" s="34">
        <v>8096165.0999999996</v>
      </c>
      <c r="O42" s="34">
        <v>4671888.93</v>
      </c>
      <c r="P42" s="34">
        <v>15544846.209999999</v>
      </c>
      <c r="Q42" s="34">
        <v>8135359.0199999996</v>
      </c>
      <c r="R42" s="34">
        <v>12994108.060000001</v>
      </c>
      <c r="S42" s="34">
        <v>9008790.4799999986</v>
      </c>
      <c r="T42" s="34">
        <v>7222760.629999999</v>
      </c>
      <c r="U42" s="34">
        <v>9940043.6999999993</v>
      </c>
      <c r="V42" s="34">
        <v>1129413.1200000001</v>
      </c>
      <c r="W42" s="34">
        <v>7417058</v>
      </c>
      <c r="X42" s="34"/>
      <c r="Y42" s="34">
        <v>123760915.91</v>
      </c>
    </row>
    <row r="43" spans="1:25" x14ac:dyDescent="0.3">
      <c r="A43" s="32" t="s">
        <v>65</v>
      </c>
      <c r="B43" s="23" t="s">
        <v>55</v>
      </c>
      <c r="C43" t="s">
        <v>66</v>
      </c>
      <c r="D43" t="s">
        <v>67</v>
      </c>
      <c r="E43" s="4"/>
      <c r="F43" s="4"/>
      <c r="G43" s="4"/>
      <c r="H43" s="4"/>
      <c r="I43" s="4"/>
      <c r="J43" s="4"/>
      <c r="K43" s="4"/>
      <c r="L43" s="4"/>
      <c r="M43" s="4"/>
      <c r="N43" s="4"/>
      <c r="O43" s="4"/>
      <c r="P43" s="4"/>
      <c r="Q43" s="4"/>
      <c r="R43" s="4"/>
      <c r="S43" s="4"/>
      <c r="T43" s="4"/>
      <c r="U43" s="4">
        <v>203000</v>
      </c>
      <c r="V43" s="4"/>
      <c r="W43" s="4"/>
      <c r="X43" s="4"/>
      <c r="Y43" s="4">
        <v>203000</v>
      </c>
    </row>
    <row r="44" spans="1:25" x14ac:dyDescent="0.3">
      <c r="A44" s="32"/>
      <c r="B44" s="23"/>
      <c r="C44" t="s">
        <v>36</v>
      </c>
      <c r="D44" t="s">
        <v>36</v>
      </c>
      <c r="E44" s="4"/>
      <c r="F44" s="4"/>
      <c r="G44" s="4"/>
      <c r="H44" s="4"/>
      <c r="I44" s="4"/>
      <c r="J44" s="4"/>
      <c r="K44" s="4"/>
      <c r="L44" s="4">
        <v>94500</v>
      </c>
      <c r="M44" s="4">
        <v>45000</v>
      </c>
      <c r="N44" s="4">
        <v>45000</v>
      </c>
      <c r="O44" s="4"/>
      <c r="P44" s="4">
        <v>107000</v>
      </c>
      <c r="Q44" s="4"/>
      <c r="R44" s="4"/>
      <c r="S44" s="4"/>
      <c r="T44" s="4"/>
      <c r="U44" s="4"/>
      <c r="V44" s="4"/>
      <c r="W44" s="4"/>
      <c r="X44" s="4"/>
      <c r="Y44" s="4">
        <v>291500</v>
      </c>
    </row>
    <row r="45" spans="1:25" x14ac:dyDescent="0.3">
      <c r="A45" s="32"/>
      <c r="B45" s="23"/>
      <c r="C45" t="s">
        <v>37</v>
      </c>
      <c r="D45" t="s">
        <v>37</v>
      </c>
      <c r="E45" s="4"/>
      <c r="F45" s="4">
        <v>25113</v>
      </c>
      <c r="G45" s="4">
        <v>21469</v>
      </c>
      <c r="H45" s="4">
        <v>18360.439999999999</v>
      </c>
      <c r="I45" s="4"/>
      <c r="J45" s="4"/>
      <c r="K45" s="4"/>
      <c r="L45" s="4"/>
      <c r="M45" s="4"/>
      <c r="N45" s="4"/>
      <c r="O45" s="4"/>
      <c r="P45" s="4"/>
      <c r="Q45" s="4"/>
      <c r="R45" s="4"/>
      <c r="S45" s="4"/>
      <c r="T45" s="4"/>
      <c r="U45" s="4"/>
      <c r="V45" s="4"/>
      <c r="W45" s="4"/>
      <c r="X45" s="4"/>
      <c r="Y45" s="4">
        <v>64942.44</v>
      </c>
    </row>
    <row r="46" spans="1:25" x14ac:dyDescent="0.3">
      <c r="A46" s="32"/>
      <c r="B46" s="23"/>
      <c r="C46" t="s">
        <v>38</v>
      </c>
      <c r="D46" t="s">
        <v>38</v>
      </c>
      <c r="E46" s="4">
        <v>15000</v>
      </c>
      <c r="F46" s="4">
        <v>15000</v>
      </c>
      <c r="G46" s="4">
        <v>30000</v>
      </c>
      <c r="H46" s="4">
        <v>19860</v>
      </c>
      <c r="I46" s="4"/>
      <c r="J46" s="4"/>
      <c r="K46" s="4"/>
      <c r="L46" s="4"/>
      <c r="M46" s="4"/>
      <c r="N46" s="4"/>
      <c r="O46" s="4"/>
      <c r="P46" s="4"/>
      <c r="Q46" s="4"/>
      <c r="R46" s="4"/>
      <c r="S46" s="4"/>
      <c r="T46" s="4"/>
      <c r="U46" s="4"/>
      <c r="V46" s="4"/>
      <c r="W46" s="4"/>
      <c r="X46" s="4"/>
      <c r="Y46" s="4">
        <v>79860</v>
      </c>
    </row>
    <row r="47" spans="1:25" x14ac:dyDescent="0.3">
      <c r="A47" s="32"/>
      <c r="B47" s="23"/>
      <c r="C47" t="s">
        <v>39</v>
      </c>
      <c r="D47" t="s">
        <v>56</v>
      </c>
      <c r="E47" s="4">
        <v>56618.75</v>
      </c>
      <c r="F47" s="4">
        <v>81933.25</v>
      </c>
      <c r="G47" s="4">
        <v>63642</v>
      </c>
      <c r="H47" s="4">
        <v>53728.75</v>
      </c>
      <c r="I47" s="4">
        <v>112376.82999999999</v>
      </c>
      <c r="J47" s="4">
        <v>39502.44</v>
      </c>
      <c r="K47" s="4">
        <v>75675.91</v>
      </c>
      <c r="L47" s="4">
        <v>46981.14</v>
      </c>
      <c r="M47" s="4"/>
      <c r="N47" s="4"/>
      <c r="O47" s="4"/>
      <c r="P47" s="4"/>
      <c r="Q47" s="4"/>
      <c r="R47" s="4"/>
      <c r="S47" s="4"/>
      <c r="T47" s="4"/>
      <c r="U47" s="4"/>
      <c r="V47" s="4"/>
      <c r="W47" s="4"/>
      <c r="X47" s="4"/>
      <c r="Y47" s="4">
        <v>530459.06999999995</v>
      </c>
    </row>
    <row r="48" spans="1:25" x14ac:dyDescent="0.3">
      <c r="A48" s="32"/>
      <c r="B48" s="23"/>
      <c r="D48" t="s">
        <v>68</v>
      </c>
      <c r="E48" s="4"/>
      <c r="F48" s="4"/>
      <c r="G48" s="4"/>
      <c r="H48" s="4"/>
      <c r="I48" s="4"/>
      <c r="J48" s="4"/>
      <c r="K48" s="4"/>
      <c r="L48" s="4"/>
      <c r="M48" s="4"/>
      <c r="N48" s="4"/>
      <c r="O48" s="4"/>
      <c r="P48" s="4"/>
      <c r="Q48" s="4"/>
      <c r="R48" s="4"/>
      <c r="S48" s="4"/>
      <c r="T48" s="4"/>
      <c r="U48" s="4">
        <v>158582.74</v>
      </c>
      <c r="V48" s="4">
        <v>147377.64000000001</v>
      </c>
      <c r="W48" s="4"/>
      <c r="X48" s="4"/>
      <c r="Y48" s="4">
        <v>305960.38</v>
      </c>
    </row>
    <row r="49" spans="1:25" x14ac:dyDescent="0.3">
      <c r="A49" s="32"/>
      <c r="B49" s="23"/>
      <c r="D49" t="s">
        <v>41</v>
      </c>
      <c r="E49" s="4"/>
      <c r="F49" s="4"/>
      <c r="G49" s="4"/>
      <c r="H49" s="4"/>
      <c r="I49" s="4"/>
      <c r="J49" s="4"/>
      <c r="K49" s="4"/>
      <c r="L49" s="4"/>
      <c r="M49" s="4">
        <v>279114.59999999998</v>
      </c>
      <c r="N49" s="4">
        <v>408870.40000000002</v>
      </c>
      <c r="O49" s="4">
        <v>356589.26</v>
      </c>
      <c r="P49" s="4">
        <v>344136.69</v>
      </c>
      <c r="Q49" s="4">
        <v>301582.36</v>
      </c>
      <c r="R49" s="4">
        <v>169556.84</v>
      </c>
      <c r="S49" s="4">
        <v>94339.64</v>
      </c>
      <c r="T49" s="4"/>
      <c r="U49" s="4"/>
      <c r="V49" s="4"/>
      <c r="W49" s="4"/>
      <c r="X49" s="4"/>
      <c r="Y49" s="4">
        <v>1954189.79</v>
      </c>
    </row>
    <row r="50" spans="1:25" x14ac:dyDescent="0.3">
      <c r="A50" s="32"/>
      <c r="B50" s="23"/>
      <c r="D50" t="s">
        <v>42</v>
      </c>
      <c r="E50" s="4"/>
      <c r="F50" s="4"/>
      <c r="G50" s="4"/>
      <c r="H50" s="4"/>
      <c r="I50" s="4"/>
      <c r="J50" s="4"/>
      <c r="K50" s="4"/>
      <c r="L50" s="4"/>
      <c r="M50" s="4"/>
      <c r="N50" s="4"/>
      <c r="O50" s="4"/>
      <c r="P50" s="4"/>
      <c r="Q50" s="4">
        <v>0</v>
      </c>
      <c r="R50" s="4">
        <v>721865.51000000013</v>
      </c>
      <c r="S50" s="4">
        <v>35114.559999999998</v>
      </c>
      <c r="T50" s="4">
        <v>428183.44</v>
      </c>
      <c r="U50" s="4">
        <v>138305.76999999999</v>
      </c>
      <c r="V50" s="4"/>
      <c r="W50" s="4"/>
      <c r="X50" s="4"/>
      <c r="Y50" s="4">
        <v>1323469.28</v>
      </c>
    </row>
    <row r="51" spans="1:25" x14ac:dyDescent="0.3">
      <c r="A51" s="32"/>
      <c r="B51" s="23"/>
      <c r="D51" t="s">
        <v>43</v>
      </c>
      <c r="E51" s="4"/>
      <c r="F51" s="4"/>
      <c r="G51" s="4"/>
      <c r="H51" s="4"/>
      <c r="I51" s="4"/>
      <c r="J51" s="4"/>
      <c r="K51" s="4"/>
      <c r="L51" s="4"/>
      <c r="M51" s="4"/>
      <c r="N51" s="4"/>
      <c r="O51" s="4"/>
      <c r="P51" s="4">
        <v>242314.19</v>
      </c>
      <c r="Q51" s="4">
        <v>75568.72</v>
      </c>
      <c r="R51" s="4">
        <v>94180.430000000008</v>
      </c>
      <c r="S51" s="4">
        <v>55210.97</v>
      </c>
      <c r="T51" s="4"/>
      <c r="U51" s="4"/>
      <c r="V51" s="4"/>
      <c r="W51" s="4"/>
      <c r="X51" s="4"/>
      <c r="Y51" s="4">
        <v>467274.31000000006</v>
      </c>
    </row>
    <row r="52" spans="1:25" x14ac:dyDescent="0.3">
      <c r="A52" s="32"/>
      <c r="B52" s="23"/>
      <c r="D52" t="s">
        <v>45</v>
      </c>
      <c r="E52" s="4"/>
      <c r="F52" s="4"/>
      <c r="G52" s="4"/>
      <c r="H52" s="4"/>
      <c r="I52" s="4"/>
      <c r="J52" s="4"/>
      <c r="K52" s="4"/>
      <c r="L52" s="4"/>
      <c r="M52" s="4"/>
      <c r="N52" s="4"/>
      <c r="O52" s="4"/>
      <c r="P52" s="4"/>
      <c r="Q52" s="4"/>
      <c r="R52" s="4"/>
      <c r="S52" s="4">
        <v>24734.05</v>
      </c>
      <c r="T52" s="4">
        <v>58224.58</v>
      </c>
      <c r="U52" s="4">
        <v>54177.48</v>
      </c>
      <c r="V52" s="4">
        <v>144937.07</v>
      </c>
      <c r="W52" s="4">
        <v>117240</v>
      </c>
      <c r="X52" s="4"/>
      <c r="Y52" s="4">
        <v>399313.18000000005</v>
      </c>
    </row>
    <row r="53" spans="1:25" x14ac:dyDescent="0.3">
      <c r="A53" s="32"/>
      <c r="B53" s="23"/>
      <c r="D53" t="s">
        <v>46</v>
      </c>
      <c r="E53" s="4"/>
      <c r="F53" s="4"/>
      <c r="G53" s="4"/>
      <c r="H53" s="4"/>
      <c r="I53" s="4"/>
      <c r="J53" s="4"/>
      <c r="K53" s="4"/>
      <c r="L53" s="4"/>
      <c r="M53" s="4"/>
      <c r="N53" s="4"/>
      <c r="O53" s="4"/>
      <c r="P53" s="4"/>
      <c r="Q53" s="4"/>
      <c r="R53" s="4"/>
      <c r="S53" s="4"/>
      <c r="T53" s="4"/>
      <c r="U53" s="4">
        <v>8706.51</v>
      </c>
      <c r="V53" s="4">
        <v>6434.6</v>
      </c>
      <c r="W53" s="4">
        <v>4455</v>
      </c>
      <c r="X53" s="4"/>
      <c r="Y53" s="4">
        <v>19596.11</v>
      </c>
    </row>
    <row r="54" spans="1:25" x14ac:dyDescent="0.3">
      <c r="A54" s="32"/>
      <c r="B54" s="23"/>
      <c r="C54" t="s">
        <v>51</v>
      </c>
      <c r="D54" t="s">
        <v>51</v>
      </c>
      <c r="E54" s="4"/>
      <c r="F54" s="4">
        <v>100000</v>
      </c>
      <c r="G54" s="4"/>
      <c r="H54" s="4"/>
      <c r="I54" s="4"/>
      <c r="J54" s="4"/>
      <c r="K54" s="4"/>
      <c r="L54" s="4"/>
      <c r="M54" s="4">
        <v>100000</v>
      </c>
      <c r="N54" s="4"/>
      <c r="O54" s="4"/>
      <c r="P54" s="4">
        <v>100000</v>
      </c>
      <c r="Q54" s="4">
        <v>100000</v>
      </c>
      <c r="R54" s="4"/>
      <c r="S54" s="4">
        <v>100000</v>
      </c>
      <c r="T54" s="4"/>
      <c r="U54" s="4"/>
      <c r="V54" s="4"/>
      <c r="W54" s="4"/>
      <c r="X54" s="4"/>
      <c r="Y54" s="4">
        <v>500000</v>
      </c>
    </row>
    <row r="55" spans="1:25" x14ac:dyDescent="0.3">
      <c r="A55" s="32"/>
      <c r="B55" s="23"/>
      <c r="C55" t="s">
        <v>52</v>
      </c>
      <c r="D55" t="s">
        <v>52</v>
      </c>
      <c r="E55" s="4"/>
      <c r="F55" s="4"/>
      <c r="G55" s="4"/>
      <c r="H55" s="4"/>
      <c r="I55" s="4"/>
      <c r="J55" s="4"/>
      <c r="K55" s="4"/>
      <c r="L55" s="4"/>
      <c r="M55" s="4"/>
      <c r="N55" s="4"/>
      <c r="O55" s="4"/>
      <c r="P55" s="4"/>
      <c r="Q55" s="4"/>
      <c r="R55" s="4"/>
      <c r="S55" s="4">
        <v>11500</v>
      </c>
      <c r="T55" s="4"/>
      <c r="U55" s="4"/>
      <c r="V55" s="4"/>
      <c r="W55" s="4"/>
      <c r="X55" s="4"/>
      <c r="Y55" s="4">
        <v>11500</v>
      </c>
    </row>
    <row r="56" spans="1:25" x14ac:dyDescent="0.3">
      <c r="A56" s="32"/>
      <c r="B56" s="23"/>
      <c r="C56" t="s">
        <v>63</v>
      </c>
      <c r="D56" t="s">
        <v>63</v>
      </c>
      <c r="E56" s="4"/>
      <c r="F56" s="4"/>
      <c r="G56" s="4"/>
      <c r="H56" s="4"/>
      <c r="I56" s="4"/>
      <c r="J56" s="4"/>
      <c r="K56" s="4"/>
      <c r="L56" s="4"/>
      <c r="M56" s="4"/>
      <c r="N56" s="4"/>
      <c r="O56" s="4"/>
      <c r="P56" s="4"/>
      <c r="Q56" s="4"/>
      <c r="R56" s="4"/>
      <c r="S56" s="4"/>
      <c r="T56" s="4"/>
      <c r="U56" s="4">
        <v>558700</v>
      </c>
      <c r="V56" s="4"/>
      <c r="W56" s="4"/>
      <c r="X56" s="4"/>
      <c r="Y56" s="4">
        <v>558700</v>
      </c>
    </row>
    <row r="57" spans="1:25" x14ac:dyDescent="0.3">
      <c r="A57" s="33" t="s">
        <v>69</v>
      </c>
      <c r="B57" s="33"/>
      <c r="C57" s="33"/>
      <c r="D57" s="33"/>
      <c r="E57" s="34">
        <v>71618.75</v>
      </c>
      <c r="F57" s="34">
        <v>222046.25</v>
      </c>
      <c r="G57" s="34">
        <v>115111</v>
      </c>
      <c r="H57" s="34">
        <v>91949.19</v>
      </c>
      <c r="I57" s="34">
        <v>112376.82999999999</v>
      </c>
      <c r="J57" s="34">
        <v>39502.44</v>
      </c>
      <c r="K57" s="34">
        <v>75675.91</v>
      </c>
      <c r="L57" s="34">
        <v>141481.14000000001</v>
      </c>
      <c r="M57" s="34">
        <v>424114.6</v>
      </c>
      <c r="N57" s="34">
        <v>453870.4</v>
      </c>
      <c r="O57" s="34">
        <v>356589.26</v>
      </c>
      <c r="P57" s="34">
        <v>793450.88</v>
      </c>
      <c r="Q57" s="34">
        <v>477151.07999999996</v>
      </c>
      <c r="R57" s="34">
        <v>985602.78000000014</v>
      </c>
      <c r="S57" s="34">
        <v>320899.21999999997</v>
      </c>
      <c r="T57" s="34">
        <v>486408.02</v>
      </c>
      <c r="U57" s="34">
        <v>1121472.5</v>
      </c>
      <c r="V57" s="34">
        <v>298749.31</v>
      </c>
      <c r="W57" s="34">
        <v>121695</v>
      </c>
      <c r="X57" s="34"/>
      <c r="Y57" s="34">
        <v>6709764.5599999996</v>
      </c>
    </row>
    <row r="58" spans="1:25" x14ac:dyDescent="0.3">
      <c r="A58" s="32" t="s">
        <v>70</v>
      </c>
      <c r="B58" s="23" t="s">
        <v>55</v>
      </c>
      <c r="C58" t="s">
        <v>36</v>
      </c>
      <c r="D58" t="s">
        <v>36</v>
      </c>
      <c r="E58" s="4"/>
      <c r="F58" s="4"/>
      <c r="G58" s="4"/>
      <c r="H58" s="4"/>
      <c r="I58" s="4"/>
      <c r="J58" s="4"/>
      <c r="K58" s="4"/>
      <c r="L58" s="4"/>
      <c r="M58" s="4"/>
      <c r="N58" s="4"/>
      <c r="O58" s="4">
        <v>582000</v>
      </c>
      <c r="P58" s="4"/>
      <c r="Q58" s="4"/>
      <c r="R58" s="4"/>
      <c r="S58" s="4"/>
      <c r="T58" s="4"/>
      <c r="U58" s="4"/>
      <c r="V58" s="4"/>
      <c r="W58" s="4"/>
      <c r="X58" s="4"/>
      <c r="Y58" s="4">
        <v>582000</v>
      </c>
    </row>
    <row r="59" spans="1:25" x14ac:dyDescent="0.3">
      <c r="A59" s="32"/>
      <c r="B59" s="23"/>
      <c r="C59" t="s">
        <v>37</v>
      </c>
      <c r="D59" t="s">
        <v>37</v>
      </c>
      <c r="E59" s="4"/>
      <c r="F59" s="4"/>
      <c r="G59" s="4">
        <v>50757</v>
      </c>
      <c r="H59" s="4">
        <v>52472.05</v>
      </c>
      <c r="I59" s="4">
        <v>47811.009999999995</v>
      </c>
      <c r="J59" s="4"/>
      <c r="K59" s="4"/>
      <c r="L59" s="4"/>
      <c r="M59" s="4"/>
      <c r="N59" s="4"/>
      <c r="O59" s="4"/>
      <c r="P59" s="4"/>
      <c r="Q59" s="4"/>
      <c r="R59" s="4"/>
      <c r="S59" s="4"/>
      <c r="T59" s="4"/>
      <c r="U59" s="4"/>
      <c r="V59" s="4"/>
      <c r="W59" s="4"/>
      <c r="X59" s="4"/>
      <c r="Y59" s="4">
        <v>151040.06</v>
      </c>
    </row>
    <row r="60" spans="1:25" x14ac:dyDescent="0.3">
      <c r="A60" s="32"/>
      <c r="B60" s="23"/>
      <c r="C60" t="s">
        <v>38</v>
      </c>
      <c r="D60" t="s">
        <v>38</v>
      </c>
      <c r="E60" s="4">
        <v>16500</v>
      </c>
      <c r="F60" s="4">
        <v>16500</v>
      </c>
      <c r="G60" s="4">
        <v>293500</v>
      </c>
      <c r="H60" s="4">
        <v>60880</v>
      </c>
      <c r="I60" s="4"/>
      <c r="J60" s="4">
        <v>132500</v>
      </c>
      <c r="K60" s="4">
        <v>118000</v>
      </c>
      <c r="L60" s="4">
        <v>111500</v>
      </c>
      <c r="M60" s="4"/>
      <c r="N60" s="4"/>
      <c r="O60" s="4"/>
      <c r="P60" s="4"/>
      <c r="Q60" s="4"/>
      <c r="R60" s="4"/>
      <c r="S60" s="4"/>
      <c r="T60" s="4"/>
      <c r="U60" s="4"/>
      <c r="V60" s="4"/>
      <c r="W60" s="4"/>
      <c r="X60" s="4"/>
      <c r="Y60" s="4">
        <v>749380</v>
      </c>
    </row>
    <row r="61" spans="1:25" x14ac:dyDescent="0.3">
      <c r="A61" s="32"/>
      <c r="B61" s="23"/>
      <c r="C61" t="s">
        <v>39</v>
      </c>
      <c r="D61" t="s">
        <v>56</v>
      </c>
      <c r="E61" s="4">
        <v>87193</v>
      </c>
      <c r="F61" s="4">
        <v>120616</v>
      </c>
      <c r="G61" s="4">
        <v>109270</v>
      </c>
      <c r="H61" s="4">
        <v>139430</v>
      </c>
      <c r="I61" s="4">
        <v>231833.72</v>
      </c>
      <c r="J61" s="4">
        <v>176907.62</v>
      </c>
      <c r="K61" s="4">
        <v>85212.37000000001</v>
      </c>
      <c r="L61" s="4">
        <v>57369.16</v>
      </c>
      <c r="M61" s="4"/>
      <c r="N61" s="4"/>
      <c r="O61" s="4"/>
      <c r="P61" s="4"/>
      <c r="Q61" s="4"/>
      <c r="R61" s="4"/>
      <c r="S61" s="4"/>
      <c r="T61" s="4"/>
      <c r="U61" s="4"/>
      <c r="V61" s="4"/>
      <c r="W61" s="4"/>
      <c r="X61" s="4"/>
      <c r="Y61" s="4">
        <v>1007831.87</v>
      </c>
    </row>
    <row r="62" spans="1:25" x14ac:dyDescent="0.3">
      <c r="A62" s="32"/>
      <c r="B62" s="23"/>
      <c r="D62" t="s">
        <v>41</v>
      </c>
      <c r="E62" s="4"/>
      <c r="F62" s="4"/>
      <c r="G62" s="4"/>
      <c r="H62" s="4"/>
      <c r="I62" s="4"/>
      <c r="J62" s="4"/>
      <c r="K62" s="4"/>
      <c r="L62" s="4"/>
      <c r="M62" s="4"/>
      <c r="N62" s="4"/>
      <c r="O62" s="4">
        <v>1573422.15</v>
      </c>
      <c r="P62" s="4">
        <v>456872.65</v>
      </c>
      <c r="Q62" s="4">
        <v>1054021.99</v>
      </c>
      <c r="R62" s="4">
        <v>572643.93999999994</v>
      </c>
      <c r="S62" s="4">
        <v>237581.48</v>
      </c>
      <c r="T62" s="4"/>
      <c r="U62" s="4"/>
      <c r="V62" s="4"/>
      <c r="W62" s="4"/>
      <c r="X62" s="4"/>
      <c r="Y62" s="4">
        <v>3894542.21</v>
      </c>
    </row>
    <row r="63" spans="1:25" x14ac:dyDescent="0.3">
      <c r="A63" s="32"/>
      <c r="B63" s="23"/>
      <c r="D63" t="s">
        <v>42</v>
      </c>
      <c r="E63" s="4"/>
      <c r="F63" s="4"/>
      <c r="G63" s="4"/>
      <c r="H63" s="4"/>
      <c r="I63" s="4"/>
      <c r="J63" s="4"/>
      <c r="K63" s="4"/>
      <c r="L63" s="4"/>
      <c r="M63" s="4"/>
      <c r="N63" s="4"/>
      <c r="O63" s="4"/>
      <c r="P63" s="4"/>
      <c r="Q63" s="4">
        <v>295158.65999999997</v>
      </c>
      <c r="R63" s="4">
        <v>2773613.12</v>
      </c>
      <c r="S63" s="4">
        <v>934207.06</v>
      </c>
      <c r="T63" s="4">
        <v>1686627.87</v>
      </c>
      <c r="U63" s="4">
        <v>402483.26</v>
      </c>
      <c r="V63" s="4"/>
      <c r="W63" s="4"/>
      <c r="X63" s="4"/>
      <c r="Y63" s="4">
        <v>6092089.9700000007</v>
      </c>
    </row>
    <row r="64" spans="1:25" x14ac:dyDescent="0.3">
      <c r="A64" s="32"/>
      <c r="B64" s="23"/>
      <c r="D64" t="s">
        <v>44</v>
      </c>
      <c r="E64" s="4">
        <v>0</v>
      </c>
      <c r="F64" s="4"/>
      <c r="G64" s="4"/>
      <c r="H64" s="4"/>
      <c r="I64" s="4"/>
      <c r="J64" s="4"/>
      <c r="K64" s="4"/>
      <c r="L64" s="4"/>
      <c r="M64" s="4"/>
      <c r="N64" s="4"/>
      <c r="O64" s="4"/>
      <c r="P64" s="4"/>
      <c r="Q64" s="4"/>
      <c r="R64" s="4"/>
      <c r="S64" s="4"/>
      <c r="T64" s="4"/>
      <c r="U64" s="4"/>
      <c r="V64" s="4"/>
      <c r="W64" s="4"/>
      <c r="X64" s="4"/>
      <c r="Y64" s="4">
        <v>0</v>
      </c>
    </row>
    <row r="65" spans="1:25" x14ac:dyDescent="0.3">
      <c r="A65" s="32"/>
      <c r="B65" s="23"/>
      <c r="D65" t="s">
        <v>45</v>
      </c>
      <c r="E65" s="4"/>
      <c r="F65" s="4"/>
      <c r="G65" s="4"/>
      <c r="H65" s="4"/>
      <c r="I65" s="4"/>
      <c r="J65" s="4"/>
      <c r="K65" s="4"/>
      <c r="L65" s="4"/>
      <c r="M65" s="4"/>
      <c r="N65" s="4"/>
      <c r="O65" s="4"/>
      <c r="P65" s="4"/>
      <c r="Q65" s="4"/>
      <c r="R65" s="4"/>
      <c r="S65" s="4">
        <v>287196.74</v>
      </c>
      <c r="T65" s="4">
        <v>383784.28</v>
      </c>
      <c r="U65" s="4">
        <v>447587.44</v>
      </c>
      <c r="V65" s="4">
        <v>570691.61</v>
      </c>
      <c r="W65" s="4"/>
      <c r="X65" s="4"/>
      <c r="Y65" s="4">
        <v>1689260.0699999998</v>
      </c>
    </row>
    <row r="66" spans="1:25" x14ac:dyDescent="0.3">
      <c r="A66" s="32"/>
      <c r="B66" s="23"/>
      <c r="D66" t="s">
        <v>46</v>
      </c>
      <c r="E66" s="4"/>
      <c r="F66" s="4"/>
      <c r="G66" s="4"/>
      <c r="H66" s="4"/>
      <c r="I66" s="4"/>
      <c r="J66" s="4"/>
      <c r="K66" s="4"/>
      <c r="L66" s="4"/>
      <c r="M66" s="4"/>
      <c r="N66" s="4"/>
      <c r="O66" s="4"/>
      <c r="P66" s="4"/>
      <c r="Q66" s="4"/>
      <c r="R66" s="4"/>
      <c r="S66" s="4"/>
      <c r="T66" s="4"/>
      <c r="U66" s="4">
        <v>18545.440000000002</v>
      </c>
      <c r="V66" s="4">
        <v>14078.59</v>
      </c>
      <c r="W66" s="4"/>
      <c r="X66" s="4"/>
      <c r="Y66" s="4">
        <v>32624.030000000002</v>
      </c>
    </row>
    <row r="67" spans="1:25" x14ac:dyDescent="0.3">
      <c r="A67" s="32"/>
      <c r="B67" s="23"/>
      <c r="C67" t="s">
        <v>51</v>
      </c>
      <c r="D67" t="s">
        <v>51</v>
      </c>
      <c r="E67" s="4"/>
      <c r="F67" s="4">
        <v>100000</v>
      </c>
      <c r="G67" s="4"/>
      <c r="H67" s="4"/>
      <c r="I67" s="4"/>
      <c r="J67" s="4"/>
      <c r="K67" s="4"/>
      <c r="L67" s="4"/>
      <c r="M67" s="4"/>
      <c r="N67" s="4">
        <v>100000</v>
      </c>
      <c r="O67" s="4"/>
      <c r="P67" s="4"/>
      <c r="Q67" s="4">
        <v>13.270000000004075</v>
      </c>
      <c r="R67" s="4"/>
      <c r="S67" s="4">
        <v>28326.509999999995</v>
      </c>
      <c r="T67" s="4"/>
      <c r="U67" s="4"/>
      <c r="V67" s="4"/>
      <c r="W67" s="4"/>
      <c r="X67" s="4"/>
      <c r="Y67" s="4">
        <v>228339.78000000003</v>
      </c>
    </row>
    <row r="68" spans="1:25" x14ac:dyDescent="0.3">
      <c r="A68" s="33" t="s">
        <v>71</v>
      </c>
      <c r="B68" s="33"/>
      <c r="C68" s="33"/>
      <c r="D68" s="33"/>
      <c r="E68" s="34">
        <v>103693</v>
      </c>
      <c r="F68" s="34">
        <v>237116</v>
      </c>
      <c r="G68" s="34">
        <v>453527</v>
      </c>
      <c r="H68" s="34">
        <v>252782.05</v>
      </c>
      <c r="I68" s="34">
        <v>279644.73</v>
      </c>
      <c r="J68" s="34">
        <v>309407.62</v>
      </c>
      <c r="K68" s="34">
        <v>203212.37</v>
      </c>
      <c r="L68" s="34">
        <v>168869.16</v>
      </c>
      <c r="M68" s="34"/>
      <c r="N68" s="34">
        <v>100000</v>
      </c>
      <c r="O68" s="34">
        <v>2155422.15</v>
      </c>
      <c r="P68" s="34">
        <v>456872.65</v>
      </c>
      <c r="Q68" s="34">
        <v>1349193.92</v>
      </c>
      <c r="R68" s="34">
        <v>3346257.06</v>
      </c>
      <c r="S68" s="34">
        <v>1487311.79</v>
      </c>
      <c r="T68" s="34">
        <v>2070412.1500000001</v>
      </c>
      <c r="U68" s="34">
        <v>868616.1399999999</v>
      </c>
      <c r="V68" s="34">
        <v>584770.19999999995</v>
      </c>
      <c r="W68" s="34"/>
      <c r="X68" s="34"/>
      <c r="Y68" s="34">
        <v>14427107.99</v>
      </c>
    </row>
    <row r="69" spans="1:25" x14ac:dyDescent="0.3">
      <c r="A69" s="32" t="s">
        <v>72</v>
      </c>
      <c r="B69" s="23" t="s">
        <v>73</v>
      </c>
      <c r="C69" t="s">
        <v>66</v>
      </c>
      <c r="D69" t="s">
        <v>67</v>
      </c>
      <c r="E69" s="4"/>
      <c r="F69" s="4"/>
      <c r="G69" s="4"/>
      <c r="H69" s="4"/>
      <c r="I69" s="4"/>
      <c r="J69" s="4"/>
      <c r="K69" s="4"/>
      <c r="L69" s="4"/>
      <c r="M69" s="4"/>
      <c r="N69" s="4"/>
      <c r="O69" s="4"/>
      <c r="P69" s="4"/>
      <c r="Q69" s="4"/>
      <c r="R69" s="4"/>
      <c r="S69" s="4">
        <v>333500</v>
      </c>
      <c r="T69" s="4"/>
      <c r="U69" s="4"/>
      <c r="V69" s="4"/>
      <c r="W69" s="4"/>
      <c r="X69" s="4"/>
      <c r="Y69" s="4">
        <v>333500</v>
      </c>
    </row>
    <row r="70" spans="1:25" x14ac:dyDescent="0.3">
      <c r="A70" s="32"/>
      <c r="B70" s="23"/>
      <c r="C70" t="s">
        <v>36</v>
      </c>
      <c r="D70" t="s">
        <v>36</v>
      </c>
      <c r="E70" s="4"/>
      <c r="F70" s="4"/>
      <c r="G70" s="4"/>
      <c r="H70" s="4"/>
      <c r="I70" s="4"/>
      <c r="J70" s="4"/>
      <c r="K70" s="4"/>
      <c r="L70" s="4"/>
      <c r="M70" s="4">
        <v>7243500</v>
      </c>
      <c r="N70" s="4"/>
      <c r="O70" s="4"/>
      <c r="P70" s="4"/>
      <c r="Q70" s="4"/>
      <c r="R70" s="4">
        <v>6428000</v>
      </c>
      <c r="S70" s="4"/>
      <c r="T70" s="4">
        <v>9520926</v>
      </c>
      <c r="U70" s="4">
        <v>13368800</v>
      </c>
      <c r="V70" s="4">
        <v>10849005</v>
      </c>
      <c r="W70" s="4">
        <v>492718</v>
      </c>
      <c r="X70" s="4"/>
      <c r="Y70" s="4">
        <v>47902949</v>
      </c>
    </row>
    <row r="71" spans="1:25" x14ac:dyDescent="0.3">
      <c r="A71" s="32"/>
      <c r="B71" s="23"/>
      <c r="C71" t="s">
        <v>37</v>
      </c>
      <c r="D71" t="s">
        <v>37</v>
      </c>
      <c r="E71" s="4"/>
      <c r="F71" s="4"/>
      <c r="G71" s="4"/>
      <c r="H71" s="4">
        <v>1785160.81</v>
      </c>
      <c r="I71" s="4">
        <v>2593503.44</v>
      </c>
      <c r="J71" s="4">
        <v>1765750.19</v>
      </c>
      <c r="K71" s="4"/>
      <c r="L71" s="4"/>
      <c r="M71" s="4"/>
      <c r="N71" s="4"/>
      <c r="O71" s="4"/>
      <c r="P71" s="4"/>
      <c r="Q71" s="4"/>
      <c r="R71" s="4"/>
      <c r="S71" s="4"/>
      <c r="T71" s="4"/>
      <c r="U71" s="4"/>
      <c r="V71" s="4"/>
      <c r="W71" s="4"/>
      <c r="X71" s="4"/>
      <c r="Y71" s="4">
        <v>6144414.4399999995</v>
      </c>
    </row>
    <row r="72" spans="1:25" x14ac:dyDescent="0.3">
      <c r="A72" s="32"/>
      <c r="B72" s="23"/>
      <c r="C72" t="s">
        <v>38</v>
      </c>
      <c r="D72" t="s">
        <v>38</v>
      </c>
      <c r="E72" s="4">
        <v>1785000</v>
      </c>
      <c r="F72" s="4">
        <v>1783000</v>
      </c>
      <c r="G72" s="4">
        <v>3568000</v>
      </c>
      <c r="H72" s="4">
        <v>12773340</v>
      </c>
      <c r="I72" s="4"/>
      <c r="J72" s="4">
        <v>1989360</v>
      </c>
      <c r="K72" s="4"/>
      <c r="L72" s="4"/>
      <c r="M72" s="4">
        <v>1441500</v>
      </c>
      <c r="N72" s="4"/>
      <c r="O72" s="4"/>
      <c r="P72" s="4"/>
      <c r="Q72" s="4"/>
      <c r="R72" s="4"/>
      <c r="S72" s="4"/>
      <c r="T72" s="4"/>
      <c r="U72" s="4"/>
      <c r="V72" s="4"/>
      <c r="W72" s="4"/>
      <c r="X72" s="4"/>
      <c r="Y72" s="4">
        <v>23340200</v>
      </c>
    </row>
    <row r="73" spans="1:25" x14ac:dyDescent="0.3">
      <c r="A73" s="32"/>
      <c r="B73" s="23"/>
      <c r="C73" t="s">
        <v>39</v>
      </c>
      <c r="D73" t="s">
        <v>56</v>
      </c>
      <c r="E73" s="4"/>
      <c r="F73" s="4">
        <v>72712</v>
      </c>
      <c r="G73" s="4">
        <v>897791</v>
      </c>
      <c r="H73" s="4">
        <v>2333440.73</v>
      </c>
      <c r="I73" s="4">
        <v>5072935.5699999994</v>
      </c>
      <c r="J73" s="4">
        <v>3974913.7800000003</v>
      </c>
      <c r="K73" s="4">
        <v>6296518.4000000004</v>
      </c>
      <c r="L73" s="4">
        <v>1576154</v>
      </c>
      <c r="M73" s="4"/>
      <c r="N73" s="4"/>
      <c r="O73" s="4"/>
      <c r="P73" s="4"/>
      <c r="Q73" s="4"/>
      <c r="R73" s="4"/>
      <c r="S73" s="4"/>
      <c r="T73" s="4"/>
      <c r="U73" s="4"/>
      <c r="V73" s="4"/>
      <c r="W73" s="4"/>
      <c r="X73" s="4"/>
      <c r="Y73" s="4">
        <v>20224465.479999997</v>
      </c>
    </row>
    <row r="74" spans="1:25" x14ac:dyDescent="0.3">
      <c r="A74" s="32"/>
      <c r="B74" s="23"/>
      <c r="D74" t="s">
        <v>68</v>
      </c>
      <c r="E74" s="4"/>
      <c r="F74" s="4"/>
      <c r="G74" s="4"/>
      <c r="H74" s="4"/>
      <c r="I74" s="4"/>
      <c r="J74" s="4"/>
      <c r="K74" s="4"/>
      <c r="L74" s="4"/>
      <c r="M74" s="4"/>
      <c r="N74" s="4"/>
      <c r="O74" s="4"/>
      <c r="P74" s="4"/>
      <c r="Q74" s="4"/>
      <c r="R74" s="4"/>
      <c r="S74" s="4">
        <v>372971.71</v>
      </c>
      <c r="T74" s="4">
        <v>343589.9</v>
      </c>
      <c r="U74" s="4"/>
      <c r="V74" s="4"/>
      <c r="W74" s="4"/>
      <c r="X74" s="4"/>
      <c r="Y74" s="4">
        <v>716561.6100000001</v>
      </c>
    </row>
    <row r="75" spans="1:25" x14ac:dyDescent="0.3">
      <c r="A75" s="32"/>
      <c r="B75" s="23"/>
      <c r="D75" t="s">
        <v>74</v>
      </c>
      <c r="E75" s="4"/>
      <c r="F75" s="4"/>
      <c r="G75" s="4"/>
      <c r="H75" s="4"/>
      <c r="I75" s="4"/>
      <c r="J75" s="4"/>
      <c r="K75" s="4"/>
      <c r="L75" s="4"/>
      <c r="M75" s="4"/>
      <c r="N75" s="4"/>
      <c r="O75" s="4"/>
      <c r="P75" s="4">
        <v>1165358.9300000002</v>
      </c>
      <c r="Q75" s="4">
        <v>2705158.8</v>
      </c>
      <c r="R75" s="4">
        <v>1673179.08</v>
      </c>
      <c r="S75" s="4">
        <v>1715983.6100000003</v>
      </c>
      <c r="T75" s="4">
        <v>1227581.48</v>
      </c>
      <c r="U75" s="4">
        <v>1252758.6000000001</v>
      </c>
      <c r="V75" s="4"/>
      <c r="W75" s="4"/>
      <c r="X75" s="4"/>
      <c r="Y75" s="4">
        <v>9740020.5</v>
      </c>
    </row>
    <row r="76" spans="1:25" x14ac:dyDescent="0.3">
      <c r="A76" s="32"/>
      <c r="B76" s="23"/>
      <c r="D76" t="s">
        <v>75</v>
      </c>
      <c r="E76" s="4"/>
      <c r="F76" s="4"/>
      <c r="G76" s="4"/>
      <c r="H76" s="4"/>
      <c r="I76" s="4"/>
      <c r="J76" s="4"/>
      <c r="K76" s="4"/>
      <c r="L76" s="4"/>
      <c r="M76" s="4"/>
      <c r="N76" s="4"/>
      <c r="O76" s="4"/>
      <c r="P76" s="4"/>
      <c r="Q76" s="4">
        <v>35781812.340000004</v>
      </c>
      <c r="R76" s="4"/>
      <c r="S76" s="4"/>
      <c r="T76" s="4"/>
      <c r="U76" s="4">
        <v>264601.98</v>
      </c>
      <c r="V76" s="4"/>
      <c r="W76" s="4"/>
      <c r="X76" s="4"/>
      <c r="Y76" s="4">
        <v>36046414.32</v>
      </c>
    </row>
    <row r="77" spans="1:25" x14ac:dyDescent="0.3">
      <c r="A77" s="32"/>
      <c r="B77" s="23"/>
      <c r="D77" t="s">
        <v>41</v>
      </c>
      <c r="E77" s="4"/>
      <c r="F77" s="4"/>
      <c r="G77" s="4"/>
      <c r="H77" s="4"/>
      <c r="I77" s="4"/>
      <c r="J77" s="4"/>
      <c r="K77" s="4"/>
      <c r="L77" s="4"/>
      <c r="M77" s="4">
        <v>54567698.100000001</v>
      </c>
      <c r="N77" s="4">
        <v>32683022.199999999</v>
      </c>
      <c r="O77" s="4">
        <v>30697252.780000001</v>
      </c>
      <c r="P77" s="4">
        <v>27371318.41</v>
      </c>
      <c r="Q77" s="4">
        <v>26980299.439999998</v>
      </c>
      <c r="R77" s="4">
        <v>11484941.109999999</v>
      </c>
      <c r="S77" s="4">
        <v>24043713.579999998</v>
      </c>
      <c r="T77" s="4">
        <v>20038123.66</v>
      </c>
      <c r="U77" s="4">
        <v>10460836.75</v>
      </c>
      <c r="V77" s="4">
        <v>12918239.809999999</v>
      </c>
      <c r="W77" s="4">
        <v>10092000</v>
      </c>
      <c r="X77" s="4"/>
      <c r="Y77" s="4">
        <v>261337445.84</v>
      </c>
    </row>
    <row r="78" spans="1:25" x14ac:dyDescent="0.3">
      <c r="A78" s="32"/>
      <c r="B78" s="23"/>
      <c r="D78" t="s">
        <v>42</v>
      </c>
      <c r="E78" s="4"/>
      <c r="F78" s="4"/>
      <c r="G78" s="4"/>
      <c r="H78" s="4"/>
      <c r="I78" s="4"/>
      <c r="J78" s="4"/>
      <c r="K78" s="4"/>
      <c r="L78" s="4"/>
      <c r="M78" s="4"/>
      <c r="N78" s="4"/>
      <c r="O78" s="4"/>
      <c r="P78" s="4"/>
      <c r="Q78" s="4"/>
      <c r="R78" s="4">
        <v>12078401.08</v>
      </c>
      <c r="S78" s="4">
        <v>37141796.159999996</v>
      </c>
      <c r="T78" s="4">
        <v>45035170.539999999</v>
      </c>
      <c r="U78" s="4">
        <v>47839911.620000005</v>
      </c>
      <c r="V78" s="4">
        <v>40824473.600000001</v>
      </c>
      <c r="W78" s="4">
        <v>23361460</v>
      </c>
      <c r="X78" s="4"/>
      <c r="Y78" s="4">
        <v>206281213</v>
      </c>
    </row>
    <row r="79" spans="1:25" x14ac:dyDescent="0.3">
      <c r="A79" s="32"/>
      <c r="B79" s="23"/>
      <c r="D79" t="s">
        <v>45</v>
      </c>
      <c r="E79" s="4"/>
      <c r="F79" s="4"/>
      <c r="G79" s="4"/>
      <c r="H79" s="4"/>
      <c r="I79" s="4"/>
      <c r="J79" s="4"/>
      <c r="K79" s="4"/>
      <c r="L79" s="4"/>
      <c r="M79" s="4"/>
      <c r="N79" s="4"/>
      <c r="O79" s="4"/>
      <c r="P79" s="4"/>
      <c r="Q79" s="4"/>
      <c r="R79" s="4"/>
      <c r="S79" s="4">
        <v>9660309.8499999996</v>
      </c>
      <c r="T79" s="4">
        <v>0</v>
      </c>
      <c r="U79" s="4">
        <v>2393599.1399999997</v>
      </c>
      <c r="V79" s="4">
        <v>2768407.8299999996</v>
      </c>
      <c r="W79" s="4">
        <v>2225857</v>
      </c>
      <c r="X79" s="4"/>
      <c r="Y79" s="4">
        <v>17048173.82</v>
      </c>
    </row>
    <row r="80" spans="1:25" x14ac:dyDescent="0.3">
      <c r="A80" s="32"/>
      <c r="B80" s="23"/>
      <c r="D80" t="s">
        <v>46</v>
      </c>
      <c r="E80" s="4"/>
      <c r="F80" s="4"/>
      <c r="G80" s="4"/>
      <c r="H80" s="4"/>
      <c r="I80" s="4"/>
      <c r="J80" s="4"/>
      <c r="K80" s="4"/>
      <c r="L80" s="4"/>
      <c r="M80" s="4"/>
      <c r="N80" s="4"/>
      <c r="O80" s="4"/>
      <c r="P80" s="4"/>
      <c r="Q80" s="4"/>
      <c r="R80" s="4"/>
      <c r="S80" s="4"/>
      <c r="T80" s="4"/>
      <c r="U80" s="4">
        <v>1758314.96</v>
      </c>
      <c r="V80" s="4">
        <v>256095</v>
      </c>
      <c r="W80" s="4"/>
      <c r="X80" s="4"/>
      <c r="Y80" s="4">
        <v>2014409.96</v>
      </c>
    </row>
    <row r="81" spans="1:25" x14ac:dyDescent="0.3">
      <c r="A81" s="32"/>
      <c r="B81" s="23"/>
      <c r="D81" t="s">
        <v>61</v>
      </c>
      <c r="E81" s="4"/>
      <c r="F81" s="4"/>
      <c r="G81" s="4"/>
      <c r="H81" s="4"/>
      <c r="I81" s="4"/>
      <c r="J81" s="4"/>
      <c r="K81" s="4"/>
      <c r="L81" s="4"/>
      <c r="M81" s="4"/>
      <c r="N81" s="4"/>
      <c r="O81" s="4"/>
      <c r="P81" s="4"/>
      <c r="Q81" s="4"/>
      <c r="R81" s="4"/>
      <c r="S81" s="4"/>
      <c r="T81" s="4"/>
      <c r="U81" s="4"/>
      <c r="V81" s="4">
        <v>93175.61</v>
      </c>
      <c r="W81" s="4">
        <v>101656</v>
      </c>
      <c r="X81" s="4"/>
      <c r="Y81" s="4">
        <v>194831.61</v>
      </c>
    </row>
    <row r="82" spans="1:25" x14ac:dyDescent="0.3">
      <c r="A82" s="32"/>
      <c r="B82" s="23"/>
      <c r="D82" t="s">
        <v>76</v>
      </c>
      <c r="E82" s="4"/>
      <c r="F82" s="4"/>
      <c r="G82" s="4"/>
      <c r="H82" s="4"/>
      <c r="I82" s="4"/>
      <c r="J82" s="4"/>
      <c r="K82" s="4"/>
      <c r="L82" s="4"/>
      <c r="M82" s="4"/>
      <c r="N82" s="4"/>
      <c r="O82" s="4"/>
      <c r="P82" s="4"/>
      <c r="Q82" s="4"/>
      <c r="R82" s="4"/>
      <c r="S82" s="4"/>
      <c r="T82" s="4"/>
      <c r="U82" s="4"/>
      <c r="V82" s="4">
        <v>336645.13</v>
      </c>
      <c r="W82" s="4">
        <v>168784</v>
      </c>
      <c r="X82" s="4"/>
      <c r="Y82" s="4">
        <v>505429.13</v>
      </c>
    </row>
    <row r="83" spans="1:25" x14ac:dyDescent="0.3">
      <c r="A83" s="32"/>
      <c r="B83" s="23"/>
      <c r="D83" t="s">
        <v>77</v>
      </c>
      <c r="E83" s="4"/>
      <c r="F83" s="4"/>
      <c r="G83" s="4"/>
      <c r="H83" s="4"/>
      <c r="I83" s="4"/>
      <c r="J83" s="4"/>
      <c r="K83" s="4"/>
      <c r="L83" s="4"/>
      <c r="M83" s="4"/>
      <c r="N83" s="4"/>
      <c r="O83" s="4"/>
      <c r="P83" s="4"/>
      <c r="Q83" s="4"/>
      <c r="R83" s="4"/>
      <c r="S83" s="4"/>
      <c r="T83" s="4"/>
      <c r="U83" s="4">
        <v>1000375.1300000001</v>
      </c>
      <c r="V83" s="4">
        <v>21132.46</v>
      </c>
      <c r="W83" s="4"/>
      <c r="X83" s="4"/>
      <c r="Y83" s="4">
        <v>1021507.5900000001</v>
      </c>
    </row>
    <row r="84" spans="1:25" x14ac:dyDescent="0.3">
      <c r="A84" s="32"/>
      <c r="B84" s="23"/>
      <c r="C84" t="s">
        <v>48</v>
      </c>
      <c r="D84" t="s">
        <v>78</v>
      </c>
      <c r="E84" s="4"/>
      <c r="F84" s="4"/>
      <c r="G84" s="4"/>
      <c r="H84" s="4"/>
      <c r="I84" s="4"/>
      <c r="J84" s="4"/>
      <c r="K84" s="4"/>
      <c r="L84" s="4"/>
      <c r="M84" s="4"/>
      <c r="N84" s="4"/>
      <c r="O84" s="4"/>
      <c r="P84" s="4"/>
      <c r="Q84" s="4">
        <v>33586500</v>
      </c>
      <c r="R84" s="4"/>
      <c r="S84" s="4"/>
      <c r="T84" s="4"/>
      <c r="U84" s="4"/>
      <c r="V84" s="4"/>
      <c r="W84" s="4"/>
      <c r="X84" s="4"/>
      <c r="Y84" s="4">
        <v>33586500</v>
      </c>
    </row>
    <row r="85" spans="1:25" x14ac:dyDescent="0.3">
      <c r="A85" s="32"/>
      <c r="B85" s="23"/>
      <c r="D85" t="s">
        <v>79</v>
      </c>
      <c r="E85" s="4"/>
      <c r="F85" s="4"/>
      <c r="G85" s="4"/>
      <c r="H85" s="4"/>
      <c r="I85" s="4"/>
      <c r="J85" s="4"/>
      <c r="K85" s="4"/>
      <c r="L85" s="4"/>
      <c r="M85" s="4"/>
      <c r="N85" s="4"/>
      <c r="O85" s="4"/>
      <c r="P85" s="4"/>
      <c r="Q85" s="4"/>
      <c r="R85" s="4"/>
      <c r="S85" s="4"/>
      <c r="T85" s="4"/>
      <c r="U85" s="4"/>
      <c r="V85" s="4">
        <v>451257</v>
      </c>
      <c r="W85" s="4"/>
      <c r="X85" s="4"/>
      <c r="Y85" s="4">
        <v>451257</v>
      </c>
    </row>
    <row r="86" spans="1:25" x14ac:dyDescent="0.3">
      <c r="A86" s="32"/>
      <c r="B86" s="23"/>
      <c r="C86" t="s">
        <v>51</v>
      </c>
      <c r="D86" t="s">
        <v>51</v>
      </c>
      <c r="E86" s="4"/>
      <c r="F86" s="4">
        <v>100000</v>
      </c>
      <c r="G86" s="4"/>
      <c r="H86" s="4"/>
      <c r="I86" s="4"/>
      <c r="J86" s="4"/>
      <c r="K86" s="4"/>
      <c r="L86" s="4">
        <v>1287000</v>
      </c>
      <c r="M86" s="4"/>
      <c r="N86" s="4"/>
      <c r="O86" s="4"/>
      <c r="P86" s="4">
        <v>1195500</v>
      </c>
      <c r="Q86" s="4">
        <v>3233500</v>
      </c>
      <c r="R86" s="4">
        <v>2498000</v>
      </c>
      <c r="S86" s="4"/>
      <c r="T86" s="4"/>
      <c r="U86" s="4"/>
      <c r="V86" s="4"/>
      <c r="W86" s="4"/>
      <c r="X86" s="4"/>
      <c r="Y86" s="4">
        <v>8314000</v>
      </c>
    </row>
    <row r="87" spans="1:25" x14ac:dyDescent="0.3">
      <c r="A87" s="32"/>
      <c r="B87" s="23"/>
      <c r="C87" t="s">
        <v>52</v>
      </c>
      <c r="D87" t="s">
        <v>52</v>
      </c>
      <c r="E87" s="4"/>
      <c r="F87" s="4"/>
      <c r="G87" s="4"/>
      <c r="H87" s="4"/>
      <c r="I87" s="4"/>
      <c r="J87" s="4"/>
      <c r="K87" s="4"/>
      <c r="L87" s="4"/>
      <c r="M87" s="4"/>
      <c r="N87" s="4"/>
      <c r="O87" s="4"/>
      <c r="P87" s="4"/>
      <c r="Q87" s="4"/>
      <c r="R87" s="4"/>
      <c r="S87" s="4"/>
      <c r="T87" s="4"/>
      <c r="U87" s="4"/>
      <c r="V87" s="4">
        <v>279715</v>
      </c>
      <c r="W87" s="4"/>
      <c r="X87" s="4"/>
      <c r="Y87" s="4">
        <v>279715</v>
      </c>
    </row>
    <row r="88" spans="1:25" x14ac:dyDescent="0.3">
      <c r="A88" s="33" t="s">
        <v>80</v>
      </c>
      <c r="B88" s="33"/>
      <c r="C88" s="33"/>
      <c r="D88" s="33"/>
      <c r="E88" s="34">
        <v>1785000</v>
      </c>
      <c r="F88" s="34">
        <v>1955712</v>
      </c>
      <c r="G88" s="34">
        <v>4465791</v>
      </c>
      <c r="H88" s="34">
        <v>16891941.539999999</v>
      </c>
      <c r="I88" s="34">
        <v>7666439.0099999998</v>
      </c>
      <c r="J88" s="34">
        <v>7730023.9700000007</v>
      </c>
      <c r="K88" s="34">
        <v>6296518.4000000004</v>
      </c>
      <c r="L88" s="34">
        <v>2863154</v>
      </c>
      <c r="M88" s="34">
        <v>63252698.100000001</v>
      </c>
      <c r="N88" s="34">
        <v>32683022.199999999</v>
      </c>
      <c r="O88" s="34">
        <v>30697252.780000001</v>
      </c>
      <c r="P88" s="34">
        <v>29732177.34</v>
      </c>
      <c r="Q88" s="34">
        <v>102287270.58</v>
      </c>
      <c r="R88" s="34">
        <v>34162521.269999996</v>
      </c>
      <c r="S88" s="34">
        <v>73268274.909999996</v>
      </c>
      <c r="T88" s="34">
        <v>76165391.579999998</v>
      </c>
      <c r="U88" s="34">
        <v>78339198.179999992</v>
      </c>
      <c r="V88" s="34">
        <v>68798146.439999983</v>
      </c>
      <c r="W88" s="34">
        <v>36442475</v>
      </c>
      <c r="X88" s="34"/>
      <c r="Y88" s="34">
        <v>675483008.30000019</v>
      </c>
    </row>
    <row r="89" spans="1:25" x14ac:dyDescent="0.3">
      <c r="A89" s="32" t="s">
        <v>81</v>
      </c>
      <c r="B89" s="23" t="s">
        <v>82</v>
      </c>
      <c r="C89" t="s">
        <v>66</v>
      </c>
      <c r="D89" t="s">
        <v>67</v>
      </c>
      <c r="E89" s="4"/>
      <c r="F89" s="4"/>
      <c r="G89" s="4"/>
      <c r="H89" s="4"/>
      <c r="I89" s="4"/>
      <c r="J89" s="4"/>
      <c r="K89" s="4"/>
      <c r="L89" s="4"/>
      <c r="M89" s="4"/>
      <c r="N89" s="4"/>
      <c r="O89" s="4"/>
      <c r="P89" s="4"/>
      <c r="Q89" s="4"/>
      <c r="R89" s="4"/>
      <c r="S89" s="4">
        <v>170000</v>
      </c>
      <c r="T89" s="4"/>
      <c r="U89" s="4"/>
      <c r="V89" s="4"/>
      <c r="W89" s="4"/>
      <c r="X89" s="4"/>
      <c r="Y89" s="4">
        <v>170000</v>
      </c>
    </row>
    <row r="90" spans="1:25" x14ac:dyDescent="0.3">
      <c r="A90" s="32"/>
      <c r="B90" s="23"/>
      <c r="C90" t="s">
        <v>36</v>
      </c>
      <c r="D90" t="s">
        <v>36</v>
      </c>
      <c r="E90" s="4"/>
      <c r="F90" s="4"/>
      <c r="G90" s="4"/>
      <c r="H90" s="4"/>
      <c r="I90" s="4"/>
      <c r="J90" s="4"/>
      <c r="K90" s="4"/>
      <c r="L90" s="4"/>
      <c r="M90" s="4"/>
      <c r="N90" s="4"/>
      <c r="O90" s="4">
        <v>886500</v>
      </c>
      <c r="P90" s="4"/>
      <c r="Q90" s="4"/>
      <c r="R90" s="4">
        <v>1999536</v>
      </c>
      <c r="S90" s="4">
        <v>1599986</v>
      </c>
      <c r="T90" s="4">
        <v>646016</v>
      </c>
      <c r="U90" s="4">
        <v>739242.16</v>
      </c>
      <c r="V90" s="4"/>
      <c r="W90" s="4"/>
      <c r="X90" s="4"/>
      <c r="Y90" s="4">
        <v>5871280.1600000001</v>
      </c>
    </row>
    <row r="91" spans="1:25" x14ac:dyDescent="0.3">
      <c r="A91" s="32"/>
      <c r="B91" s="23"/>
      <c r="C91" t="s">
        <v>37</v>
      </c>
      <c r="D91" t="s">
        <v>37</v>
      </c>
      <c r="E91" s="4"/>
      <c r="F91" s="4"/>
      <c r="G91" s="4"/>
      <c r="H91" s="4"/>
      <c r="I91" s="4">
        <v>146933.41</v>
      </c>
      <c r="J91" s="4">
        <v>97464.89</v>
      </c>
      <c r="K91" s="4">
        <v>114265.61</v>
      </c>
      <c r="L91" s="4"/>
      <c r="M91" s="4"/>
      <c r="N91" s="4"/>
      <c r="O91" s="4"/>
      <c r="P91" s="4"/>
      <c r="Q91" s="4"/>
      <c r="R91" s="4"/>
      <c r="S91" s="4"/>
      <c r="T91" s="4"/>
      <c r="U91" s="4"/>
      <c r="V91" s="4"/>
      <c r="W91" s="4"/>
      <c r="X91" s="4"/>
      <c r="Y91" s="4">
        <v>358663.91</v>
      </c>
    </row>
    <row r="92" spans="1:25" x14ac:dyDescent="0.3">
      <c r="A92" s="32"/>
      <c r="B92" s="23"/>
      <c r="C92" t="s">
        <v>38</v>
      </c>
      <c r="D92" t="s">
        <v>38</v>
      </c>
      <c r="E92" s="4"/>
      <c r="F92" s="4"/>
      <c r="G92" s="4"/>
      <c r="H92" s="4"/>
      <c r="I92" s="4"/>
      <c r="J92" s="4"/>
      <c r="K92" s="4">
        <v>91250</v>
      </c>
      <c r="L92" s="4">
        <v>91250</v>
      </c>
      <c r="M92" s="4"/>
      <c r="N92" s="4"/>
      <c r="O92" s="4"/>
      <c r="P92" s="4"/>
      <c r="Q92" s="4"/>
      <c r="R92" s="4"/>
      <c r="S92" s="4"/>
      <c r="T92" s="4"/>
      <c r="U92" s="4"/>
      <c r="V92" s="4"/>
      <c r="W92" s="4"/>
      <c r="X92" s="4"/>
      <c r="Y92" s="4">
        <v>182500</v>
      </c>
    </row>
    <row r="93" spans="1:25" x14ac:dyDescent="0.3">
      <c r="A93" s="32"/>
      <c r="B93" s="23"/>
      <c r="C93" t="s">
        <v>39</v>
      </c>
      <c r="D93" t="s">
        <v>56</v>
      </c>
      <c r="E93" s="4"/>
      <c r="F93" s="4">
        <v>313229</v>
      </c>
      <c r="G93" s="4">
        <v>320322</v>
      </c>
      <c r="H93" s="4">
        <v>227190</v>
      </c>
      <c r="I93" s="4">
        <v>99895</v>
      </c>
      <c r="J93" s="4"/>
      <c r="K93" s="4"/>
      <c r="L93" s="4"/>
      <c r="M93" s="4"/>
      <c r="N93" s="4"/>
      <c r="O93" s="4"/>
      <c r="P93" s="4"/>
      <c r="Q93" s="4"/>
      <c r="R93" s="4"/>
      <c r="S93" s="4"/>
      <c r="T93" s="4"/>
      <c r="U93" s="4"/>
      <c r="V93" s="4"/>
      <c r="W93" s="4"/>
      <c r="X93" s="4"/>
      <c r="Y93" s="4">
        <v>960636</v>
      </c>
    </row>
    <row r="94" spans="1:25" x14ac:dyDescent="0.3">
      <c r="A94" s="32"/>
      <c r="B94" s="23"/>
      <c r="D94" t="s">
        <v>68</v>
      </c>
      <c r="E94" s="4"/>
      <c r="F94" s="4"/>
      <c r="G94" s="4"/>
      <c r="H94" s="4"/>
      <c r="I94" s="4"/>
      <c r="J94" s="4"/>
      <c r="K94" s="4"/>
      <c r="L94" s="4"/>
      <c r="M94" s="4"/>
      <c r="N94" s="4"/>
      <c r="O94" s="4"/>
      <c r="P94" s="4"/>
      <c r="Q94" s="4"/>
      <c r="R94" s="4"/>
      <c r="S94" s="4">
        <v>75411.179999999993</v>
      </c>
      <c r="T94" s="4">
        <v>236236.71</v>
      </c>
      <c r="U94" s="4"/>
      <c r="V94" s="4"/>
      <c r="W94" s="4"/>
      <c r="X94" s="4"/>
      <c r="Y94" s="4">
        <v>311647.89</v>
      </c>
    </row>
    <row r="95" spans="1:25" x14ac:dyDescent="0.3">
      <c r="A95" s="32"/>
      <c r="B95" s="23"/>
      <c r="D95" t="s">
        <v>83</v>
      </c>
      <c r="E95" s="4"/>
      <c r="F95" s="4"/>
      <c r="G95" s="4"/>
      <c r="H95" s="4"/>
      <c r="I95" s="4"/>
      <c r="J95" s="4"/>
      <c r="K95" s="4"/>
      <c r="L95" s="4"/>
      <c r="M95" s="4"/>
      <c r="N95" s="4"/>
      <c r="O95" s="4"/>
      <c r="P95" s="4">
        <v>1820509.54</v>
      </c>
      <c r="Q95" s="4"/>
      <c r="R95" s="4"/>
      <c r="S95" s="4"/>
      <c r="T95" s="4"/>
      <c r="U95" s="4"/>
      <c r="V95" s="4"/>
      <c r="W95" s="4"/>
      <c r="X95" s="4"/>
      <c r="Y95" s="4">
        <v>1820509.54</v>
      </c>
    </row>
    <row r="96" spans="1:25" x14ac:dyDescent="0.3">
      <c r="A96" s="32"/>
      <c r="B96" s="23"/>
      <c r="D96" t="s">
        <v>41</v>
      </c>
      <c r="E96" s="4"/>
      <c r="F96" s="4"/>
      <c r="G96" s="4"/>
      <c r="H96" s="4"/>
      <c r="I96" s="4">
        <v>3148230.54</v>
      </c>
      <c r="J96" s="4">
        <v>5024031.3568000002</v>
      </c>
      <c r="K96" s="4">
        <v>5544036.3900000006</v>
      </c>
      <c r="L96" s="4">
        <v>3341420.6</v>
      </c>
      <c r="M96" s="4">
        <v>4669551.1900000004</v>
      </c>
      <c r="N96" s="4">
        <v>3018920.46</v>
      </c>
      <c r="O96" s="4">
        <v>2950889.15</v>
      </c>
      <c r="P96" s="4">
        <v>2231734.4500000002</v>
      </c>
      <c r="Q96" s="4">
        <v>2284039.5700000003</v>
      </c>
      <c r="R96" s="4">
        <v>1877828.24</v>
      </c>
      <c r="S96" s="4">
        <v>832193.53</v>
      </c>
      <c r="T96" s="4">
        <v>1019483</v>
      </c>
      <c r="U96" s="4">
        <v>890223.54</v>
      </c>
      <c r="V96" s="4">
        <v>696551.84</v>
      </c>
      <c r="W96" s="4">
        <v>585640</v>
      </c>
      <c r="X96" s="4"/>
      <c r="Y96" s="4">
        <v>38114773.856800005</v>
      </c>
    </row>
    <row r="97" spans="1:25" x14ac:dyDescent="0.3">
      <c r="A97" s="32"/>
      <c r="B97" s="23"/>
      <c r="D97" t="s">
        <v>42</v>
      </c>
      <c r="E97" s="4"/>
      <c r="F97" s="4"/>
      <c r="G97" s="4"/>
      <c r="H97" s="4"/>
      <c r="I97" s="4"/>
      <c r="J97" s="4"/>
      <c r="K97" s="4"/>
      <c r="L97" s="4"/>
      <c r="M97" s="4"/>
      <c r="N97" s="4"/>
      <c r="O97" s="4">
        <v>5227791.95</v>
      </c>
      <c r="P97" s="4">
        <v>9363326.7799999993</v>
      </c>
      <c r="Q97" s="4">
        <v>8683129.8300000001</v>
      </c>
      <c r="R97" s="4">
        <v>7168863.75</v>
      </c>
      <c r="S97" s="4">
        <v>4050859.46</v>
      </c>
      <c r="T97" s="4">
        <v>6500005.4199999999</v>
      </c>
      <c r="U97" s="4">
        <v>2714604.62</v>
      </c>
      <c r="V97" s="4">
        <v>4494473.45</v>
      </c>
      <c r="W97" s="4">
        <v>4674660</v>
      </c>
      <c r="X97" s="4"/>
      <c r="Y97" s="4">
        <v>52877715.260000005</v>
      </c>
    </row>
    <row r="98" spans="1:25" x14ac:dyDescent="0.3">
      <c r="A98" s="32"/>
      <c r="B98" s="23"/>
      <c r="D98" t="s">
        <v>43</v>
      </c>
      <c r="E98" s="4"/>
      <c r="F98" s="4"/>
      <c r="G98" s="4"/>
      <c r="H98" s="4"/>
      <c r="I98" s="4"/>
      <c r="J98" s="4"/>
      <c r="K98" s="4"/>
      <c r="L98" s="4"/>
      <c r="M98" s="4"/>
      <c r="N98" s="4"/>
      <c r="O98" s="4"/>
      <c r="P98" s="4"/>
      <c r="Q98" s="4"/>
      <c r="R98" s="4"/>
      <c r="S98" s="4"/>
      <c r="T98" s="4"/>
      <c r="U98" s="4"/>
      <c r="V98" s="4">
        <v>0</v>
      </c>
      <c r="W98" s="4">
        <v>628970</v>
      </c>
      <c r="X98" s="4"/>
      <c r="Y98" s="4">
        <v>628970</v>
      </c>
    </row>
    <row r="99" spans="1:25" x14ac:dyDescent="0.3">
      <c r="A99" s="32"/>
      <c r="B99" s="23"/>
      <c r="D99" t="s">
        <v>84</v>
      </c>
      <c r="E99" s="4"/>
      <c r="F99" s="4">
        <v>186308</v>
      </c>
      <c r="G99" s="4">
        <v>157532</v>
      </c>
      <c r="H99" s="4">
        <v>109075</v>
      </c>
      <c r="I99" s="4">
        <v>248858.13</v>
      </c>
      <c r="J99" s="4">
        <v>700563.30319999997</v>
      </c>
      <c r="K99" s="4">
        <v>237238.9</v>
      </c>
      <c r="L99" s="4">
        <v>250225.18</v>
      </c>
      <c r="M99" s="4">
        <v>448184.72</v>
      </c>
      <c r="N99" s="4">
        <v>429342.94</v>
      </c>
      <c r="O99" s="4">
        <v>506927.65</v>
      </c>
      <c r="P99" s="4">
        <v>14023.08</v>
      </c>
      <c r="Q99" s="4">
        <v>561895.78</v>
      </c>
      <c r="R99" s="4">
        <v>462273.96</v>
      </c>
      <c r="S99" s="4">
        <v>328640.14</v>
      </c>
      <c r="T99" s="4">
        <v>453993.19</v>
      </c>
      <c r="U99" s="4">
        <v>336733.79</v>
      </c>
      <c r="V99" s="4">
        <v>292727.92000000004</v>
      </c>
      <c r="W99" s="4">
        <v>357451</v>
      </c>
      <c r="X99" s="4"/>
      <c r="Y99" s="4">
        <v>6081994.6831999999</v>
      </c>
    </row>
    <row r="100" spans="1:25" x14ac:dyDescent="0.3">
      <c r="A100" s="32"/>
      <c r="B100" s="23"/>
      <c r="D100" t="s">
        <v>45</v>
      </c>
      <c r="E100" s="4"/>
      <c r="F100" s="4"/>
      <c r="G100" s="4"/>
      <c r="H100" s="4"/>
      <c r="I100" s="4"/>
      <c r="J100" s="4"/>
      <c r="K100" s="4"/>
      <c r="L100" s="4"/>
      <c r="M100" s="4"/>
      <c r="N100" s="4"/>
      <c r="O100" s="4"/>
      <c r="P100" s="4"/>
      <c r="Q100" s="4"/>
      <c r="R100" s="4"/>
      <c r="S100" s="4">
        <v>535352.48</v>
      </c>
      <c r="T100" s="4">
        <v>448097.92</v>
      </c>
      <c r="U100" s="4">
        <v>337911.02999999997</v>
      </c>
      <c r="V100" s="4">
        <v>722002.75</v>
      </c>
      <c r="W100" s="4">
        <v>582193</v>
      </c>
      <c r="X100" s="4"/>
      <c r="Y100" s="4">
        <v>2625557.1799999997</v>
      </c>
    </row>
    <row r="101" spans="1:25" x14ac:dyDescent="0.3">
      <c r="A101" s="32"/>
      <c r="B101" s="23"/>
      <c r="D101" t="s">
        <v>46</v>
      </c>
      <c r="E101" s="4"/>
      <c r="F101" s="4"/>
      <c r="G101" s="4"/>
      <c r="H101" s="4"/>
      <c r="I101" s="4"/>
      <c r="J101" s="4"/>
      <c r="K101" s="4"/>
      <c r="L101" s="4"/>
      <c r="M101" s="4"/>
      <c r="N101" s="4"/>
      <c r="O101" s="4"/>
      <c r="P101" s="4"/>
      <c r="Q101" s="4"/>
      <c r="R101" s="4"/>
      <c r="S101" s="4"/>
      <c r="T101" s="4"/>
      <c r="U101" s="4">
        <v>122231.41</v>
      </c>
      <c r="V101" s="4">
        <v>396272.99</v>
      </c>
      <c r="W101" s="4">
        <v>209879</v>
      </c>
      <c r="X101" s="4"/>
      <c r="Y101" s="4">
        <v>728383.4</v>
      </c>
    </row>
    <row r="102" spans="1:25" x14ac:dyDescent="0.3">
      <c r="A102" s="32"/>
      <c r="B102" s="23"/>
      <c r="D102" t="s">
        <v>61</v>
      </c>
      <c r="E102" s="4"/>
      <c r="F102" s="4"/>
      <c r="G102" s="4"/>
      <c r="H102" s="4"/>
      <c r="I102" s="4"/>
      <c r="J102" s="4"/>
      <c r="K102" s="4"/>
      <c r="L102" s="4"/>
      <c r="M102" s="4"/>
      <c r="N102" s="4"/>
      <c r="O102" s="4"/>
      <c r="P102" s="4"/>
      <c r="Q102" s="4"/>
      <c r="R102" s="4"/>
      <c r="S102" s="4"/>
      <c r="T102" s="4"/>
      <c r="U102" s="4"/>
      <c r="V102" s="4">
        <v>3601050.09</v>
      </c>
      <c r="W102" s="4"/>
      <c r="X102" s="4"/>
      <c r="Y102" s="4">
        <v>3601050.09</v>
      </c>
    </row>
    <row r="103" spans="1:25" x14ac:dyDescent="0.3">
      <c r="A103" s="32"/>
      <c r="B103" s="23"/>
      <c r="D103" t="s">
        <v>85</v>
      </c>
      <c r="E103" s="4"/>
      <c r="F103" s="4"/>
      <c r="G103" s="4"/>
      <c r="H103" s="4"/>
      <c r="I103" s="4"/>
      <c r="J103" s="4"/>
      <c r="K103" s="4"/>
      <c r="L103" s="4"/>
      <c r="M103" s="4"/>
      <c r="N103" s="4"/>
      <c r="O103" s="4"/>
      <c r="P103" s="4"/>
      <c r="Q103" s="4"/>
      <c r="R103" s="4"/>
      <c r="S103" s="4"/>
      <c r="T103" s="4"/>
      <c r="U103" s="4"/>
      <c r="V103" s="4">
        <v>156523.70000000001</v>
      </c>
      <c r="W103" s="4">
        <v>136361.75</v>
      </c>
      <c r="X103" s="4"/>
      <c r="Y103" s="4">
        <v>292885.45</v>
      </c>
    </row>
    <row r="104" spans="1:25" x14ac:dyDescent="0.3">
      <c r="A104" s="32"/>
      <c r="B104" s="23"/>
      <c r="C104" t="s">
        <v>48</v>
      </c>
      <c r="D104" t="s">
        <v>86</v>
      </c>
      <c r="E104" s="4"/>
      <c r="F104" s="4"/>
      <c r="G104" s="4"/>
      <c r="H104" s="4"/>
      <c r="I104" s="4"/>
      <c r="J104" s="4"/>
      <c r="K104" s="4"/>
      <c r="L104" s="4"/>
      <c r="M104" s="4"/>
      <c r="N104" s="4"/>
      <c r="O104" s="4"/>
      <c r="P104" s="4">
        <v>1723160</v>
      </c>
      <c r="Q104" s="4"/>
      <c r="R104" s="4"/>
      <c r="S104" s="4"/>
      <c r="T104" s="4"/>
      <c r="U104" s="4"/>
      <c r="V104" s="4"/>
      <c r="W104" s="4"/>
      <c r="X104" s="4"/>
      <c r="Y104" s="4">
        <v>1723160</v>
      </c>
    </row>
    <row r="105" spans="1:25" x14ac:dyDescent="0.3">
      <c r="A105" s="32"/>
      <c r="B105" s="23"/>
      <c r="D105" t="s">
        <v>87</v>
      </c>
      <c r="E105" s="4"/>
      <c r="F105" s="4"/>
      <c r="G105" s="4"/>
      <c r="H105" s="4"/>
      <c r="I105" s="4"/>
      <c r="J105" s="4"/>
      <c r="K105" s="4"/>
      <c r="L105" s="4"/>
      <c r="M105" s="4"/>
      <c r="N105" s="4"/>
      <c r="O105" s="4"/>
      <c r="P105" s="4"/>
      <c r="Q105" s="4"/>
      <c r="R105" s="4"/>
      <c r="S105" s="4"/>
      <c r="T105" s="4"/>
      <c r="U105" s="4"/>
      <c r="V105" s="4">
        <v>3349103</v>
      </c>
      <c r="W105" s="4"/>
      <c r="X105" s="4"/>
      <c r="Y105" s="4">
        <v>3349103</v>
      </c>
    </row>
    <row r="106" spans="1:25" x14ac:dyDescent="0.3">
      <c r="A106" s="32"/>
      <c r="B106" s="23"/>
      <c r="C106" t="s">
        <v>51</v>
      </c>
      <c r="D106" t="s">
        <v>51</v>
      </c>
      <c r="E106" s="4"/>
      <c r="F106" s="4">
        <v>100000</v>
      </c>
      <c r="G106" s="4"/>
      <c r="H106" s="4"/>
      <c r="I106" s="4"/>
      <c r="J106" s="4"/>
      <c r="K106" s="4"/>
      <c r="L106" s="4"/>
      <c r="M106" s="4"/>
      <c r="N106" s="4">
        <v>107500</v>
      </c>
      <c r="O106" s="4"/>
      <c r="P106" s="4"/>
      <c r="Q106" s="4"/>
      <c r="R106" s="4"/>
      <c r="S106" s="4">
        <v>310000</v>
      </c>
      <c r="T106" s="4"/>
      <c r="U106" s="4"/>
      <c r="V106" s="4">
        <v>405570</v>
      </c>
      <c r="W106" s="4">
        <v>356988</v>
      </c>
      <c r="X106" s="4"/>
      <c r="Y106" s="4">
        <v>1280058</v>
      </c>
    </row>
    <row r="107" spans="1:25" x14ac:dyDescent="0.3">
      <c r="A107" s="32"/>
      <c r="B107" s="23"/>
      <c r="C107" t="s">
        <v>88</v>
      </c>
      <c r="D107" t="s">
        <v>88</v>
      </c>
      <c r="E107" s="4"/>
      <c r="F107" s="4"/>
      <c r="G107" s="4"/>
      <c r="H107" s="4"/>
      <c r="I107" s="4"/>
      <c r="J107" s="4"/>
      <c r="K107" s="4"/>
      <c r="L107" s="4"/>
      <c r="M107" s="4"/>
      <c r="N107" s="4"/>
      <c r="O107" s="4"/>
      <c r="P107" s="4"/>
      <c r="Q107" s="4"/>
      <c r="R107" s="4"/>
      <c r="S107" s="4"/>
      <c r="T107" s="4"/>
      <c r="U107" s="4"/>
      <c r="V107" s="4">
        <v>2250791.1000000006</v>
      </c>
      <c r="W107" s="4"/>
      <c r="X107" s="4"/>
      <c r="Y107" s="4">
        <v>2250791.1000000006</v>
      </c>
    </row>
    <row r="108" spans="1:25" x14ac:dyDescent="0.3">
      <c r="A108" s="33" t="s">
        <v>89</v>
      </c>
      <c r="B108" s="33"/>
      <c r="C108" s="33"/>
      <c r="D108" s="33"/>
      <c r="E108" s="34"/>
      <c r="F108" s="34">
        <v>599537</v>
      </c>
      <c r="G108" s="34">
        <v>477854</v>
      </c>
      <c r="H108" s="34">
        <v>336265</v>
      </c>
      <c r="I108" s="34">
        <v>3643917.08</v>
      </c>
      <c r="J108" s="34">
        <v>5822059.5499999998</v>
      </c>
      <c r="K108" s="34">
        <v>5986790.9000000013</v>
      </c>
      <c r="L108" s="34">
        <v>3682895.7800000003</v>
      </c>
      <c r="M108" s="34">
        <v>5117735.91</v>
      </c>
      <c r="N108" s="34">
        <v>3555763.4</v>
      </c>
      <c r="O108" s="34">
        <v>9572108.75</v>
      </c>
      <c r="P108" s="34">
        <v>15152753.85</v>
      </c>
      <c r="Q108" s="34">
        <v>11529065.18</v>
      </c>
      <c r="R108" s="34">
        <v>11508501.950000001</v>
      </c>
      <c r="S108" s="34">
        <v>7902442.7899999991</v>
      </c>
      <c r="T108" s="34">
        <v>9303832.2399999984</v>
      </c>
      <c r="U108" s="34">
        <v>5140946.5500000007</v>
      </c>
      <c r="V108" s="34">
        <v>16365066.84</v>
      </c>
      <c r="W108" s="34">
        <v>7532142.75</v>
      </c>
      <c r="X108" s="34"/>
      <c r="Y108" s="34">
        <v>123229679.52000003</v>
      </c>
    </row>
    <row r="109" spans="1:25" x14ac:dyDescent="0.3">
      <c r="A109" s="32" t="s">
        <v>90</v>
      </c>
      <c r="B109" s="23" t="s">
        <v>73</v>
      </c>
      <c r="C109" t="s">
        <v>36</v>
      </c>
      <c r="D109" t="s">
        <v>36</v>
      </c>
      <c r="E109" s="4"/>
      <c r="F109" s="4"/>
      <c r="G109" s="4"/>
      <c r="H109" s="4"/>
      <c r="I109" s="4"/>
      <c r="J109" s="4"/>
      <c r="K109" s="4"/>
      <c r="L109" s="4">
        <v>37500</v>
      </c>
      <c r="M109" s="4">
        <v>38500</v>
      </c>
      <c r="N109" s="4"/>
      <c r="O109" s="4">
        <v>40000</v>
      </c>
      <c r="P109" s="4">
        <v>37000</v>
      </c>
      <c r="Q109" s="4"/>
      <c r="R109" s="4">
        <v>41000</v>
      </c>
      <c r="S109" s="4"/>
      <c r="T109" s="4"/>
      <c r="U109" s="4"/>
      <c r="V109" s="4"/>
      <c r="W109" s="4"/>
      <c r="X109" s="4"/>
      <c r="Y109" s="4">
        <v>194000</v>
      </c>
    </row>
    <row r="110" spans="1:25" x14ac:dyDescent="0.3">
      <c r="A110" s="32"/>
      <c r="B110" s="23"/>
      <c r="C110" t="s">
        <v>37</v>
      </c>
      <c r="D110" t="s">
        <v>37</v>
      </c>
      <c r="E110" s="4"/>
      <c r="F110" s="4"/>
      <c r="G110" s="4">
        <v>10488</v>
      </c>
      <c r="H110" s="4">
        <v>11459.2</v>
      </c>
      <c r="I110" s="4">
        <v>9794</v>
      </c>
      <c r="J110" s="4"/>
      <c r="K110" s="4"/>
      <c r="L110" s="4"/>
      <c r="M110" s="4"/>
      <c r="N110" s="4"/>
      <c r="O110" s="4"/>
      <c r="P110" s="4"/>
      <c r="Q110" s="4"/>
      <c r="R110" s="4"/>
      <c r="S110" s="4"/>
      <c r="T110" s="4"/>
      <c r="U110" s="4"/>
      <c r="V110" s="4"/>
      <c r="W110" s="4"/>
      <c r="X110" s="4"/>
      <c r="Y110" s="4">
        <v>31741.200000000001</v>
      </c>
    </row>
    <row r="111" spans="1:25" x14ac:dyDescent="0.3">
      <c r="A111" s="32"/>
      <c r="B111" s="23"/>
      <c r="C111" t="s">
        <v>39</v>
      </c>
      <c r="D111" t="s">
        <v>41</v>
      </c>
      <c r="E111" s="4"/>
      <c r="F111" s="4"/>
      <c r="G111" s="4"/>
      <c r="H111" s="4"/>
      <c r="I111" s="4"/>
      <c r="J111" s="4"/>
      <c r="K111" s="4"/>
      <c r="L111" s="4"/>
      <c r="M111" s="4">
        <v>115877.57</v>
      </c>
      <c r="N111" s="4"/>
      <c r="O111" s="4">
        <v>77848.3</v>
      </c>
      <c r="P111" s="4">
        <v>116830.09</v>
      </c>
      <c r="Q111" s="4">
        <v>88477.91</v>
      </c>
      <c r="R111" s="4">
        <v>57963</v>
      </c>
      <c r="S111" s="4">
        <v>31843.82</v>
      </c>
      <c r="T111" s="4"/>
      <c r="U111" s="4"/>
      <c r="V111" s="4"/>
      <c r="W111" s="4"/>
      <c r="X111" s="4"/>
      <c r="Y111" s="4">
        <v>488840.69</v>
      </c>
    </row>
    <row r="112" spans="1:25" x14ac:dyDescent="0.3">
      <c r="A112" s="32"/>
      <c r="B112" s="23"/>
      <c r="D112" t="s">
        <v>44</v>
      </c>
      <c r="E112" s="4"/>
      <c r="F112" s="4"/>
      <c r="G112" s="4">
        <v>80428</v>
      </c>
      <c r="H112" s="4">
        <v>61692</v>
      </c>
      <c r="I112" s="4">
        <v>67224.33</v>
      </c>
      <c r="J112" s="4">
        <v>105127.52</v>
      </c>
      <c r="K112" s="4">
        <v>101780.38</v>
      </c>
      <c r="L112" s="4">
        <v>100046.27</v>
      </c>
      <c r="M112" s="4">
        <v>60142.18</v>
      </c>
      <c r="N112" s="4">
        <v>17113.71</v>
      </c>
      <c r="O112" s="4">
        <v>10802.130000000001</v>
      </c>
      <c r="P112" s="4"/>
      <c r="Q112" s="4"/>
      <c r="R112" s="4"/>
      <c r="S112" s="4"/>
      <c r="T112" s="4"/>
      <c r="U112" s="4"/>
      <c r="V112" s="4"/>
      <c r="W112" s="4"/>
      <c r="X112" s="4"/>
      <c r="Y112" s="4">
        <v>604356.52</v>
      </c>
    </row>
    <row r="113" spans="1:25" x14ac:dyDescent="0.3">
      <c r="A113" s="32"/>
      <c r="B113" s="23"/>
      <c r="D113" t="s">
        <v>45</v>
      </c>
      <c r="E113" s="4"/>
      <c r="F113" s="4"/>
      <c r="G113" s="4"/>
      <c r="H113" s="4"/>
      <c r="I113" s="4"/>
      <c r="J113" s="4"/>
      <c r="K113" s="4"/>
      <c r="L113" s="4"/>
      <c r="M113" s="4"/>
      <c r="N113" s="4"/>
      <c r="O113" s="4"/>
      <c r="P113" s="4"/>
      <c r="Q113" s="4"/>
      <c r="R113" s="4"/>
      <c r="S113" s="4">
        <v>29399.37</v>
      </c>
      <c r="T113" s="4">
        <v>36886.22</v>
      </c>
      <c r="U113" s="4"/>
      <c r="V113" s="4">
        <v>43432.43</v>
      </c>
      <c r="W113" s="4">
        <v>72020</v>
      </c>
      <c r="X113" s="4"/>
      <c r="Y113" s="4">
        <v>181738.02</v>
      </c>
    </row>
    <row r="114" spans="1:25" x14ac:dyDescent="0.3">
      <c r="A114" s="32"/>
      <c r="B114" s="23"/>
      <c r="D114" t="s">
        <v>46</v>
      </c>
      <c r="E114" s="4"/>
      <c r="F114" s="4"/>
      <c r="G114" s="4"/>
      <c r="H114" s="4"/>
      <c r="I114" s="4"/>
      <c r="J114" s="4"/>
      <c r="K114" s="4"/>
      <c r="L114" s="4"/>
      <c r="M114" s="4"/>
      <c r="N114" s="4"/>
      <c r="O114" s="4"/>
      <c r="P114" s="4"/>
      <c r="Q114" s="4"/>
      <c r="R114" s="4"/>
      <c r="S114" s="4"/>
      <c r="T114" s="4"/>
      <c r="U114" s="4">
        <v>1379.31</v>
      </c>
      <c r="V114" s="4">
        <v>6124.66</v>
      </c>
      <c r="W114" s="4">
        <v>3667</v>
      </c>
      <c r="X114" s="4"/>
      <c r="Y114" s="4">
        <v>11170.97</v>
      </c>
    </row>
    <row r="115" spans="1:25" x14ac:dyDescent="0.3">
      <c r="A115" s="32"/>
      <c r="B115" s="23"/>
      <c r="D115" t="s">
        <v>77</v>
      </c>
      <c r="E115" s="4"/>
      <c r="F115" s="4"/>
      <c r="G115" s="4"/>
      <c r="H115" s="4"/>
      <c r="I115" s="4"/>
      <c r="J115" s="4"/>
      <c r="K115" s="4"/>
      <c r="L115" s="4"/>
      <c r="M115" s="4"/>
      <c r="N115" s="4"/>
      <c r="O115" s="4"/>
      <c r="P115" s="4"/>
      <c r="Q115" s="4"/>
      <c r="R115" s="4"/>
      <c r="S115" s="4"/>
      <c r="T115" s="4"/>
      <c r="U115" s="4"/>
      <c r="V115" s="4">
        <v>16843.23</v>
      </c>
      <c r="W115" s="4"/>
      <c r="X115" s="4"/>
      <c r="Y115" s="4">
        <v>16843.23</v>
      </c>
    </row>
    <row r="116" spans="1:25" x14ac:dyDescent="0.3">
      <c r="A116" s="32"/>
      <c r="B116" s="23"/>
      <c r="C116" t="s">
        <v>51</v>
      </c>
      <c r="D116" t="s">
        <v>51</v>
      </c>
      <c r="E116" s="4"/>
      <c r="F116" s="4">
        <v>100000</v>
      </c>
      <c r="G116" s="4"/>
      <c r="H116" s="4"/>
      <c r="I116" s="4"/>
      <c r="J116" s="4"/>
      <c r="K116" s="4"/>
      <c r="L116" s="4"/>
      <c r="M116" s="4">
        <v>100000</v>
      </c>
      <c r="N116" s="4"/>
      <c r="O116" s="4"/>
      <c r="P116" s="4"/>
      <c r="Q116" s="4"/>
      <c r="R116" s="4"/>
      <c r="S116" s="4">
        <v>100000</v>
      </c>
      <c r="T116" s="4"/>
      <c r="U116" s="4"/>
      <c r="V116" s="4"/>
      <c r="W116" s="4"/>
      <c r="X116" s="4"/>
      <c r="Y116" s="4">
        <v>300000</v>
      </c>
    </row>
    <row r="117" spans="1:25" x14ac:dyDescent="0.3">
      <c r="A117" s="32"/>
      <c r="B117" s="23"/>
      <c r="C117" t="s">
        <v>63</v>
      </c>
      <c r="D117" t="s">
        <v>63</v>
      </c>
      <c r="E117" s="4"/>
      <c r="F117" s="4"/>
      <c r="G117" s="4"/>
      <c r="H117" s="4"/>
      <c r="I117" s="4"/>
      <c r="J117" s="4"/>
      <c r="K117" s="4"/>
      <c r="L117" s="4"/>
      <c r="M117" s="4"/>
      <c r="N117" s="4"/>
      <c r="O117" s="4"/>
      <c r="P117" s="4"/>
      <c r="Q117" s="4"/>
      <c r="R117" s="4"/>
      <c r="S117" s="4">
        <v>230930</v>
      </c>
      <c r="T117" s="4"/>
      <c r="U117" s="4"/>
      <c r="V117" s="4"/>
      <c r="W117" s="4"/>
      <c r="X117" s="4"/>
      <c r="Y117" s="4">
        <v>230930</v>
      </c>
    </row>
    <row r="118" spans="1:25" x14ac:dyDescent="0.3">
      <c r="A118" s="33" t="s">
        <v>91</v>
      </c>
      <c r="B118" s="33"/>
      <c r="C118" s="33"/>
      <c r="D118" s="33"/>
      <c r="E118" s="34"/>
      <c r="F118" s="34">
        <v>100000</v>
      </c>
      <c r="G118" s="34">
        <v>90916</v>
      </c>
      <c r="H118" s="34">
        <v>73151.199999999997</v>
      </c>
      <c r="I118" s="34">
        <v>77018.33</v>
      </c>
      <c r="J118" s="34">
        <v>105127.52</v>
      </c>
      <c r="K118" s="34">
        <v>101780.38</v>
      </c>
      <c r="L118" s="34">
        <v>137546.27000000002</v>
      </c>
      <c r="M118" s="34">
        <v>314519.75</v>
      </c>
      <c r="N118" s="34">
        <v>17113.71</v>
      </c>
      <c r="O118" s="34">
        <v>128650.43000000001</v>
      </c>
      <c r="P118" s="34">
        <v>153830.09</v>
      </c>
      <c r="Q118" s="34">
        <v>88477.91</v>
      </c>
      <c r="R118" s="34">
        <v>98963</v>
      </c>
      <c r="S118" s="34">
        <v>392173.19</v>
      </c>
      <c r="T118" s="34">
        <v>36886.22</v>
      </c>
      <c r="U118" s="34">
        <v>1379.31</v>
      </c>
      <c r="V118" s="34">
        <v>66400.319999999992</v>
      </c>
      <c r="W118" s="34">
        <v>75687</v>
      </c>
      <c r="X118" s="34"/>
      <c r="Y118" s="34">
        <v>2059620.6300000001</v>
      </c>
    </row>
    <row r="119" spans="1:25" x14ac:dyDescent="0.3">
      <c r="A119" s="32" t="s">
        <v>92</v>
      </c>
      <c r="B119" s="23" t="s">
        <v>93</v>
      </c>
      <c r="C119" t="s">
        <v>36</v>
      </c>
      <c r="D119" t="s">
        <v>36</v>
      </c>
      <c r="E119" s="4"/>
      <c r="F119" s="4"/>
      <c r="G119" s="4"/>
      <c r="H119" s="4"/>
      <c r="I119" s="4"/>
      <c r="J119" s="4"/>
      <c r="K119" s="4"/>
      <c r="L119" s="4">
        <v>697000</v>
      </c>
      <c r="M119" s="4">
        <v>349000</v>
      </c>
      <c r="N119" s="4">
        <v>349000</v>
      </c>
      <c r="O119" s="4">
        <v>694342.33</v>
      </c>
      <c r="P119" s="4"/>
      <c r="Q119" s="4"/>
      <c r="R119" s="4"/>
      <c r="S119" s="4"/>
      <c r="T119" s="4">
        <v>2012276</v>
      </c>
      <c r="U119" s="4">
        <v>150490</v>
      </c>
      <c r="V119" s="4"/>
      <c r="W119" s="4"/>
      <c r="X119" s="4"/>
      <c r="Y119" s="4">
        <v>4252108.33</v>
      </c>
    </row>
    <row r="120" spans="1:25" x14ac:dyDescent="0.3">
      <c r="A120" s="32"/>
      <c r="B120" s="23"/>
      <c r="C120" t="s">
        <v>37</v>
      </c>
      <c r="D120" t="s">
        <v>37</v>
      </c>
      <c r="E120" s="4"/>
      <c r="F120" s="4"/>
      <c r="G120" s="4"/>
      <c r="H120" s="4">
        <v>238500</v>
      </c>
      <c r="I120" s="4">
        <v>85500</v>
      </c>
      <c r="J120" s="4">
        <v>277500</v>
      </c>
      <c r="K120" s="4">
        <v>269057.25</v>
      </c>
      <c r="L120" s="4"/>
      <c r="M120" s="4"/>
      <c r="N120" s="4"/>
      <c r="O120" s="4"/>
      <c r="P120" s="4"/>
      <c r="Q120" s="4"/>
      <c r="R120" s="4"/>
      <c r="S120" s="4"/>
      <c r="T120" s="4"/>
      <c r="U120" s="4"/>
      <c r="V120" s="4"/>
      <c r="W120" s="4"/>
      <c r="X120" s="4"/>
      <c r="Y120" s="4">
        <v>870557.25</v>
      </c>
    </row>
    <row r="121" spans="1:25" x14ac:dyDescent="0.3">
      <c r="A121" s="32"/>
      <c r="B121" s="23"/>
      <c r="C121" t="s">
        <v>38</v>
      </c>
      <c r="D121" t="s">
        <v>38</v>
      </c>
      <c r="E121" s="4"/>
      <c r="F121" s="4"/>
      <c r="G121" s="4"/>
      <c r="H121" s="4"/>
      <c r="I121" s="4"/>
      <c r="J121" s="4"/>
      <c r="K121" s="4">
        <v>71875</v>
      </c>
      <c r="L121" s="4">
        <v>71875</v>
      </c>
      <c r="M121" s="4">
        <v>143750</v>
      </c>
      <c r="N121" s="4"/>
      <c r="O121" s="4"/>
      <c r="P121" s="4"/>
      <c r="Q121" s="4"/>
      <c r="R121" s="4"/>
      <c r="S121" s="4"/>
      <c r="T121" s="4"/>
      <c r="U121" s="4"/>
      <c r="V121" s="4"/>
      <c r="W121" s="4"/>
      <c r="X121" s="4"/>
      <c r="Y121" s="4">
        <v>287500</v>
      </c>
    </row>
    <row r="122" spans="1:25" x14ac:dyDescent="0.3">
      <c r="A122" s="32"/>
      <c r="B122" s="23"/>
      <c r="C122" t="s">
        <v>39</v>
      </c>
      <c r="D122" t="s">
        <v>42</v>
      </c>
      <c r="E122" s="4"/>
      <c r="F122" s="4"/>
      <c r="G122" s="4"/>
      <c r="H122" s="4"/>
      <c r="I122" s="4"/>
      <c r="J122" s="4"/>
      <c r="K122" s="4"/>
      <c r="L122" s="4"/>
      <c r="M122" s="4"/>
      <c r="N122" s="4"/>
      <c r="O122" s="4"/>
      <c r="P122" s="4"/>
      <c r="Q122" s="4">
        <v>900363.16</v>
      </c>
      <c r="R122" s="4">
        <v>4363539.4499999993</v>
      </c>
      <c r="S122" s="4">
        <v>3349436.8600000003</v>
      </c>
      <c r="T122" s="4">
        <v>1151252.52</v>
      </c>
      <c r="U122" s="4">
        <v>620235.18999999994</v>
      </c>
      <c r="V122" s="4"/>
      <c r="W122" s="4"/>
      <c r="X122" s="4"/>
      <c r="Y122" s="4">
        <v>10384827.179999998</v>
      </c>
    </row>
    <row r="123" spans="1:25" x14ac:dyDescent="0.3">
      <c r="A123" s="32"/>
      <c r="B123" s="23"/>
      <c r="D123" t="s">
        <v>43</v>
      </c>
      <c r="E123" s="4"/>
      <c r="F123" s="4"/>
      <c r="G123" s="4"/>
      <c r="H123" s="4"/>
      <c r="I123" s="4"/>
      <c r="J123" s="4"/>
      <c r="K123" s="4"/>
      <c r="L123" s="4">
        <v>1753183</v>
      </c>
      <c r="M123" s="4">
        <v>3262000</v>
      </c>
      <c r="N123" s="4">
        <v>2814500</v>
      </c>
      <c r="O123" s="4">
        <v>3018500</v>
      </c>
      <c r="P123" s="4">
        <v>1192500</v>
      </c>
      <c r="Q123" s="4"/>
      <c r="R123" s="4"/>
      <c r="S123" s="4"/>
      <c r="T123" s="4"/>
      <c r="U123" s="4"/>
      <c r="V123" s="4"/>
      <c r="W123" s="4"/>
      <c r="X123" s="4"/>
      <c r="Y123" s="4">
        <v>12040683</v>
      </c>
    </row>
    <row r="124" spans="1:25" x14ac:dyDescent="0.3">
      <c r="A124" s="32"/>
      <c r="B124" s="23"/>
      <c r="D124" t="s">
        <v>94</v>
      </c>
      <c r="E124" s="4"/>
      <c r="F124" s="4"/>
      <c r="G124" s="4"/>
      <c r="H124" s="4"/>
      <c r="I124" s="4"/>
      <c r="J124" s="4"/>
      <c r="K124" s="4"/>
      <c r="L124" s="4"/>
      <c r="M124" s="4"/>
      <c r="N124" s="4"/>
      <c r="O124" s="4"/>
      <c r="P124" s="4"/>
      <c r="Q124" s="4"/>
      <c r="R124" s="4"/>
      <c r="S124" s="4"/>
      <c r="T124" s="4"/>
      <c r="U124" s="4">
        <v>719500</v>
      </c>
      <c r="V124" s="4"/>
      <c r="W124" s="4"/>
      <c r="X124" s="4"/>
      <c r="Y124" s="4">
        <v>719500</v>
      </c>
    </row>
    <row r="125" spans="1:25" x14ac:dyDescent="0.3">
      <c r="A125" s="32"/>
      <c r="B125" s="23"/>
      <c r="D125" t="s">
        <v>45</v>
      </c>
      <c r="E125" s="4"/>
      <c r="F125" s="4"/>
      <c r="G125" s="4"/>
      <c r="H125" s="4"/>
      <c r="I125" s="4"/>
      <c r="J125" s="4"/>
      <c r="K125" s="4"/>
      <c r="L125" s="4"/>
      <c r="M125" s="4"/>
      <c r="N125" s="4"/>
      <c r="O125" s="4"/>
      <c r="P125" s="4"/>
      <c r="Q125" s="4"/>
      <c r="R125" s="4"/>
      <c r="S125" s="4">
        <v>255500</v>
      </c>
      <c r="T125" s="4">
        <v>977500</v>
      </c>
      <c r="U125" s="4">
        <v>571500</v>
      </c>
      <c r="V125" s="4">
        <v>695500</v>
      </c>
      <c r="W125" s="4">
        <v>1082500</v>
      </c>
      <c r="X125" s="4"/>
      <c r="Y125" s="4">
        <v>3582500</v>
      </c>
    </row>
    <row r="126" spans="1:25" x14ac:dyDescent="0.3">
      <c r="A126" s="32"/>
      <c r="B126" s="23"/>
      <c r="D126" t="s">
        <v>46</v>
      </c>
      <c r="E126" s="4"/>
      <c r="F126" s="4"/>
      <c r="G126" s="4"/>
      <c r="H126" s="4"/>
      <c r="I126" s="4"/>
      <c r="J126" s="4"/>
      <c r="K126" s="4"/>
      <c r="L126" s="4"/>
      <c r="M126" s="4"/>
      <c r="N126" s="4"/>
      <c r="O126" s="4"/>
      <c r="P126" s="4"/>
      <c r="Q126" s="4"/>
      <c r="R126" s="4"/>
      <c r="S126" s="4"/>
      <c r="T126" s="4"/>
      <c r="U126" s="4">
        <v>32000</v>
      </c>
      <c r="V126" s="4">
        <v>29000</v>
      </c>
      <c r="W126" s="4">
        <v>16000</v>
      </c>
      <c r="X126" s="4"/>
      <c r="Y126" s="4">
        <v>77000</v>
      </c>
    </row>
    <row r="127" spans="1:25" x14ac:dyDescent="0.3">
      <c r="A127" s="32"/>
      <c r="B127" s="23"/>
      <c r="C127" t="s">
        <v>51</v>
      </c>
      <c r="D127" t="s">
        <v>51</v>
      </c>
      <c r="E127" s="4"/>
      <c r="F127" s="4"/>
      <c r="G127" s="4"/>
      <c r="H127" s="4"/>
      <c r="I127" s="4"/>
      <c r="J127" s="4"/>
      <c r="K127" s="4"/>
      <c r="L127" s="4">
        <v>97136.65</v>
      </c>
      <c r="M127" s="4"/>
      <c r="N127" s="4"/>
      <c r="O127" s="4"/>
      <c r="P127" s="4">
        <v>200445.33000000002</v>
      </c>
      <c r="Q127" s="4"/>
      <c r="R127" s="4"/>
      <c r="S127" s="4">
        <v>214557.78</v>
      </c>
      <c r="T127" s="4"/>
      <c r="U127" s="4">
        <v>286272</v>
      </c>
      <c r="V127" s="4"/>
      <c r="W127" s="4"/>
      <c r="X127" s="4"/>
      <c r="Y127" s="4">
        <v>798411.76</v>
      </c>
    </row>
    <row r="128" spans="1:25" x14ac:dyDescent="0.3">
      <c r="A128" s="32"/>
      <c r="B128" s="23"/>
      <c r="C128" t="s">
        <v>63</v>
      </c>
      <c r="D128" t="s">
        <v>63</v>
      </c>
      <c r="E128" s="4"/>
      <c r="F128" s="4"/>
      <c r="G128" s="4"/>
      <c r="H128" s="4"/>
      <c r="I128" s="4"/>
      <c r="J128" s="4"/>
      <c r="K128" s="4"/>
      <c r="L128" s="4"/>
      <c r="M128" s="4"/>
      <c r="N128" s="4"/>
      <c r="O128" s="4"/>
      <c r="P128" s="4"/>
      <c r="Q128" s="4"/>
      <c r="R128" s="4"/>
      <c r="S128" s="4"/>
      <c r="T128" s="4">
        <v>730992</v>
      </c>
      <c r="U128" s="4">
        <v>475000</v>
      </c>
      <c r="V128" s="4"/>
      <c r="W128" s="4"/>
      <c r="X128" s="4"/>
      <c r="Y128" s="4">
        <v>1205992</v>
      </c>
    </row>
    <row r="129" spans="1:25" x14ac:dyDescent="0.3">
      <c r="A129" s="33" t="s">
        <v>95</v>
      </c>
      <c r="B129" s="33"/>
      <c r="C129" s="33"/>
      <c r="D129" s="33"/>
      <c r="E129" s="34"/>
      <c r="F129" s="34"/>
      <c r="G129" s="34"/>
      <c r="H129" s="34">
        <v>238500</v>
      </c>
      <c r="I129" s="34">
        <v>85500</v>
      </c>
      <c r="J129" s="34">
        <v>277500</v>
      </c>
      <c r="K129" s="34">
        <v>340932.25</v>
      </c>
      <c r="L129" s="34">
        <v>2619194.65</v>
      </c>
      <c r="M129" s="34">
        <v>3754750</v>
      </c>
      <c r="N129" s="34">
        <v>3163500</v>
      </c>
      <c r="O129" s="34">
        <v>3712842.33</v>
      </c>
      <c r="P129" s="34">
        <v>1392945.33</v>
      </c>
      <c r="Q129" s="34">
        <v>900363.16</v>
      </c>
      <c r="R129" s="34">
        <v>4363539.4499999993</v>
      </c>
      <c r="S129" s="34">
        <v>3819494.64</v>
      </c>
      <c r="T129" s="34">
        <v>4872020.5199999996</v>
      </c>
      <c r="U129" s="34">
        <v>2854997.19</v>
      </c>
      <c r="V129" s="34">
        <v>724500</v>
      </c>
      <c r="W129" s="34">
        <v>1098500</v>
      </c>
      <c r="X129" s="34"/>
      <c r="Y129" s="34">
        <v>34219079.519999996</v>
      </c>
    </row>
    <row r="130" spans="1:25" x14ac:dyDescent="0.3">
      <c r="A130" s="32" t="s">
        <v>96</v>
      </c>
      <c r="B130" s="23" t="s">
        <v>55</v>
      </c>
      <c r="C130" t="s">
        <v>37</v>
      </c>
      <c r="D130" t="s">
        <v>37</v>
      </c>
      <c r="E130" s="4"/>
      <c r="F130" s="4"/>
      <c r="G130" s="4"/>
      <c r="H130" s="4"/>
      <c r="I130" s="4"/>
      <c r="J130" s="4">
        <v>24220.51</v>
      </c>
      <c r="K130" s="4">
        <v>15207.38</v>
      </c>
      <c r="L130" s="4">
        <v>13702.48</v>
      </c>
      <c r="M130" s="4"/>
      <c r="N130" s="4"/>
      <c r="O130" s="4"/>
      <c r="P130" s="4"/>
      <c r="Q130" s="4"/>
      <c r="R130" s="4"/>
      <c r="S130" s="4"/>
      <c r="T130" s="4"/>
      <c r="U130" s="4"/>
      <c r="V130" s="4"/>
      <c r="W130" s="4"/>
      <c r="X130" s="4"/>
      <c r="Y130" s="4">
        <v>53130.369999999995</v>
      </c>
    </row>
    <row r="131" spans="1:25" x14ac:dyDescent="0.3">
      <c r="A131" s="32"/>
      <c r="B131" s="23"/>
      <c r="C131" t="s">
        <v>39</v>
      </c>
      <c r="D131" t="s">
        <v>56</v>
      </c>
      <c r="E131" s="4"/>
      <c r="F131" s="4"/>
      <c r="G131" s="4">
        <v>70000</v>
      </c>
      <c r="H131" s="4">
        <v>25961.79</v>
      </c>
      <c r="I131" s="4">
        <v>31218.249999999993</v>
      </c>
      <c r="J131" s="4">
        <v>44010.73</v>
      </c>
      <c r="K131" s="4">
        <v>53128.539999999994</v>
      </c>
      <c r="L131" s="4">
        <v>36796.17</v>
      </c>
      <c r="M131" s="4">
        <v>1563.3</v>
      </c>
      <c r="N131" s="4"/>
      <c r="O131" s="4"/>
      <c r="P131" s="4"/>
      <c r="Q131" s="4"/>
      <c r="R131" s="4"/>
      <c r="S131" s="4"/>
      <c r="T131" s="4"/>
      <c r="U131" s="4"/>
      <c r="V131" s="4"/>
      <c r="W131" s="4"/>
      <c r="X131" s="4"/>
      <c r="Y131" s="4">
        <v>262678.77999999997</v>
      </c>
    </row>
    <row r="132" spans="1:25" x14ac:dyDescent="0.3">
      <c r="A132" s="32"/>
      <c r="B132" s="23"/>
      <c r="D132" t="s">
        <v>57</v>
      </c>
      <c r="E132" s="4"/>
      <c r="F132" s="4"/>
      <c r="G132" s="4"/>
      <c r="H132" s="4"/>
      <c r="I132" s="4"/>
      <c r="J132" s="4"/>
      <c r="K132" s="4">
        <v>415532.04</v>
      </c>
      <c r="L132" s="4">
        <v>346675.21</v>
      </c>
      <c r="M132" s="4">
        <v>367233.13</v>
      </c>
      <c r="N132" s="4">
        <v>358200.25</v>
      </c>
      <c r="O132" s="4">
        <v>362400.9</v>
      </c>
      <c r="P132" s="4"/>
      <c r="Q132" s="4"/>
      <c r="R132" s="4"/>
      <c r="S132" s="4"/>
      <c r="T132" s="4"/>
      <c r="U132" s="4"/>
      <c r="V132" s="4"/>
      <c r="W132" s="4"/>
      <c r="X132" s="4"/>
      <c r="Y132" s="4">
        <v>1850041.5299999998</v>
      </c>
    </row>
    <row r="133" spans="1:25" x14ac:dyDescent="0.3">
      <c r="A133" s="32"/>
      <c r="B133" s="23"/>
      <c r="C133" t="s">
        <v>51</v>
      </c>
      <c r="D133" t="s">
        <v>51</v>
      </c>
      <c r="E133" s="4"/>
      <c r="F133" s="4">
        <v>100000</v>
      </c>
      <c r="G133" s="4"/>
      <c r="H133" s="4"/>
      <c r="I133" s="4"/>
      <c r="J133" s="4"/>
      <c r="K133" s="4"/>
      <c r="L133" s="4"/>
      <c r="M133" s="4"/>
      <c r="N133" s="4"/>
      <c r="O133" s="4"/>
      <c r="P133" s="4"/>
      <c r="Q133" s="4"/>
      <c r="R133" s="4"/>
      <c r="S133" s="4"/>
      <c r="T133" s="4"/>
      <c r="U133" s="4"/>
      <c r="V133" s="4"/>
      <c r="W133" s="4"/>
      <c r="X133" s="4"/>
      <c r="Y133" s="4">
        <v>100000</v>
      </c>
    </row>
    <row r="134" spans="1:25" x14ac:dyDescent="0.3">
      <c r="A134" s="33" t="s">
        <v>97</v>
      </c>
      <c r="B134" s="33"/>
      <c r="C134" s="33"/>
      <c r="D134" s="33"/>
      <c r="E134" s="34"/>
      <c r="F134" s="34">
        <v>100000</v>
      </c>
      <c r="G134" s="34">
        <v>70000</v>
      </c>
      <c r="H134" s="34">
        <v>25961.79</v>
      </c>
      <c r="I134" s="34">
        <v>31218.249999999993</v>
      </c>
      <c r="J134" s="34">
        <v>68231.240000000005</v>
      </c>
      <c r="K134" s="34">
        <v>483867.95999999996</v>
      </c>
      <c r="L134" s="34">
        <v>397173.86</v>
      </c>
      <c r="M134" s="34">
        <v>368796.43</v>
      </c>
      <c r="N134" s="34">
        <v>358200.25</v>
      </c>
      <c r="O134" s="34">
        <v>362400.9</v>
      </c>
      <c r="P134" s="34"/>
      <c r="Q134" s="34"/>
      <c r="R134" s="34"/>
      <c r="S134" s="34"/>
      <c r="T134" s="34"/>
      <c r="U134" s="34"/>
      <c r="V134" s="34"/>
      <c r="W134" s="34"/>
      <c r="X134" s="34"/>
      <c r="Y134" s="34">
        <v>2265850.6799999997</v>
      </c>
    </row>
    <row r="135" spans="1:25" x14ac:dyDescent="0.3">
      <c r="A135" s="32" t="s">
        <v>98</v>
      </c>
      <c r="B135" s="23" t="s">
        <v>82</v>
      </c>
      <c r="C135" t="s">
        <v>66</v>
      </c>
      <c r="D135" t="s">
        <v>67</v>
      </c>
      <c r="E135" s="4"/>
      <c r="F135" s="4"/>
      <c r="G135" s="4"/>
      <c r="H135" s="4"/>
      <c r="I135" s="4"/>
      <c r="J135" s="4"/>
      <c r="K135" s="4"/>
      <c r="L135" s="4"/>
      <c r="M135" s="4"/>
      <c r="N135" s="4"/>
      <c r="O135" s="4"/>
      <c r="P135" s="4"/>
      <c r="Q135" s="4"/>
      <c r="R135" s="4"/>
      <c r="S135" s="4">
        <v>145000</v>
      </c>
      <c r="T135" s="4"/>
      <c r="U135" s="4"/>
      <c r="V135" s="4"/>
      <c r="W135" s="4"/>
      <c r="X135" s="4"/>
      <c r="Y135" s="4">
        <v>145000</v>
      </c>
    </row>
    <row r="136" spans="1:25" x14ac:dyDescent="0.3">
      <c r="A136" s="32"/>
      <c r="B136" s="23"/>
      <c r="C136" t="s">
        <v>36</v>
      </c>
      <c r="D136" t="s">
        <v>36</v>
      </c>
      <c r="E136" s="4"/>
      <c r="F136" s="4"/>
      <c r="G136" s="4"/>
      <c r="H136" s="4"/>
      <c r="I136" s="4"/>
      <c r="J136" s="4"/>
      <c r="K136" s="4"/>
      <c r="L136" s="4">
        <v>3074000</v>
      </c>
      <c r="M136" s="4">
        <v>619500</v>
      </c>
      <c r="N136" s="4">
        <v>619500</v>
      </c>
      <c r="O136" s="4"/>
      <c r="P136" s="4">
        <v>665500</v>
      </c>
      <c r="Q136" s="4">
        <v>1567725.55</v>
      </c>
      <c r="R136" s="4"/>
      <c r="S136" s="4"/>
      <c r="T136" s="4">
        <v>1434310</v>
      </c>
      <c r="U136" s="4">
        <v>4234311</v>
      </c>
      <c r="V136" s="4">
        <v>898157.99</v>
      </c>
      <c r="W136" s="4"/>
      <c r="X136" s="4"/>
      <c r="Y136" s="4">
        <v>13113004.540000001</v>
      </c>
    </row>
    <row r="137" spans="1:25" x14ac:dyDescent="0.3">
      <c r="A137" s="32"/>
      <c r="B137" s="23"/>
      <c r="C137" t="s">
        <v>37</v>
      </c>
      <c r="D137" t="s">
        <v>37</v>
      </c>
      <c r="E137" s="4"/>
      <c r="F137" s="4"/>
      <c r="G137" s="4">
        <v>312548</v>
      </c>
      <c r="H137" s="4">
        <v>291077.3</v>
      </c>
      <c r="I137" s="4">
        <v>327934.86</v>
      </c>
      <c r="J137" s="4"/>
      <c r="K137" s="4"/>
      <c r="L137" s="4"/>
      <c r="M137" s="4"/>
      <c r="N137" s="4"/>
      <c r="O137" s="4"/>
      <c r="P137" s="4"/>
      <c r="Q137" s="4"/>
      <c r="R137" s="4"/>
      <c r="S137" s="4"/>
      <c r="T137" s="4"/>
      <c r="U137" s="4"/>
      <c r="V137" s="4"/>
      <c r="W137" s="4"/>
      <c r="X137" s="4"/>
      <c r="Y137" s="4">
        <v>931560.16</v>
      </c>
    </row>
    <row r="138" spans="1:25" x14ac:dyDescent="0.3">
      <c r="A138" s="32"/>
      <c r="B138" s="23"/>
      <c r="C138" t="s">
        <v>38</v>
      </c>
      <c r="D138" t="s">
        <v>38</v>
      </c>
      <c r="E138" s="4">
        <v>437000</v>
      </c>
      <c r="F138" s="4">
        <v>437000</v>
      </c>
      <c r="G138" s="4">
        <v>874000</v>
      </c>
      <c r="H138" s="4">
        <v>1822140</v>
      </c>
      <c r="I138" s="4">
        <v>881500</v>
      </c>
      <c r="J138" s="4"/>
      <c r="K138" s="4">
        <v>1312500</v>
      </c>
      <c r="L138" s="4">
        <v>2621300</v>
      </c>
      <c r="M138" s="4"/>
      <c r="N138" s="4"/>
      <c r="O138" s="4">
        <v>1320165.23</v>
      </c>
      <c r="P138" s="4"/>
      <c r="Q138" s="4"/>
      <c r="R138" s="4"/>
      <c r="S138" s="4"/>
      <c r="T138" s="4"/>
      <c r="U138" s="4"/>
      <c r="V138" s="4"/>
      <c r="W138" s="4"/>
      <c r="X138" s="4"/>
      <c r="Y138" s="4">
        <v>9705605.2300000004</v>
      </c>
    </row>
    <row r="139" spans="1:25" x14ac:dyDescent="0.3">
      <c r="A139" s="32"/>
      <c r="B139" s="23"/>
      <c r="C139" t="s">
        <v>39</v>
      </c>
      <c r="D139" t="s">
        <v>68</v>
      </c>
      <c r="E139" s="4"/>
      <c r="F139" s="4"/>
      <c r="G139" s="4"/>
      <c r="H139" s="4"/>
      <c r="I139" s="4"/>
      <c r="J139" s="4"/>
      <c r="K139" s="4"/>
      <c r="L139" s="4"/>
      <c r="M139" s="4"/>
      <c r="N139" s="4"/>
      <c r="O139" s="4"/>
      <c r="P139" s="4"/>
      <c r="Q139" s="4"/>
      <c r="R139" s="4"/>
      <c r="S139" s="4">
        <v>98615.77</v>
      </c>
      <c r="T139" s="4">
        <v>92006.11</v>
      </c>
      <c r="U139" s="4"/>
      <c r="V139" s="4"/>
      <c r="W139" s="4"/>
      <c r="X139" s="4"/>
      <c r="Y139" s="4">
        <v>190621.88</v>
      </c>
    </row>
    <row r="140" spans="1:25" x14ac:dyDescent="0.3">
      <c r="A140" s="32"/>
      <c r="B140" s="23"/>
      <c r="D140" t="s">
        <v>74</v>
      </c>
      <c r="E140" s="4"/>
      <c r="F140" s="4"/>
      <c r="G140" s="4"/>
      <c r="H140" s="4"/>
      <c r="I140" s="4"/>
      <c r="J140" s="4"/>
      <c r="K140" s="4"/>
      <c r="L140" s="4"/>
      <c r="M140" s="4"/>
      <c r="N140" s="4"/>
      <c r="O140" s="4"/>
      <c r="P140" s="4"/>
      <c r="Q140" s="4"/>
      <c r="R140" s="4">
        <v>138445.99</v>
      </c>
      <c r="S140" s="4">
        <v>309703.86</v>
      </c>
      <c r="T140" s="4">
        <v>143756.4</v>
      </c>
      <c r="U140" s="4">
        <v>318822.85000000003</v>
      </c>
      <c r="V140" s="4">
        <v>316263.7</v>
      </c>
      <c r="W140" s="4"/>
      <c r="X140" s="4"/>
      <c r="Y140" s="4">
        <v>1226992.8</v>
      </c>
    </row>
    <row r="141" spans="1:25" x14ac:dyDescent="0.3">
      <c r="A141" s="32"/>
      <c r="B141" s="23"/>
      <c r="D141" t="s">
        <v>75</v>
      </c>
      <c r="E141" s="4"/>
      <c r="F141" s="4"/>
      <c r="G141" s="4"/>
      <c r="H141" s="4"/>
      <c r="I141" s="4"/>
      <c r="J141" s="4"/>
      <c r="K141" s="4"/>
      <c r="L141" s="4"/>
      <c r="M141" s="4"/>
      <c r="N141" s="4"/>
      <c r="O141" s="4"/>
      <c r="P141" s="4"/>
      <c r="Q141" s="4"/>
      <c r="R141" s="4">
        <v>6000964.54</v>
      </c>
      <c r="S141" s="4"/>
      <c r="T141" s="4"/>
      <c r="U141" s="4"/>
      <c r="V141" s="4"/>
      <c r="W141" s="4"/>
      <c r="X141" s="4"/>
      <c r="Y141" s="4">
        <v>6000964.54</v>
      </c>
    </row>
    <row r="142" spans="1:25" x14ac:dyDescent="0.3">
      <c r="A142" s="32"/>
      <c r="B142" s="23"/>
      <c r="D142" t="s">
        <v>41</v>
      </c>
      <c r="E142" s="4"/>
      <c r="F142" s="4"/>
      <c r="G142" s="4"/>
      <c r="H142" s="4"/>
      <c r="I142" s="4"/>
      <c r="J142" s="4">
        <v>9104667.4100000001</v>
      </c>
      <c r="K142" s="4">
        <v>8540710.6699999999</v>
      </c>
      <c r="L142" s="4">
        <v>9726532.0300000012</v>
      </c>
      <c r="M142" s="4">
        <v>9114936.75</v>
      </c>
      <c r="N142" s="4">
        <v>5870486.6099999994</v>
      </c>
      <c r="O142" s="4">
        <v>2454235.4</v>
      </c>
      <c r="P142" s="4">
        <v>4791387.37</v>
      </c>
      <c r="Q142" s="4">
        <v>2607836.92</v>
      </c>
      <c r="R142" s="4">
        <v>3698262.77</v>
      </c>
      <c r="S142" s="4">
        <v>3437104.12</v>
      </c>
      <c r="T142" s="4">
        <v>2021860.65</v>
      </c>
      <c r="U142" s="4">
        <v>1473922.25</v>
      </c>
      <c r="V142" s="4">
        <v>1517207.05</v>
      </c>
      <c r="W142" s="4">
        <v>1758890</v>
      </c>
      <c r="X142" s="4"/>
      <c r="Y142" s="4">
        <v>66118039.999999993</v>
      </c>
    </row>
    <row r="143" spans="1:25" x14ac:dyDescent="0.3">
      <c r="A143" s="32"/>
      <c r="B143" s="23"/>
      <c r="D143" t="s">
        <v>42</v>
      </c>
      <c r="E143" s="4"/>
      <c r="F143" s="4"/>
      <c r="G143" s="4"/>
      <c r="H143" s="4"/>
      <c r="I143" s="4"/>
      <c r="J143" s="4"/>
      <c r="K143" s="4"/>
      <c r="L143" s="4"/>
      <c r="M143" s="4"/>
      <c r="N143" s="4"/>
      <c r="O143" s="4"/>
      <c r="P143" s="4"/>
      <c r="Q143" s="4">
        <v>4787546.34</v>
      </c>
      <c r="R143" s="4">
        <v>16001548.289999999</v>
      </c>
      <c r="S143" s="4">
        <v>12540758.41</v>
      </c>
      <c r="T143" s="4">
        <v>10402684.529999999</v>
      </c>
      <c r="U143" s="4">
        <v>7377965.1600000001</v>
      </c>
      <c r="V143" s="4">
        <v>12166461.35</v>
      </c>
      <c r="W143" s="4">
        <v>15767880</v>
      </c>
      <c r="X143" s="4"/>
      <c r="Y143" s="4">
        <v>79044844.080000013</v>
      </c>
    </row>
    <row r="144" spans="1:25" x14ac:dyDescent="0.3">
      <c r="A144" s="32"/>
      <c r="B144" s="23"/>
      <c r="D144" t="s">
        <v>43</v>
      </c>
      <c r="E144" s="4"/>
      <c r="F144" s="4"/>
      <c r="G144" s="4"/>
      <c r="H144" s="4"/>
      <c r="I144" s="4"/>
      <c r="J144" s="4"/>
      <c r="K144" s="4"/>
      <c r="L144" s="4"/>
      <c r="M144" s="4"/>
      <c r="N144" s="4"/>
      <c r="O144" s="4"/>
      <c r="P144" s="4"/>
      <c r="Q144" s="4">
        <v>2490635.54</v>
      </c>
      <c r="R144" s="4">
        <v>9479163.75</v>
      </c>
      <c r="S144" s="4">
        <v>7978633.8700000001</v>
      </c>
      <c r="T144" s="4">
        <v>8132865.8399999999</v>
      </c>
      <c r="U144" s="4">
        <v>4842068.9000000004</v>
      </c>
      <c r="V144" s="4">
        <v>6067848</v>
      </c>
      <c r="W144" s="4">
        <v>6854182</v>
      </c>
      <c r="X144" s="4"/>
      <c r="Y144" s="4">
        <v>45845397.899999999</v>
      </c>
    </row>
    <row r="145" spans="1:25" x14ac:dyDescent="0.3">
      <c r="A145" s="32"/>
      <c r="B145" s="23"/>
      <c r="D145" t="s">
        <v>45</v>
      </c>
      <c r="E145" s="4"/>
      <c r="F145" s="4"/>
      <c r="G145" s="4"/>
      <c r="H145" s="4"/>
      <c r="I145" s="4"/>
      <c r="J145" s="4"/>
      <c r="K145" s="4"/>
      <c r="L145" s="4"/>
      <c r="M145" s="4"/>
      <c r="N145" s="4"/>
      <c r="O145" s="4"/>
      <c r="P145" s="4"/>
      <c r="Q145" s="4"/>
      <c r="R145" s="4"/>
      <c r="S145" s="4">
        <v>29527.829999999994</v>
      </c>
      <c r="T145" s="4">
        <v>37151.21</v>
      </c>
      <c r="U145" s="4"/>
      <c r="V145" s="4">
        <v>752838.92</v>
      </c>
      <c r="W145" s="4">
        <v>1463548</v>
      </c>
      <c r="X145" s="4"/>
      <c r="Y145" s="4">
        <v>2283065.96</v>
      </c>
    </row>
    <row r="146" spans="1:25" x14ac:dyDescent="0.3">
      <c r="A146" s="32"/>
      <c r="B146" s="23"/>
      <c r="D146" t="s">
        <v>99</v>
      </c>
      <c r="E146" s="4"/>
      <c r="F146" s="4"/>
      <c r="G146" s="4"/>
      <c r="H146" s="4"/>
      <c r="I146" s="4"/>
      <c r="J146" s="4"/>
      <c r="K146" s="4"/>
      <c r="L146" s="4"/>
      <c r="M146" s="4"/>
      <c r="N146" s="4"/>
      <c r="O146" s="4"/>
      <c r="P146" s="4"/>
      <c r="Q146" s="4"/>
      <c r="R146" s="4"/>
      <c r="S146" s="4"/>
      <c r="T146" s="4">
        <v>3134671.24</v>
      </c>
      <c r="U146" s="4"/>
      <c r="V146" s="4"/>
      <c r="W146" s="4"/>
      <c r="X146" s="4"/>
      <c r="Y146" s="4">
        <v>3134671.24</v>
      </c>
    </row>
    <row r="147" spans="1:25" x14ac:dyDescent="0.3">
      <c r="A147" s="32"/>
      <c r="B147" s="23"/>
      <c r="D147" t="s">
        <v>100</v>
      </c>
      <c r="E147" s="4"/>
      <c r="F147" s="4"/>
      <c r="G147" s="4"/>
      <c r="H147" s="4"/>
      <c r="I147" s="4"/>
      <c r="J147" s="4"/>
      <c r="K147" s="4"/>
      <c r="L147" s="4"/>
      <c r="M147" s="4"/>
      <c r="N147" s="4"/>
      <c r="O147" s="4"/>
      <c r="P147" s="4"/>
      <c r="Q147" s="4"/>
      <c r="R147" s="4"/>
      <c r="S147" s="4"/>
      <c r="T147" s="4"/>
      <c r="U147" s="4">
        <v>491370.91000000003</v>
      </c>
      <c r="V147" s="4">
        <v>495788.06</v>
      </c>
      <c r="W147" s="4">
        <v>638913</v>
      </c>
      <c r="X147" s="4"/>
      <c r="Y147" s="4">
        <v>1626071.97</v>
      </c>
    </row>
    <row r="148" spans="1:25" x14ac:dyDescent="0.3">
      <c r="A148" s="32"/>
      <c r="B148" s="23"/>
      <c r="D148" t="s">
        <v>46</v>
      </c>
      <c r="E148" s="4"/>
      <c r="F148" s="4"/>
      <c r="G148" s="4"/>
      <c r="H148" s="4"/>
      <c r="I148" s="4"/>
      <c r="J148" s="4"/>
      <c r="K148" s="4"/>
      <c r="L148" s="4"/>
      <c r="M148" s="4"/>
      <c r="N148" s="4"/>
      <c r="O148" s="4"/>
      <c r="P148" s="4"/>
      <c r="Q148" s="4"/>
      <c r="R148" s="4"/>
      <c r="S148" s="4"/>
      <c r="T148" s="4"/>
      <c r="U148" s="4">
        <v>299478.58</v>
      </c>
      <c r="V148" s="4">
        <v>321221.43</v>
      </c>
      <c r="W148" s="4">
        <v>593921</v>
      </c>
      <c r="X148" s="4"/>
      <c r="Y148" s="4">
        <v>1214621.01</v>
      </c>
    </row>
    <row r="149" spans="1:25" x14ac:dyDescent="0.3">
      <c r="A149" s="32"/>
      <c r="B149" s="23"/>
      <c r="D149" t="s">
        <v>101</v>
      </c>
      <c r="E149" s="4"/>
      <c r="F149" s="4"/>
      <c r="G149" s="4"/>
      <c r="H149" s="4"/>
      <c r="I149" s="4"/>
      <c r="J149" s="4"/>
      <c r="K149" s="4"/>
      <c r="L149" s="4"/>
      <c r="M149" s="4"/>
      <c r="N149" s="4"/>
      <c r="O149" s="4"/>
      <c r="P149" s="4"/>
      <c r="Q149" s="4"/>
      <c r="R149" s="4"/>
      <c r="S149" s="4"/>
      <c r="T149" s="4"/>
      <c r="U149" s="4"/>
      <c r="V149" s="4"/>
      <c r="W149" s="4">
        <v>2289893.2000000002</v>
      </c>
      <c r="X149" s="4"/>
      <c r="Y149" s="4">
        <v>2289893.2000000002</v>
      </c>
    </row>
    <row r="150" spans="1:25" x14ac:dyDescent="0.3">
      <c r="A150" s="32"/>
      <c r="B150" s="23"/>
      <c r="C150" t="s">
        <v>48</v>
      </c>
      <c r="D150" t="s">
        <v>78</v>
      </c>
      <c r="E150" s="4"/>
      <c r="F150" s="4"/>
      <c r="G150" s="4"/>
      <c r="H150" s="4"/>
      <c r="I150" s="4"/>
      <c r="J150" s="4"/>
      <c r="K150" s="4"/>
      <c r="L150" s="4"/>
      <c r="M150" s="4"/>
      <c r="N150" s="4"/>
      <c r="O150" s="4"/>
      <c r="P150" s="4"/>
      <c r="Q150" s="4"/>
      <c r="R150" s="4">
        <v>4925847.22</v>
      </c>
      <c r="S150" s="4"/>
      <c r="T150" s="4"/>
      <c r="U150" s="4"/>
      <c r="V150" s="4"/>
      <c r="W150" s="4"/>
      <c r="X150" s="4"/>
      <c r="Y150" s="4">
        <v>4925847.22</v>
      </c>
    </row>
    <row r="151" spans="1:25" x14ac:dyDescent="0.3">
      <c r="A151" s="32"/>
      <c r="B151" s="23"/>
      <c r="D151" t="s">
        <v>102</v>
      </c>
      <c r="E151" s="4"/>
      <c r="F151" s="4"/>
      <c r="G151" s="4"/>
      <c r="H151" s="4"/>
      <c r="I151" s="4"/>
      <c r="J151" s="4"/>
      <c r="K151" s="4"/>
      <c r="L151" s="4"/>
      <c r="M151" s="4"/>
      <c r="N151" s="4"/>
      <c r="O151" s="4"/>
      <c r="P151" s="4"/>
      <c r="Q151" s="4"/>
      <c r="R151" s="4"/>
      <c r="S151" s="4"/>
      <c r="T151" s="4">
        <v>2571802</v>
      </c>
      <c r="U151" s="4"/>
      <c r="V151" s="4"/>
      <c r="W151" s="4"/>
      <c r="X151" s="4"/>
      <c r="Y151" s="4">
        <v>2571802</v>
      </c>
    </row>
    <row r="152" spans="1:25" x14ac:dyDescent="0.3">
      <c r="A152" s="32"/>
      <c r="B152" s="23"/>
      <c r="C152" t="s">
        <v>51</v>
      </c>
      <c r="D152" t="s">
        <v>51</v>
      </c>
      <c r="E152" s="4"/>
      <c r="F152" s="4"/>
      <c r="G152" s="4"/>
      <c r="H152" s="4"/>
      <c r="I152" s="4">
        <v>100000</v>
      </c>
      <c r="J152" s="4"/>
      <c r="K152" s="4"/>
      <c r="L152" s="4"/>
      <c r="M152" s="4"/>
      <c r="N152" s="4"/>
      <c r="O152" s="4"/>
      <c r="P152" s="4"/>
      <c r="Q152" s="4">
        <v>492504.83</v>
      </c>
      <c r="R152" s="4">
        <v>1796599.9</v>
      </c>
      <c r="S152" s="4">
        <v>571500</v>
      </c>
      <c r="T152" s="4"/>
      <c r="U152" s="4">
        <v>597889</v>
      </c>
      <c r="V152" s="4"/>
      <c r="W152" s="4"/>
      <c r="X152" s="4"/>
      <c r="Y152" s="4">
        <v>3558493.73</v>
      </c>
    </row>
    <row r="153" spans="1:25" x14ac:dyDescent="0.3">
      <c r="A153" s="32"/>
      <c r="B153" s="23"/>
      <c r="C153" t="s">
        <v>52</v>
      </c>
      <c r="D153" t="s">
        <v>52</v>
      </c>
      <c r="E153" s="4"/>
      <c r="F153" s="4"/>
      <c r="G153" s="4"/>
      <c r="H153" s="4"/>
      <c r="I153" s="4"/>
      <c r="J153" s="4"/>
      <c r="K153" s="4"/>
      <c r="L153" s="4"/>
      <c r="M153" s="4"/>
      <c r="N153" s="4"/>
      <c r="O153" s="4"/>
      <c r="P153" s="4"/>
      <c r="Q153" s="4"/>
      <c r="R153" s="4"/>
      <c r="S153" s="4"/>
      <c r="T153" s="4"/>
      <c r="U153" s="4"/>
      <c r="V153" s="4">
        <v>194285</v>
      </c>
      <c r="W153" s="4"/>
      <c r="X153" s="4"/>
      <c r="Y153" s="4">
        <v>194285</v>
      </c>
    </row>
    <row r="154" spans="1:25" x14ac:dyDescent="0.3">
      <c r="A154" s="32"/>
      <c r="B154" s="23"/>
      <c r="C154" t="s">
        <v>88</v>
      </c>
      <c r="D154" t="s">
        <v>88</v>
      </c>
      <c r="E154" s="4"/>
      <c r="F154" s="4"/>
      <c r="G154" s="4"/>
      <c r="H154" s="4"/>
      <c r="I154" s="4"/>
      <c r="J154" s="4"/>
      <c r="K154" s="4"/>
      <c r="L154" s="4"/>
      <c r="M154" s="4"/>
      <c r="N154" s="4"/>
      <c r="O154" s="4"/>
      <c r="P154" s="4"/>
      <c r="Q154" s="4"/>
      <c r="R154" s="4"/>
      <c r="S154" s="4"/>
      <c r="T154" s="4"/>
      <c r="U154" s="4"/>
      <c r="V154" s="4">
        <v>3433748.48</v>
      </c>
      <c r="W154" s="4"/>
      <c r="X154" s="4"/>
      <c r="Y154" s="4">
        <v>3433748.48</v>
      </c>
    </row>
    <row r="155" spans="1:25" x14ac:dyDescent="0.3">
      <c r="A155" s="33" t="s">
        <v>103</v>
      </c>
      <c r="B155" s="33"/>
      <c r="C155" s="33"/>
      <c r="D155" s="33"/>
      <c r="E155" s="34">
        <v>437000</v>
      </c>
      <c r="F155" s="34">
        <v>437000</v>
      </c>
      <c r="G155" s="34">
        <v>1186548</v>
      </c>
      <c r="H155" s="34">
        <v>2113217.2999999998</v>
      </c>
      <c r="I155" s="34">
        <v>1309434.8599999999</v>
      </c>
      <c r="J155" s="34">
        <v>9104667.4100000001</v>
      </c>
      <c r="K155" s="34">
        <v>9853210.6699999999</v>
      </c>
      <c r="L155" s="34">
        <v>15421832.030000001</v>
      </c>
      <c r="M155" s="34">
        <v>9734436.75</v>
      </c>
      <c r="N155" s="34">
        <v>6489986.6099999994</v>
      </c>
      <c r="O155" s="34">
        <v>3774400.63</v>
      </c>
      <c r="P155" s="34">
        <v>5456887.3700000001</v>
      </c>
      <c r="Q155" s="34">
        <v>11946249.179999998</v>
      </c>
      <c r="R155" s="34">
        <v>42040832.460000001</v>
      </c>
      <c r="S155" s="34">
        <v>25110843.859999999</v>
      </c>
      <c r="T155" s="34">
        <v>27971107.980000004</v>
      </c>
      <c r="U155" s="34">
        <v>19635828.649999999</v>
      </c>
      <c r="V155" s="34">
        <v>26163819.98</v>
      </c>
      <c r="W155" s="34">
        <v>29367227.199999999</v>
      </c>
      <c r="X155" s="34"/>
      <c r="Y155" s="34">
        <v>247554530.94</v>
      </c>
    </row>
    <row r="156" spans="1:25" x14ac:dyDescent="0.3">
      <c r="A156" s="32" t="s">
        <v>104</v>
      </c>
      <c r="B156" s="23" t="s">
        <v>60</v>
      </c>
      <c r="C156" t="s">
        <v>66</v>
      </c>
      <c r="D156" t="s">
        <v>67</v>
      </c>
      <c r="E156" s="4"/>
      <c r="F156" s="4"/>
      <c r="G156" s="4"/>
      <c r="H156" s="4"/>
      <c r="I156" s="4"/>
      <c r="J156" s="4"/>
      <c r="K156" s="4"/>
      <c r="L156" s="4"/>
      <c r="M156" s="4"/>
      <c r="N156" s="4"/>
      <c r="O156" s="4"/>
      <c r="P156" s="4"/>
      <c r="Q156" s="4"/>
      <c r="R156" s="4"/>
      <c r="S156" s="4">
        <v>173213.6</v>
      </c>
      <c r="T156" s="4"/>
      <c r="U156" s="4"/>
      <c r="V156" s="4"/>
      <c r="W156" s="4"/>
      <c r="X156" s="4"/>
      <c r="Y156" s="4">
        <v>173213.6</v>
      </c>
    </row>
    <row r="157" spans="1:25" x14ac:dyDescent="0.3">
      <c r="A157" s="32"/>
      <c r="B157" s="23"/>
      <c r="C157" t="s">
        <v>33</v>
      </c>
      <c r="D157" t="s">
        <v>34</v>
      </c>
      <c r="E157" s="4"/>
      <c r="F157" s="4"/>
      <c r="G157" s="4"/>
      <c r="H157" s="4"/>
      <c r="I157" s="4"/>
      <c r="J157" s="4"/>
      <c r="K157" s="4"/>
      <c r="L157" s="4"/>
      <c r="M157" s="4">
        <v>33009</v>
      </c>
      <c r="N157" s="4"/>
      <c r="O157" s="4"/>
      <c r="P157" s="4"/>
      <c r="Q157" s="4"/>
      <c r="R157" s="4"/>
      <c r="S157" s="4"/>
      <c r="T157" s="4"/>
      <c r="U157" s="4"/>
      <c r="V157" s="4"/>
      <c r="W157" s="4"/>
      <c r="X157" s="4"/>
      <c r="Y157" s="4">
        <v>33009</v>
      </c>
    </row>
    <row r="158" spans="1:25" x14ac:dyDescent="0.3">
      <c r="A158" s="32"/>
      <c r="B158" s="23"/>
      <c r="D158" t="s">
        <v>35</v>
      </c>
      <c r="E158" s="4"/>
      <c r="F158" s="4"/>
      <c r="G158" s="4"/>
      <c r="H158" s="4"/>
      <c r="I158" s="4"/>
      <c r="J158" s="4"/>
      <c r="K158" s="4"/>
      <c r="L158" s="4"/>
      <c r="M158" s="4"/>
      <c r="N158" s="4">
        <v>461520</v>
      </c>
      <c r="O158" s="4"/>
      <c r="P158" s="4"/>
      <c r="Q158" s="4"/>
      <c r="R158" s="4"/>
      <c r="S158" s="4"/>
      <c r="T158" s="4"/>
      <c r="U158" s="4"/>
      <c r="V158" s="4"/>
      <c r="W158" s="4"/>
      <c r="X158" s="4"/>
      <c r="Y158" s="4">
        <v>461520</v>
      </c>
    </row>
    <row r="159" spans="1:25" x14ac:dyDescent="0.3">
      <c r="A159" s="32"/>
      <c r="B159" s="23"/>
      <c r="C159" t="s">
        <v>36</v>
      </c>
      <c r="D159" t="s">
        <v>36</v>
      </c>
      <c r="E159" s="4"/>
      <c r="F159" s="4"/>
      <c r="G159" s="4"/>
      <c r="H159" s="4"/>
      <c r="I159" s="4"/>
      <c r="J159" s="4"/>
      <c r="K159" s="4">
        <v>2704000</v>
      </c>
      <c r="L159" s="4">
        <v>2274000</v>
      </c>
      <c r="M159" s="4">
        <v>1754000</v>
      </c>
      <c r="N159" s="4"/>
      <c r="O159" s="4">
        <v>760000</v>
      </c>
      <c r="P159" s="4">
        <v>760000</v>
      </c>
      <c r="Q159" s="4">
        <v>8813308</v>
      </c>
      <c r="R159" s="4">
        <v>3452086</v>
      </c>
      <c r="S159" s="4">
        <v>3257269</v>
      </c>
      <c r="T159" s="4"/>
      <c r="U159" s="4"/>
      <c r="V159" s="4">
        <v>12990279</v>
      </c>
      <c r="W159" s="4">
        <v>695379</v>
      </c>
      <c r="X159" s="4"/>
      <c r="Y159" s="4">
        <v>37460321</v>
      </c>
    </row>
    <row r="160" spans="1:25" x14ac:dyDescent="0.3">
      <c r="A160" s="32"/>
      <c r="B160" s="23"/>
      <c r="C160" t="s">
        <v>37</v>
      </c>
      <c r="D160" t="s">
        <v>37</v>
      </c>
      <c r="E160" s="4"/>
      <c r="F160" s="4">
        <v>189015</v>
      </c>
      <c r="G160" s="4">
        <v>100547</v>
      </c>
      <c r="H160" s="4">
        <v>100731.54000000001</v>
      </c>
      <c r="I160" s="4"/>
      <c r="J160" s="4"/>
      <c r="K160" s="4"/>
      <c r="L160" s="4"/>
      <c r="M160" s="4"/>
      <c r="N160" s="4"/>
      <c r="O160" s="4"/>
      <c r="P160" s="4"/>
      <c r="Q160" s="4"/>
      <c r="R160" s="4"/>
      <c r="S160" s="4"/>
      <c r="T160" s="4"/>
      <c r="U160" s="4"/>
      <c r="V160" s="4"/>
      <c r="W160" s="4"/>
      <c r="X160" s="4"/>
      <c r="Y160" s="4">
        <v>390293.54000000004</v>
      </c>
    </row>
    <row r="161" spans="1:25" x14ac:dyDescent="0.3">
      <c r="A161" s="32"/>
      <c r="B161" s="23"/>
      <c r="C161" t="s">
        <v>38</v>
      </c>
      <c r="D161" t="s">
        <v>38</v>
      </c>
      <c r="E161" s="4"/>
      <c r="F161" s="4">
        <v>162500</v>
      </c>
      <c r="G161" s="4">
        <v>162500</v>
      </c>
      <c r="H161" s="4">
        <v>325000</v>
      </c>
      <c r="I161" s="4"/>
      <c r="J161" s="4"/>
      <c r="K161" s="4">
        <v>1393000</v>
      </c>
      <c r="L161" s="4">
        <v>615500</v>
      </c>
      <c r="M161" s="4"/>
      <c r="N161" s="4"/>
      <c r="O161" s="4">
        <v>776500</v>
      </c>
      <c r="P161" s="4">
        <v>234980</v>
      </c>
      <c r="Q161" s="4"/>
      <c r="R161" s="4"/>
      <c r="S161" s="4"/>
      <c r="T161" s="4"/>
      <c r="U161" s="4"/>
      <c r="V161" s="4"/>
      <c r="W161" s="4"/>
      <c r="X161" s="4"/>
      <c r="Y161" s="4">
        <v>3669980</v>
      </c>
    </row>
    <row r="162" spans="1:25" x14ac:dyDescent="0.3">
      <c r="A162" s="32"/>
      <c r="B162" s="23"/>
      <c r="C162" t="s">
        <v>39</v>
      </c>
      <c r="D162" t="s">
        <v>56</v>
      </c>
      <c r="E162" s="4"/>
      <c r="F162" s="4"/>
      <c r="G162" s="4"/>
      <c r="H162" s="4">
        <v>460000</v>
      </c>
      <c r="I162" s="4"/>
      <c r="J162" s="4"/>
      <c r="K162" s="4"/>
      <c r="L162" s="4"/>
      <c r="M162" s="4"/>
      <c r="N162" s="4"/>
      <c r="O162" s="4"/>
      <c r="P162" s="4"/>
      <c r="Q162" s="4"/>
      <c r="R162" s="4"/>
      <c r="S162" s="4"/>
      <c r="T162" s="4"/>
      <c r="U162" s="4"/>
      <c r="V162" s="4"/>
      <c r="W162" s="4"/>
      <c r="X162" s="4"/>
      <c r="Y162" s="4">
        <v>460000</v>
      </c>
    </row>
    <row r="163" spans="1:25" x14ac:dyDescent="0.3">
      <c r="A163" s="32"/>
      <c r="B163" s="23"/>
      <c r="D163" t="s">
        <v>68</v>
      </c>
      <c r="E163" s="4"/>
      <c r="F163" s="4"/>
      <c r="G163" s="4"/>
      <c r="H163" s="4"/>
      <c r="I163" s="4"/>
      <c r="J163" s="4"/>
      <c r="K163" s="4"/>
      <c r="L163" s="4"/>
      <c r="M163" s="4"/>
      <c r="N163" s="4"/>
      <c r="O163" s="4"/>
      <c r="P163" s="4"/>
      <c r="Q163" s="4"/>
      <c r="R163" s="4"/>
      <c r="S163" s="4">
        <v>123995.13</v>
      </c>
      <c r="T163" s="4">
        <v>115015.01</v>
      </c>
      <c r="U163" s="4"/>
      <c r="V163" s="4"/>
      <c r="W163" s="4"/>
      <c r="X163" s="4"/>
      <c r="Y163" s="4">
        <v>239010.14</v>
      </c>
    </row>
    <row r="164" spans="1:25" x14ac:dyDescent="0.3">
      <c r="A164" s="32"/>
      <c r="B164" s="23"/>
      <c r="D164" t="s">
        <v>74</v>
      </c>
      <c r="E164" s="4"/>
      <c r="F164" s="4"/>
      <c r="G164" s="4"/>
      <c r="H164" s="4"/>
      <c r="I164" s="4"/>
      <c r="J164" s="4"/>
      <c r="K164" s="4"/>
      <c r="L164" s="4"/>
      <c r="M164" s="4"/>
      <c r="N164" s="4"/>
      <c r="O164" s="4"/>
      <c r="P164" s="4">
        <v>69717</v>
      </c>
      <c r="Q164" s="4">
        <v>101996.55</v>
      </c>
      <c r="R164" s="4">
        <v>70786.45</v>
      </c>
      <c r="S164" s="4">
        <v>72330.260000000009</v>
      </c>
      <c r="T164" s="4">
        <v>99485.28</v>
      </c>
      <c r="U164" s="4">
        <v>97980.260000000009</v>
      </c>
      <c r="V164" s="4"/>
      <c r="W164" s="4"/>
      <c r="X164" s="4"/>
      <c r="Y164" s="4">
        <v>512295.80000000005</v>
      </c>
    </row>
    <row r="165" spans="1:25" x14ac:dyDescent="0.3">
      <c r="A165" s="32"/>
      <c r="B165" s="23"/>
      <c r="D165" t="s">
        <v>75</v>
      </c>
      <c r="E165" s="4"/>
      <c r="F165" s="4"/>
      <c r="G165" s="4"/>
      <c r="H165" s="4"/>
      <c r="I165" s="4"/>
      <c r="J165" s="4"/>
      <c r="K165" s="4"/>
      <c r="L165" s="4"/>
      <c r="M165" s="4"/>
      <c r="N165" s="4"/>
      <c r="O165" s="4"/>
      <c r="P165" s="4"/>
      <c r="Q165" s="4"/>
      <c r="R165" s="4"/>
      <c r="S165" s="4"/>
      <c r="T165" s="4">
        <v>2912494.3299999996</v>
      </c>
      <c r="U165" s="4"/>
      <c r="V165" s="4"/>
      <c r="W165" s="4"/>
      <c r="X165" s="4"/>
      <c r="Y165" s="4">
        <v>2912494.3299999996</v>
      </c>
    </row>
    <row r="166" spans="1:25" x14ac:dyDescent="0.3">
      <c r="A166" s="32"/>
      <c r="B166" s="23"/>
      <c r="D166" t="s">
        <v>83</v>
      </c>
      <c r="E166" s="4"/>
      <c r="F166" s="4"/>
      <c r="G166" s="4"/>
      <c r="H166" s="4"/>
      <c r="I166" s="4"/>
      <c r="J166" s="4"/>
      <c r="K166" s="4"/>
      <c r="L166" s="4"/>
      <c r="M166" s="4"/>
      <c r="N166" s="4"/>
      <c r="O166" s="4"/>
      <c r="P166" s="4"/>
      <c r="Q166" s="4"/>
      <c r="R166" s="4"/>
      <c r="S166" s="4"/>
      <c r="T166" s="4"/>
      <c r="U166" s="4"/>
      <c r="V166" s="4">
        <v>6216631.75</v>
      </c>
      <c r="W166" s="4"/>
      <c r="X166" s="4"/>
      <c r="Y166" s="4">
        <v>6216631.75</v>
      </c>
    </row>
    <row r="167" spans="1:25" x14ac:dyDescent="0.3">
      <c r="A167" s="32"/>
      <c r="B167" s="23"/>
      <c r="D167" t="s">
        <v>41</v>
      </c>
      <c r="E167" s="4"/>
      <c r="F167" s="4"/>
      <c r="G167" s="4"/>
      <c r="H167" s="4"/>
      <c r="I167" s="4">
        <v>4119050.64</v>
      </c>
      <c r="J167" s="4">
        <v>3373032.29</v>
      </c>
      <c r="K167" s="4">
        <v>3274400.4</v>
      </c>
      <c r="L167" s="4">
        <v>4187285.75</v>
      </c>
      <c r="M167" s="4">
        <v>4053810.09</v>
      </c>
      <c r="N167" s="4">
        <v>3082674.81</v>
      </c>
      <c r="O167" s="4">
        <v>2681224.88</v>
      </c>
      <c r="P167" s="4">
        <v>2253169.1800000002</v>
      </c>
      <c r="Q167" s="4">
        <v>1713864.65</v>
      </c>
      <c r="R167" s="4">
        <v>1844640.83</v>
      </c>
      <c r="S167" s="4">
        <v>2337125.6799999997</v>
      </c>
      <c r="T167" s="4">
        <v>1009707.87</v>
      </c>
      <c r="U167" s="4">
        <v>690769.14</v>
      </c>
      <c r="V167" s="4">
        <v>698951.12</v>
      </c>
      <c r="W167" s="4">
        <v>707125</v>
      </c>
      <c r="X167" s="4"/>
      <c r="Y167" s="4">
        <v>36026832.329999991</v>
      </c>
    </row>
    <row r="168" spans="1:25" x14ac:dyDescent="0.3">
      <c r="A168" s="32"/>
      <c r="B168" s="23"/>
      <c r="D168" t="s">
        <v>42</v>
      </c>
      <c r="E168" s="4"/>
      <c r="F168" s="4"/>
      <c r="G168" s="4"/>
      <c r="H168" s="4"/>
      <c r="I168" s="4"/>
      <c r="J168" s="4"/>
      <c r="K168" s="4"/>
      <c r="L168" s="4"/>
      <c r="M168" s="4"/>
      <c r="N168" s="4"/>
      <c r="O168" s="4">
        <v>4351436.67</v>
      </c>
      <c r="P168" s="4">
        <v>7136414.9800000004</v>
      </c>
      <c r="Q168" s="4">
        <v>7302965.6099999994</v>
      </c>
      <c r="R168" s="4">
        <v>7177682.9699999997</v>
      </c>
      <c r="S168" s="4">
        <v>7808204.3399999999</v>
      </c>
      <c r="T168" s="4">
        <v>5515880.2600000007</v>
      </c>
      <c r="U168" s="4">
        <v>2647864.21</v>
      </c>
      <c r="V168" s="4">
        <v>3537248.54</v>
      </c>
      <c r="W168" s="4">
        <v>6080320</v>
      </c>
      <c r="X168" s="4"/>
      <c r="Y168" s="4">
        <v>51558017.579999991</v>
      </c>
    </row>
    <row r="169" spans="1:25" x14ac:dyDescent="0.3">
      <c r="A169" s="32"/>
      <c r="B169" s="23"/>
      <c r="D169" t="s">
        <v>43</v>
      </c>
      <c r="E169" s="4"/>
      <c r="F169" s="4"/>
      <c r="G169" s="4"/>
      <c r="H169" s="4"/>
      <c r="I169" s="4"/>
      <c r="J169" s="4"/>
      <c r="K169" s="4"/>
      <c r="L169" s="4"/>
      <c r="M169" s="4"/>
      <c r="N169" s="4"/>
      <c r="O169" s="4"/>
      <c r="P169" s="4"/>
      <c r="Q169" s="4">
        <v>154358.45000000001</v>
      </c>
      <c r="R169" s="4">
        <v>2064827.21</v>
      </c>
      <c r="S169" s="4">
        <v>1648306.54</v>
      </c>
      <c r="T169" s="4">
        <v>1467600.66</v>
      </c>
      <c r="U169" s="4">
        <v>1607433.65</v>
      </c>
      <c r="V169" s="4">
        <v>1540116.3900000001</v>
      </c>
      <c r="W169" s="4">
        <v>1625368</v>
      </c>
      <c r="X169" s="4"/>
      <c r="Y169" s="4">
        <v>10108010.9</v>
      </c>
    </row>
    <row r="170" spans="1:25" x14ac:dyDescent="0.3">
      <c r="A170" s="32"/>
      <c r="B170" s="23"/>
      <c r="D170" t="s">
        <v>105</v>
      </c>
      <c r="E170" s="4"/>
      <c r="F170" s="4"/>
      <c r="G170" s="4"/>
      <c r="H170" s="4">
        <v>4727593.6099999994</v>
      </c>
      <c r="I170" s="4"/>
      <c r="J170" s="4"/>
      <c r="K170" s="4"/>
      <c r="L170" s="4"/>
      <c r="M170" s="4"/>
      <c r="N170" s="4"/>
      <c r="O170" s="4"/>
      <c r="P170" s="4"/>
      <c r="Q170" s="4"/>
      <c r="R170" s="4"/>
      <c r="S170" s="4"/>
      <c r="T170" s="4"/>
      <c r="U170" s="4"/>
      <c r="V170" s="4"/>
      <c r="W170" s="4"/>
      <c r="X170" s="4"/>
      <c r="Y170" s="4">
        <v>4727593.6099999994</v>
      </c>
    </row>
    <row r="171" spans="1:25" x14ac:dyDescent="0.3">
      <c r="A171" s="32"/>
      <c r="B171" s="23"/>
      <c r="D171" t="s">
        <v>45</v>
      </c>
      <c r="E171" s="4"/>
      <c r="F171" s="4"/>
      <c r="G171" s="4"/>
      <c r="H171" s="4"/>
      <c r="I171" s="4"/>
      <c r="J171" s="4"/>
      <c r="K171" s="4"/>
      <c r="L171" s="4"/>
      <c r="M171" s="4"/>
      <c r="N171" s="4"/>
      <c r="O171" s="4"/>
      <c r="P171" s="4"/>
      <c r="Q171" s="4"/>
      <c r="R171" s="4"/>
      <c r="S171" s="4">
        <v>103610.97</v>
      </c>
      <c r="T171" s="4">
        <v>667884.66</v>
      </c>
      <c r="U171" s="4"/>
      <c r="V171" s="4">
        <v>732707.52</v>
      </c>
      <c r="W171" s="4">
        <v>769920</v>
      </c>
      <c r="X171" s="4"/>
      <c r="Y171" s="4">
        <v>2274123.15</v>
      </c>
    </row>
    <row r="172" spans="1:25" x14ac:dyDescent="0.3">
      <c r="A172" s="32"/>
      <c r="B172" s="23"/>
      <c r="D172" t="s">
        <v>46</v>
      </c>
      <c r="E172" s="4"/>
      <c r="F172" s="4"/>
      <c r="G172" s="4"/>
      <c r="H172" s="4"/>
      <c r="I172" s="4"/>
      <c r="J172" s="4"/>
      <c r="K172" s="4"/>
      <c r="L172" s="4"/>
      <c r="M172" s="4"/>
      <c r="N172" s="4"/>
      <c r="O172" s="4"/>
      <c r="P172" s="4"/>
      <c r="Q172" s="4"/>
      <c r="R172" s="4"/>
      <c r="S172" s="4"/>
      <c r="T172" s="4"/>
      <c r="U172" s="4">
        <v>110586.37</v>
      </c>
      <c r="V172" s="4">
        <v>609636.94000000006</v>
      </c>
      <c r="W172" s="4">
        <v>155580.19</v>
      </c>
      <c r="X172" s="4"/>
      <c r="Y172" s="4">
        <v>875803.5</v>
      </c>
    </row>
    <row r="173" spans="1:25" x14ac:dyDescent="0.3">
      <c r="A173" s="32"/>
      <c r="B173" s="23"/>
      <c r="C173" t="s">
        <v>48</v>
      </c>
      <c r="D173" t="s">
        <v>86</v>
      </c>
      <c r="E173" s="4"/>
      <c r="F173" s="4"/>
      <c r="G173" s="4"/>
      <c r="H173" s="4"/>
      <c r="I173" s="4"/>
      <c r="J173" s="4"/>
      <c r="K173" s="4"/>
      <c r="L173" s="4"/>
      <c r="M173" s="4"/>
      <c r="N173" s="4"/>
      <c r="O173" s="4"/>
      <c r="P173" s="4"/>
      <c r="Q173" s="4"/>
      <c r="R173" s="4"/>
      <c r="S173" s="4"/>
      <c r="T173" s="4"/>
      <c r="U173" s="4"/>
      <c r="V173" s="4">
        <v>5122588.54</v>
      </c>
      <c r="W173" s="4"/>
      <c r="X173" s="4"/>
      <c r="Y173" s="4">
        <v>5122588.54</v>
      </c>
    </row>
    <row r="174" spans="1:25" x14ac:dyDescent="0.3">
      <c r="A174" s="32"/>
      <c r="B174" s="23"/>
      <c r="D174" t="s">
        <v>78</v>
      </c>
      <c r="E174" s="4"/>
      <c r="F174" s="4"/>
      <c r="G174" s="4"/>
      <c r="H174" s="4"/>
      <c r="I174" s="4"/>
      <c r="J174" s="4"/>
      <c r="K174" s="4"/>
      <c r="L174" s="4"/>
      <c r="M174" s="4"/>
      <c r="N174" s="4"/>
      <c r="O174" s="4"/>
      <c r="P174" s="4"/>
      <c r="Q174" s="4"/>
      <c r="R174" s="4"/>
      <c r="S174" s="4"/>
      <c r="T174" s="4">
        <v>2646573</v>
      </c>
      <c r="U174" s="4"/>
      <c r="V174" s="4"/>
      <c r="W174" s="4"/>
      <c r="X174" s="4"/>
      <c r="Y174" s="4">
        <v>2646573</v>
      </c>
    </row>
    <row r="175" spans="1:25" x14ac:dyDescent="0.3">
      <c r="A175" s="32"/>
      <c r="B175" s="23"/>
      <c r="C175" t="s">
        <v>51</v>
      </c>
      <c r="D175" t="s">
        <v>51</v>
      </c>
      <c r="E175" s="4"/>
      <c r="F175" s="4">
        <v>100000</v>
      </c>
      <c r="G175" s="4"/>
      <c r="H175" s="4"/>
      <c r="I175" s="4"/>
      <c r="J175" s="4"/>
      <c r="K175" s="4"/>
      <c r="L175" s="4"/>
      <c r="M175" s="4"/>
      <c r="N175" s="4">
        <v>110000</v>
      </c>
      <c r="O175" s="4"/>
      <c r="P175" s="4">
        <v>333000</v>
      </c>
      <c r="Q175" s="4">
        <v>341000</v>
      </c>
      <c r="R175" s="4"/>
      <c r="S175" s="4">
        <v>380000</v>
      </c>
      <c r="T175" s="4">
        <v>368191</v>
      </c>
      <c r="U175" s="4"/>
      <c r="V175" s="4"/>
      <c r="W175" s="4"/>
      <c r="X175" s="4"/>
      <c r="Y175" s="4">
        <v>1632191</v>
      </c>
    </row>
    <row r="176" spans="1:25" x14ac:dyDescent="0.3">
      <c r="A176" s="32"/>
      <c r="B176" s="23"/>
      <c r="C176" t="s">
        <v>52</v>
      </c>
      <c r="D176" t="s">
        <v>52</v>
      </c>
      <c r="E176" s="4"/>
      <c r="F176" s="4"/>
      <c r="G176" s="4"/>
      <c r="H176" s="4"/>
      <c r="I176" s="4"/>
      <c r="J176" s="4"/>
      <c r="K176" s="4"/>
      <c r="L176" s="4"/>
      <c r="M176" s="4"/>
      <c r="N176" s="4"/>
      <c r="O176" s="4"/>
      <c r="P176" s="4"/>
      <c r="Q176" s="4"/>
      <c r="R176" s="4"/>
      <c r="S176" s="4"/>
      <c r="T176" s="4"/>
      <c r="U176" s="4">
        <v>117491</v>
      </c>
      <c r="V176" s="4"/>
      <c r="W176" s="4"/>
      <c r="X176" s="4"/>
      <c r="Y176" s="4">
        <v>117491</v>
      </c>
    </row>
    <row r="177" spans="1:25" x14ac:dyDescent="0.3">
      <c r="A177" s="33" t="s">
        <v>106</v>
      </c>
      <c r="B177" s="33"/>
      <c r="C177" s="33"/>
      <c r="D177" s="33"/>
      <c r="E177" s="34"/>
      <c r="F177" s="34">
        <v>451515</v>
      </c>
      <c r="G177" s="34">
        <v>263047</v>
      </c>
      <c r="H177" s="34">
        <v>5613325.1499999994</v>
      </c>
      <c r="I177" s="34">
        <v>4119050.64</v>
      </c>
      <c r="J177" s="34">
        <v>3373032.29</v>
      </c>
      <c r="K177" s="34">
        <v>7371400.4000000004</v>
      </c>
      <c r="L177" s="34">
        <v>7076785.75</v>
      </c>
      <c r="M177" s="34">
        <v>5840819.0899999999</v>
      </c>
      <c r="N177" s="34">
        <v>3654194.81</v>
      </c>
      <c r="O177" s="34">
        <v>8569161.5500000007</v>
      </c>
      <c r="P177" s="34">
        <v>10787281.16</v>
      </c>
      <c r="Q177" s="34">
        <v>18427493.260000002</v>
      </c>
      <c r="R177" s="34">
        <v>14610023.460000001</v>
      </c>
      <c r="S177" s="34">
        <v>15904055.520000001</v>
      </c>
      <c r="T177" s="34">
        <v>14802832.07</v>
      </c>
      <c r="U177" s="34">
        <v>5272124.63</v>
      </c>
      <c r="V177" s="34">
        <v>31448159.800000001</v>
      </c>
      <c r="W177" s="34">
        <v>10033692.189999999</v>
      </c>
      <c r="X177" s="34"/>
      <c r="Y177" s="34">
        <v>167617993.76999998</v>
      </c>
    </row>
    <row r="178" spans="1:25" x14ac:dyDescent="0.3">
      <c r="A178" s="32" t="s">
        <v>107</v>
      </c>
      <c r="B178" s="23" t="s">
        <v>108</v>
      </c>
      <c r="C178" t="s">
        <v>66</v>
      </c>
      <c r="D178" t="s">
        <v>67</v>
      </c>
      <c r="E178" s="4"/>
      <c r="F178" s="4"/>
      <c r="G178" s="4"/>
      <c r="H178" s="4"/>
      <c r="I178" s="4"/>
      <c r="J178" s="4"/>
      <c r="K178" s="4"/>
      <c r="L178" s="4"/>
      <c r="M178" s="4"/>
      <c r="N178" s="4"/>
      <c r="O178" s="4"/>
      <c r="P178" s="4"/>
      <c r="Q178" s="4"/>
      <c r="R178" s="4"/>
      <c r="S178" s="4"/>
      <c r="T178" s="4">
        <v>191500</v>
      </c>
      <c r="U178" s="4"/>
      <c r="V178" s="4"/>
      <c r="W178" s="4"/>
      <c r="X178" s="4"/>
      <c r="Y178" s="4">
        <v>191500</v>
      </c>
    </row>
    <row r="179" spans="1:25" x14ac:dyDescent="0.3">
      <c r="A179" s="32"/>
      <c r="B179" s="23"/>
      <c r="C179" t="s">
        <v>36</v>
      </c>
      <c r="D179" t="s">
        <v>36</v>
      </c>
      <c r="E179" s="4"/>
      <c r="F179" s="4"/>
      <c r="G179" s="4"/>
      <c r="H179" s="4"/>
      <c r="I179" s="4"/>
      <c r="J179" s="4"/>
      <c r="K179" s="4">
        <v>1850000</v>
      </c>
      <c r="L179" s="4">
        <v>337500</v>
      </c>
      <c r="M179" s="4">
        <v>1509500</v>
      </c>
      <c r="N179" s="4">
        <v>1464000</v>
      </c>
      <c r="O179" s="4">
        <v>1228000</v>
      </c>
      <c r="P179" s="4">
        <v>1121000</v>
      </c>
      <c r="Q179" s="4">
        <v>1314270</v>
      </c>
      <c r="R179" s="4">
        <v>938000</v>
      </c>
      <c r="S179" s="4">
        <v>4852686</v>
      </c>
      <c r="T179" s="4">
        <v>3439458</v>
      </c>
      <c r="U179" s="4">
        <v>3439978</v>
      </c>
      <c r="V179" s="4"/>
      <c r="W179" s="4"/>
      <c r="X179" s="4"/>
      <c r="Y179" s="4">
        <v>21494392</v>
      </c>
    </row>
    <row r="180" spans="1:25" x14ac:dyDescent="0.3">
      <c r="A180" s="32"/>
      <c r="B180" s="23"/>
      <c r="C180" t="s">
        <v>37</v>
      </c>
      <c r="D180" t="s">
        <v>37</v>
      </c>
      <c r="E180" s="4"/>
      <c r="F180" s="4">
        <v>268503</v>
      </c>
      <c r="G180" s="4">
        <v>213946</v>
      </c>
      <c r="H180" s="4">
        <v>105203.93999999999</v>
      </c>
      <c r="I180" s="4"/>
      <c r="J180" s="4"/>
      <c r="K180" s="4"/>
      <c r="L180" s="4"/>
      <c r="M180" s="4"/>
      <c r="N180" s="4"/>
      <c r="O180" s="4"/>
      <c r="P180" s="4"/>
      <c r="Q180" s="4"/>
      <c r="R180" s="4"/>
      <c r="S180" s="4"/>
      <c r="T180" s="4"/>
      <c r="U180" s="4"/>
      <c r="V180" s="4"/>
      <c r="W180" s="4"/>
      <c r="X180" s="4"/>
      <c r="Y180" s="4">
        <v>587652.93999999994</v>
      </c>
    </row>
    <row r="181" spans="1:25" x14ac:dyDescent="0.3">
      <c r="A181" s="32"/>
      <c r="B181" s="23"/>
      <c r="C181" t="s">
        <v>38</v>
      </c>
      <c r="D181" t="s">
        <v>38</v>
      </c>
      <c r="E181" s="4"/>
      <c r="F181" s="4">
        <v>334300</v>
      </c>
      <c r="G181" s="4">
        <v>334300</v>
      </c>
      <c r="H181" s="4">
        <v>668600</v>
      </c>
      <c r="I181" s="4"/>
      <c r="J181" s="4"/>
      <c r="K181" s="4"/>
      <c r="L181" s="4"/>
      <c r="M181" s="4">
        <v>141000</v>
      </c>
      <c r="N181" s="4">
        <v>350500</v>
      </c>
      <c r="O181" s="4"/>
      <c r="P181" s="4"/>
      <c r="Q181" s="4"/>
      <c r="R181" s="4"/>
      <c r="S181" s="4"/>
      <c r="T181" s="4"/>
      <c r="U181" s="4"/>
      <c r="V181" s="4"/>
      <c r="W181" s="4"/>
      <c r="X181" s="4"/>
      <c r="Y181" s="4">
        <v>1828700</v>
      </c>
    </row>
    <row r="182" spans="1:25" x14ac:dyDescent="0.3">
      <c r="A182" s="32"/>
      <c r="B182" s="23"/>
      <c r="C182" t="s">
        <v>39</v>
      </c>
      <c r="D182" t="s">
        <v>68</v>
      </c>
      <c r="E182" s="4"/>
      <c r="F182" s="4"/>
      <c r="G182" s="4"/>
      <c r="H182" s="4"/>
      <c r="I182" s="4"/>
      <c r="J182" s="4"/>
      <c r="K182" s="4"/>
      <c r="L182" s="4"/>
      <c r="M182" s="4"/>
      <c r="N182" s="4"/>
      <c r="O182" s="4"/>
      <c r="P182" s="4"/>
      <c r="Q182" s="4"/>
      <c r="R182" s="4"/>
      <c r="S182" s="4"/>
      <c r="T182" s="4">
        <v>153090.28</v>
      </c>
      <c r="U182" s="4">
        <v>139239.88</v>
      </c>
      <c r="V182" s="4"/>
      <c r="W182" s="4"/>
      <c r="X182" s="4"/>
      <c r="Y182" s="4">
        <v>292330.16000000003</v>
      </c>
    </row>
    <row r="183" spans="1:25" x14ac:dyDescent="0.3">
      <c r="A183" s="32"/>
      <c r="B183" s="23"/>
      <c r="D183" t="s">
        <v>74</v>
      </c>
      <c r="E183" s="4"/>
      <c r="F183" s="4"/>
      <c r="G183" s="4"/>
      <c r="H183" s="4"/>
      <c r="I183" s="4"/>
      <c r="J183" s="4"/>
      <c r="K183" s="4"/>
      <c r="L183" s="4"/>
      <c r="M183" s="4"/>
      <c r="N183" s="4"/>
      <c r="O183" s="4"/>
      <c r="P183" s="4">
        <v>367463.93</v>
      </c>
      <c r="Q183" s="4">
        <v>362891.08999999997</v>
      </c>
      <c r="R183" s="4">
        <v>167321.79999999999</v>
      </c>
      <c r="S183" s="4"/>
      <c r="T183" s="4">
        <v>204988.94999999998</v>
      </c>
      <c r="U183" s="4">
        <v>207390.94</v>
      </c>
      <c r="V183" s="4"/>
      <c r="W183" s="4"/>
      <c r="X183" s="4"/>
      <c r="Y183" s="4">
        <v>1310056.71</v>
      </c>
    </row>
    <row r="184" spans="1:25" x14ac:dyDescent="0.3">
      <c r="A184" s="32"/>
      <c r="B184" s="23"/>
      <c r="D184" t="s">
        <v>75</v>
      </c>
      <c r="E184" s="4"/>
      <c r="F184" s="4"/>
      <c r="G184" s="4"/>
      <c r="H184" s="4"/>
      <c r="I184" s="4"/>
      <c r="J184" s="4"/>
      <c r="K184" s="4"/>
      <c r="L184" s="4"/>
      <c r="M184" s="4"/>
      <c r="N184" s="4"/>
      <c r="O184" s="4"/>
      <c r="P184" s="4"/>
      <c r="Q184" s="4">
        <v>3435508.6799999997</v>
      </c>
      <c r="R184" s="4"/>
      <c r="S184" s="4"/>
      <c r="T184" s="4"/>
      <c r="U184" s="4"/>
      <c r="V184" s="4"/>
      <c r="W184" s="4"/>
      <c r="X184" s="4"/>
      <c r="Y184" s="4">
        <v>3435508.6799999997</v>
      </c>
    </row>
    <row r="185" spans="1:25" x14ac:dyDescent="0.3">
      <c r="A185" s="32"/>
      <c r="B185" s="23"/>
      <c r="D185" t="s">
        <v>41</v>
      </c>
      <c r="E185" s="4"/>
      <c r="F185" s="4"/>
      <c r="G185" s="4"/>
      <c r="H185" s="4"/>
      <c r="I185" s="4"/>
      <c r="J185" s="4"/>
      <c r="K185" s="4"/>
      <c r="L185" s="4"/>
      <c r="M185" s="4"/>
      <c r="N185" s="4">
        <v>4693868.8599999994</v>
      </c>
      <c r="O185" s="4">
        <v>3737781.26</v>
      </c>
      <c r="P185" s="4">
        <v>3310346.91</v>
      </c>
      <c r="Q185" s="4">
        <v>2972819.61</v>
      </c>
      <c r="R185" s="4">
        <v>1589511.42</v>
      </c>
      <c r="S185" s="4">
        <v>1501425.22</v>
      </c>
      <c r="T185" s="4">
        <v>2352786.0700000003</v>
      </c>
      <c r="U185" s="4">
        <v>942630.43</v>
      </c>
      <c r="V185" s="4">
        <v>1141290.77</v>
      </c>
      <c r="W185" s="4">
        <v>763000</v>
      </c>
      <c r="X185" s="4"/>
      <c r="Y185" s="4">
        <v>23005460.549999997</v>
      </c>
    </row>
    <row r="186" spans="1:25" x14ac:dyDescent="0.3">
      <c r="A186" s="32"/>
      <c r="B186" s="23"/>
      <c r="D186" t="s">
        <v>42</v>
      </c>
      <c r="E186" s="4"/>
      <c r="F186" s="4"/>
      <c r="G186" s="4"/>
      <c r="H186" s="4"/>
      <c r="I186" s="4"/>
      <c r="J186" s="4"/>
      <c r="K186" s="4"/>
      <c r="L186" s="4"/>
      <c r="M186" s="4"/>
      <c r="N186" s="4"/>
      <c r="O186" s="4"/>
      <c r="P186" s="4"/>
      <c r="Q186" s="4"/>
      <c r="R186" s="4"/>
      <c r="S186" s="4">
        <v>5808393.3300000001</v>
      </c>
      <c r="T186" s="4">
        <v>4437790.1500000004</v>
      </c>
      <c r="U186" s="4">
        <v>2373862.15</v>
      </c>
      <c r="V186" s="4">
        <v>3559747.02</v>
      </c>
      <c r="W186" s="4">
        <v>2709740</v>
      </c>
      <c r="X186" s="4"/>
      <c r="Y186" s="4">
        <v>18889532.649999999</v>
      </c>
    </row>
    <row r="187" spans="1:25" x14ac:dyDescent="0.3">
      <c r="A187" s="32"/>
      <c r="B187" s="23"/>
      <c r="D187" t="s">
        <v>44</v>
      </c>
      <c r="E187" s="4">
        <v>134087</v>
      </c>
      <c r="F187" s="4">
        <v>147132.10999999999</v>
      </c>
      <c r="G187" s="4">
        <v>599871</v>
      </c>
      <c r="H187" s="4">
        <v>930298</v>
      </c>
      <c r="I187" s="4">
        <v>2068894.13</v>
      </c>
      <c r="J187" s="4">
        <v>2284346.7999999998</v>
      </c>
      <c r="K187" s="4">
        <v>841994.34</v>
      </c>
      <c r="L187" s="4">
        <v>1031829.31</v>
      </c>
      <c r="M187" s="4"/>
      <c r="N187" s="4"/>
      <c r="O187" s="4"/>
      <c r="P187" s="4"/>
      <c r="Q187" s="4"/>
      <c r="R187" s="4"/>
      <c r="S187" s="4"/>
      <c r="T187" s="4"/>
      <c r="U187" s="4"/>
      <c r="V187" s="4"/>
      <c r="W187" s="4"/>
      <c r="X187" s="4"/>
      <c r="Y187" s="4">
        <v>8038452.6899999995</v>
      </c>
    </row>
    <row r="188" spans="1:25" x14ac:dyDescent="0.3">
      <c r="A188" s="32"/>
      <c r="B188" s="23"/>
      <c r="D188" t="s">
        <v>45</v>
      </c>
      <c r="E188" s="4"/>
      <c r="F188" s="4"/>
      <c r="G188" s="4"/>
      <c r="H188" s="4"/>
      <c r="I188" s="4"/>
      <c r="J188" s="4"/>
      <c r="K188" s="4"/>
      <c r="L188" s="4"/>
      <c r="M188" s="4"/>
      <c r="N188" s="4"/>
      <c r="O188" s="4"/>
      <c r="P188" s="4"/>
      <c r="Q188" s="4"/>
      <c r="R188" s="4"/>
      <c r="S188" s="4">
        <v>258374.96</v>
      </c>
      <c r="T188" s="4">
        <v>771780.72</v>
      </c>
      <c r="U188" s="4">
        <v>766996.96</v>
      </c>
      <c r="V188" s="4">
        <v>798207.93</v>
      </c>
      <c r="W188" s="4">
        <v>1384160</v>
      </c>
      <c r="X188" s="4"/>
      <c r="Y188" s="4">
        <v>3979520.57</v>
      </c>
    </row>
    <row r="189" spans="1:25" x14ac:dyDescent="0.3">
      <c r="A189" s="32"/>
      <c r="B189" s="23"/>
      <c r="D189" t="s">
        <v>109</v>
      </c>
      <c r="E189" s="4"/>
      <c r="F189" s="4"/>
      <c r="G189" s="4"/>
      <c r="H189" s="4"/>
      <c r="I189" s="4"/>
      <c r="J189" s="4"/>
      <c r="K189" s="4"/>
      <c r="L189" s="4"/>
      <c r="M189" s="4"/>
      <c r="N189" s="4"/>
      <c r="O189" s="4"/>
      <c r="P189" s="4"/>
      <c r="Q189" s="4"/>
      <c r="R189" s="4"/>
      <c r="S189" s="4"/>
      <c r="T189" s="4">
        <v>2321553.29</v>
      </c>
      <c r="U189" s="4"/>
      <c r="V189" s="4"/>
      <c r="W189" s="4"/>
      <c r="X189" s="4"/>
      <c r="Y189" s="4">
        <v>2321553.29</v>
      </c>
    </row>
    <row r="190" spans="1:25" x14ac:dyDescent="0.3">
      <c r="A190" s="32"/>
      <c r="B190" s="23"/>
      <c r="D190" t="s">
        <v>46</v>
      </c>
      <c r="E190" s="4"/>
      <c r="F190" s="4"/>
      <c r="G190" s="4"/>
      <c r="H190" s="4"/>
      <c r="I190" s="4"/>
      <c r="J190" s="4"/>
      <c r="K190" s="4"/>
      <c r="L190" s="4"/>
      <c r="M190" s="4"/>
      <c r="N190" s="4"/>
      <c r="O190" s="4"/>
      <c r="P190" s="4"/>
      <c r="Q190" s="4"/>
      <c r="R190" s="4"/>
      <c r="S190" s="4"/>
      <c r="T190" s="4"/>
      <c r="U190" s="4">
        <v>203485.66999999998</v>
      </c>
      <c r="V190" s="4">
        <v>105828</v>
      </c>
      <c r="W190" s="4">
        <v>106831.79999999999</v>
      </c>
      <c r="X190" s="4"/>
      <c r="Y190" s="4">
        <v>416145.47</v>
      </c>
    </row>
    <row r="191" spans="1:25" x14ac:dyDescent="0.3">
      <c r="A191" s="32"/>
      <c r="B191" s="23"/>
      <c r="D191" t="s">
        <v>101</v>
      </c>
      <c r="E191" s="4"/>
      <c r="F191" s="4"/>
      <c r="G191" s="4"/>
      <c r="H191" s="4"/>
      <c r="I191" s="4"/>
      <c r="J191" s="4"/>
      <c r="K191" s="4"/>
      <c r="L191" s="4"/>
      <c r="M191" s="4"/>
      <c r="N191" s="4"/>
      <c r="O191" s="4"/>
      <c r="P191" s="4"/>
      <c r="Q191" s="4"/>
      <c r="R191" s="4"/>
      <c r="S191" s="4"/>
      <c r="T191" s="4"/>
      <c r="U191" s="4">
        <v>1099807.45</v>
      </c>
      <c r="V191" s="4"/>
      <c r="W191" s="4"/>
      <c r="X191" s="4"/>
      <c r="Y191" s="4">
        <v>1099807.45</v>
      </c>
    </row>
    <row r="192" spans="1:25" x14ac:dyDescent="0.3">
      <c r="A192" s="32"/>
      <c r="B192" s="23"/>
      <c r="C192" t="s">
        <v>48</v>
      </c>
      <c r="D192" t="s">
        <v>78</v>
      </c>
      <c r="E192" s="4"/>
      <c r="F192" s="4"/>
      <c r="G192" s="4"/>
      <c r="H192" s="4"/>
      <c r="I192" s="4"/>
      <c r="J192" s="4"/>
      <c r="K192" s="4"/>
      <c r="L192" s="4"/>
      <c r="M192" s="4"/>
      <c r="N192" s="4"/>
      <c r="O192" s="4"/>
      <c r="P192" s="4"/>
      <c r="Q192" s="4">
        <v>3220000</v>
      </c>
      <c r="R192" s="4"/>
      <c r="S192" s="4"/>
      <c r="T192" s="4"/>
      <c r="U192" s="4"/>
      <c r="V192" s="4"/>
      <c r="W192" s="4"/>
      <c r="X192" s="4"/>
      <c r="Y192" s="4">
        <v>3220000</v>
      </c>
    </row>
    <row r="193" spans="1:25" x14ac:dyDescent="0.3">
      <c r="A193" s="32"/>
      <c r="B193" s="23"/>
      <c r="D193" t="s">
        <v>110</v>
      </c>
      <c r="E193" s="4"/>
      <c r="F193" s="4"/>
      <c r="G193" s="4"/>
      <c r="H193" s="4"/>
      <c r="I193" s="4"/>
      <c r="J193" s="4"/>
      <c r="K193" s="4"/>
      <c r="L193" s="4"/>
      <c r="M193" s="4"/>
      <c r="N193" s="4"/>
      <c r="O193" s="4"/>
      <c r="P193" s="4"/>
      <c r="Q193" s="4"/>
      <c r="R193" s="4"/>
      <c r="S193" s="4"/>
      <c r="T193" s="4">
        <v>2665500</v>
      </c>
      <c r="U193" s="4"/>
      <c r="V193" s="4"/>
      <c r="W193" s="4"/>
      <c r="X193" s="4"/>
      <c r="Y193" s="4">
        <v>2665500</v>
      </c>
    </row>
    <row r="194" spans="1:25" x14ac:dyDescent="0.3">
      <c r="A194" s="32"/>
      <c r="B194" s="23"/>
      <c r="D194" t="s">
        <v>111</v>
      </c>
      <c r="E194" s="4"/>
      <c r="F194" s="4"/>
      <c r="G194" s="4"/>
      <c r="H194" s="4"/>
      <c r="I194" s="4"/>
      <c r="J194" s="4"/>
      <c r="K194" s="4"/>
      <c r="L194" s="4"/>
      <c r="M194" s="4"/>
      <c r="N194" s="4"/>
      <c r="O194" s="4"/>
      <c r="P194" s="4"/>
      <c r="Q194" s="4"/>
      <c r="R194" s="4"/>
      <c r="S194" s="4"/>
      <c r="T194" s="4"/>
      <c r="U194" s="4">
        <v>1049052</v>
      </c>
      <c r="V194" s="4"/>
      <c r="W194" s="4"/>
      <c r="X194" s="4"/>
      <c r="Y194" s="4">
        <v>1049052</v>
      </c>
    </row>
    <row r="195" spans="1:25" x14ac:dyDescent="0.3">
      <c r="A195" s="32"/>
      <c r="B195" s="23"/>
      <c r="C195" t="s">
        <v>51</v>
      </c>
      <c r="D195" t="s">
        <v>51</v>
      </c>
      <c r="E195" s="4"/>
      <c r="F195" s="4">
        <v>100000</v>
      </c>
      <c r="G195" s="4"/>
      <c r="H195" s="4"/>
      <c r="I195" s="4"/>
      <c r="J195" s="4"/>
      <c r="K195" s="4"/>
      <c r="L195" s="4"/>
      <c r="M195" s="4">
        <v>131000</v>
      </c>
      <c r="N195" s="4"/>
      <c r="O195" s="4"/>
      <c r="P195" s="4">
        <v>116500</v>
      </c>
      <c r="Q195" s="4">
        <v>298500</v>
      </c>
      <c r="R195" s="4"/>
      <c r="S195" s="4">
        <v>587500</v>
      </c>
      <c r="T195" s="4">
        <v>270000</v>
      </c>
      <c r="U195" s="4"/>
      <c r="V195" s="4"/>
      <c r="W195" s="4"/>
      <c r="X195" s="4"/>
      <c r="Y195" s="4">
        <v>1503500</v>
      </c>
    </row>
    <row r="196" spans="1:25" x14ac:dyDescent="0.3">
      <c r="A196" s="33" t="s">
        <v>112</v>
      </c>
      <c r="B196" s="33"/>
      <c r="C196" s="33"/>
      <c r="D196" s="33"/>
      <c r="E196" s="34">
        <v>134087</v>
      </c>
      <c r="F196" s="34">
        <v>849935.11</v>
      </c>
      <c r="G196" s="34">
        <v>1148117</v>
      </c>
      <c r="H196" s="34">
        <v>1704101.94</v>
      </c>
      <c r="I196" s="34">
        <v>2068894.13</v>
      </c>
      <c r="J196" s="34">
        <v>2284346.7999999998</v>
      </c>
      <c r="K196" s="34">
        <v>2691994.34</v>
      </c>
      <c r="L196" s="34">
        <v>1369329.31</v>
      </c>
      <c r="M196" s="34">
        <v>1781500</v>
      </c>
      <c r="N196" s="34">
        <v>6508368.8599999994</v>
      </c>
      <c r="O196" s="34">
        <v>4965781.26</v>
      </c>
      <c r="P196" s="34">
        <v>4915310.84</v>
      </c>
      <c r="Q196" s="34">
        <v>11603989.379999999</v>
      </c>
      <c r="R196" s="34">
        <v>2694833.2199999997</v>
      </c>
      <c r="S196" s="34">
        <v>13008379.510000002</v>
      </c>
      <c r="T196" s="34">
        <v>16808447.460000001</v>
      </c>
      <c r="U196" s="34">
        <v>10222443.48</v>
      </c>
      <c r="V196" s="34">
        <v>5605073.7199999997</v>
      </c>
      <c r="W196" s="34">
        <v>4963731.8</v>
      </c>
      <c r="X196" s="34"/>
      <c r="Y196" s="34">
        <v>95328665.159999996</v>
      </c>
    </row>
    <row r="197" spans="1:25" x14ac:dyDescent="0.3">
      <c r="A197" s="32" t="s">
        <v>113</v>
      </c>
      <c r="B197" s="23" t="s">
        <v>60</v>
      </c>
      <c r="C197" t="s">
        <v>66</v>
      </c>
      <c r="D197" t="s">
        <v>67</v>
      </c>
      <c r="E197" s="4"/>
      <c r="F197" s="4"/>
      <c r="G197" s="4"/>
      <c r="H197" s="4"/>
      <c r="I197" s="4"/>
      <c r="J197" s="4"/>
      <c r="K197" s="4"/>
      <c r="L197" s="4"/>
      <c r="M197" s="4"/>
      <c r="N197" s="4"/>
      <c r="O197" s="4"/>
      <c r="P197" s="4"/>
      <c r="Q197" s="4"/>
      <c r="R197" s="4">
        <v>203000</v>
      </c>
      <c r="S197" s="4"/>
      <c r="T197" s="4"/>
      <c r="U197" s="4"/>
      <c r="V197" s="4"/>
      <c r="W197" s="4"/>
      <c r="X197" s="4"/>
      <c r="Y197" s="4">
        <v>203000</v>
      </c>
    </row>
    <row r="198" spans="1:25" x14ac:dyDescent="0.3">
      <c r="A198" s="32"/>
      <c r="B198" s="23"/>
      <c r="C198" t="s">
        <v>33</v>
      </c>
      <c r="D198" t="s">
        <v>34</v>
      </c>
      <c r="E198" s="4"/>
      <c r="F198" s="4"/>
      <c r="G198" s="4"/>
      <c r="H198" s="4"/>
      <c r="I198" s="4"/>
      <c r="J198" s="4"/>
      <c r="K198" s="4"/>
      <c r="L198" s="4"/>
      <c r="M198" s="4">
        <v>56199</v>
      </c>
      <c r="N198" s="4"/>
      <c r="O198" s="4"/>
      <c r="P198" s="4"/>
      <c r="Q198" s="4"/>
      <c r="R198" s="4"/>
      <c r="S198" s="4"/>
      <c r="T198" s="4"/>
      <c r="U198" s="4"/>
      <c r="V198" s="4"/>
      <c r="W198" s="4"/>
      <c r="X198" s="4"/>
      <c r="Y198" s="4">
        <v>56199</v>
      </c>
    </row>
    <row r="199" spans="1:25" x14ac:dyDescent="0.3">
      <c r="A199" s="32"/>
      <c r="B199" s="23"/>
      <c r="C199" t="s">
        <v>36</v>
      </c>
      <c r="D199" t="s">
        <v>36</v>
      </c>
      <c r="E199" s="4"/>
      <c r="F199" s="4"/>
      <c r="G199" s="4"/>
      <c r="H199" s="4"/>
      <c r="I199" s="4"/>
      <c r="J199" s="4"/>
      <c r="K199" s="4">
        <v>1858000</v>
      </c>
      <c r="L199" s="4">
        <v>1873849.73</v>
      </c>
      <c r="M199" s="4">
        <v>978543.67999999993</v>
      </c>
      <c r="N199" s="4">
        <v>62895.050000000047</v>
      </c>
      <c r="O199" s="4"/>
      <c r="P199" s="4"/>
      <c r="Q199" s="4">
        <v>176860</v>
      </c>
      <c r="R199" s="4">
        <v>1907140</v>
      </c>
      <c r="S199" s="4"/>
      <c r="T199" s="4"/>
      <c r="U199" s="4">
        <v>1007139.77</v>
      </c>
      <c r="V199" s="4"/>
      <c r="W199" s="4"/>
      <c r="X199" s="4"/>
      <c r="Y199" s="4">
        <v>7864428.2300000004</v>
      </c>
    </row>
    <row r="200" spans="1:25" x14ac:dyDescent="0.3">
      <c r="A200" s="32"/>
      <c r="B200" s="23"/>
      <c r="C200" t="s">
        <v>37</v>
      </c>
      <c r="D200" t="s">
        <v>37</v>
      </c>
      <c r="E200" s="4"/>
      <c r="F200" s="4"/>
      <c r="G200" s="4">
        <v>353251.98000000004</v>
      </c>
      <c r="H200" s="4">
        <v>324950</v>
      </c>
      <c r="I200" s="4">
        <v>314642.23</v>
      </c>
      <c r="J200" s="4"/>
      <c r="K200" s="4"/>
      <c r="L200" s="4"/>
      <c r="M200" s="4"/>
      <c r="N200" s="4"/>
      <c r="O200" s="4"/>
      <c r="P200" s="4"/>
      <c r="Q200" s="4"/>
      <c r="R200" s="4"/>
      <c r="S200" s="4"/>
      <c r="T200" s="4"/>
      <c r="U200" s="4"/>
      <c r="V200" s="4"/>
      <c r="W200" s="4"/>
      <c r="X200" s="4"/>
      <c r="Y200" s="4">
        <v>992844.21</v>
      </c>
    </row>
    <row r="201" spans="1:25" x14ac:dyDescent="0.3">
      <c r="A201" s="32"/>
      <c r="B201" s="23"/>
      <c r="C201" t="s">
        <v>38</v>
      </c>
      <c r="D201" t="s">
        <v>38</v>
      </c>
      <c r="E201" s="4">
        <v>553500</v>
      </c>
      <c r="F201" s="4">
        <v>553500</v>
      </c>
      <c r="G201" s="4">
        <v>1107000</v>
      </c>
      <c r="H201" s="4">
        <v>1738860</v>
      </c>
      <c r="I201" s="4">
        <v>271260</v>
      </c>
      <c r="J201" s="4">
        <v>1266000</v>
      </c>
      <c r="K201" s="4">
        <v>479000</v>
      </c>
      <c r="L201" s="4">
        <v>615000</v>
      </c>
      <c r="M201" s="4">
        <v>578500</v>
      </c>
      <c r="N201" s="4"/>
      <c r="O201" s="4">
        <v>821000</v>
      </c>
      <c r="P201" s="4"/>
      <c r="Q201" s="4"/>
      <c r="R201" s="4"/>
      <c r="S201" s="4"/>
      <c r="T201" s="4"/>
      <c r="U201" s="4"/>
      <c r="V201" s="4"/>
      <c r="W201" s="4"/>
      <c r="X201" s="4"/>
      <c r="Y201" s="4">
        <v>7983620</v>
      </c>
    </row>
    <row r="202" spans="1:25" x14ac:dyDescent="0.3">
      <c r="A202" s="32"/>
      <c r="B202" s="23"/>
      <c r="C202" t="s">
        <v>39</v>
      </c>
      <c r="D202" t="s">
        <v>68</v>
      </c>
      <c r="E202" s="4"/>
      <c r="F202" s="4"/>
      <c r="G202" s="4"/>
      <c r="H202" s="4"/>
      <c r="I202" s="4"/>
      <c r="J202" s="4"/>
      <c r="K202" s="4"/>
      <c r="L202" s="4"/>
      <c r="M202" s="4"/>
      <c r="N202" s="4"/>
      <c r="O202" s="4"/>
      <c r="P202" s="4"/>
      <c r="Q202" s="4"/>
      <c r="R202" s="4">
        <v>255713.71</v>
      </c>
      <c r="S202" s="4">
        <v>238073.04</v>
      </c>
      <c r="T202" s="4"/>
      <c r="U202" s="4"/>
      <c r="V202" s="4"/>
      <c r="W202" s="4"/>
      <c r="X202" s="4"/>
      <c r="Y202" s="4">
        <v>493786.75</v>
      </c>
    </row>
    <row r="203" spans="1:25" x14ac:dyDescent="0.3">
      <c r="A203" s="32"/>
      <c r="B203" s="23"/>
      <c r="D203" t="s">
        <v>75</v>
      </c>
      <c r="E203" s="4"/>
      <c r="F203" s="4"/>
      <c r="G203" s="4"/>
      <c r="H203" s="4"/>
      <c r="I203" s="4"/>
      <c r="J203" s="4"/>
      <c r="K203" s="4"/>
      <c r="L203" s="4"/>
      <c r="M203" s="4"/>
      <c r="N203" s="4"/>
      <c r="O203" s="4"/>
      <c r="P203" s="4"/>
      <c r="Q203" s="4"/>
      <c r="R203" s="4"/>
      <c r="S203" s="4">
        <v>6504937.8499999996</v>
      </c>
      <c r="T203" s="4"/>
      <c r="U203" s="4"/>
      <c r="V203" s="4"/>
      <c r="W203" s="4"/>
      <c r="X203" s="4"/>
      <c r="Y203" s="4">
        <v>6504937.8499999996</v>
      </c>
    </row>
    <row r="204" spans="1:25" x14ac:dyDescent="0.3">
      <c r="A204" s="32"/>
      <c r="B204" s="23"/>
      <c r="D204" t="s">
        <v>83</v>
      </c>
      <c r="E204" s="4"/>
      <c r="F204" s="4"/>
      <c r="G204" s="4"/>
      <c r="H204" s="4"/>
      <c r="I204" s="4"/>
      <c r="J204" s="4"/>
      <c r="K204" s="4"/>
      <c r="L204" s="4"/>
      <c r="M204" s="4"/>
      <c r="N204" s="4"/>
      <c r="O204" s="4">
        <v>4324774.0599999996</v>
      </c>
      <c r="P204" s="4"/>
      <c r="Q204" s="4"/>
      <c r="R204" s="4"/>
      <c r="S204" s="4"/>
      <c r="T204" s="4"/>
      <c r="U204" s="4"/>
      <c r="V204" s="4"/>
      <c r="W204" s="4"/>
      <c r="X204" s="4"/>
      <c r="Y204" s="4">
        <v>4324774.0599999996</v>
      </c>
    </row>
    <row r="205" spans="1:25" x14ac:dyDescent="0.3">
      <c r="A205" s="32"/>
      <c r="B205" s="23"/>
      <c r="D205" t="s">
        <v>41</v>
      </c>
      <c r="E205" s="4"/>
      <c r="F205" s="4"/>
      <c r="G205" s="4"/>
      <c r="H205" s="4"/>
      <c r="I205" s="4"/>
      <c r="J205" s="4"/>
      <c r="K205" s="4"/>
      <c r="L205" s="4">
        <v>4642376.13</v>
      </c>
      <c r="M205" s="4">
        <v>5118830.9000000004</v>
      </c>
      <c r="N205" s="4">
        <v>6012315.5</v>
      </c>
      <c r="O205" s="4">
        <v>5505461.1299999999</v>
      </c>
      <c r="P205" s="4">
        <v>5459947.5600000005</v>
      </c>
      <c r="Q205" s="4">
        <v>2796278.31</v>
      </c>
      <c r="R205" s="4">
        <v>3025632.61</v>
      </c>
      <c r="S205" s="4">
        <v>3422710.12</v>
      </c>
      <c r="T205" s="4">
        <v>2902231.91</v>
      </c>
      <c r="U205" s="4">
        <v>1214136</v>
      </c>
      <c r="V205" s="4">
        <v>1317167.94</v>
      </c>
      <c r="W205" s="4">
        <v>475850</v>
      </c>
      <c r="X205" s="4"/>
      <c r="Y205" s="4">
        <v>41892938.109999999</v>
      </c>
    </row>
    <row r="206" spans="1:25" x14ac:dyDescent="0.3">
      <c r="A206" s="32"/>
      <c r="B206" s="23"/>
      <c r="D206" t="s">
        <v>42</v>
      </c>
      <c r="E206" s="4"/>
      <c r="F206" s="4"/>
      <c r="G206" s="4"/>
      <c r="H206" s="4"/>
      <c r="I206" s="4"/>
      <c r="J206" s="4"/>
      <c r="K206" s="4"/>
      <c r="L206" s="4"/>
      <c r="M206" s="4"/>
      <c r="N206" s="4"/>
      <c r="O206" s="4">
        <v>11094575.74</v>
      </c>
      <c r="P206" s="4">
        <v>17335333.130000003</v>
      </c>
      <c r="Q206" s="4">
        <v>16312978.52</v>
      </c>
      <c r="R206" s="4">
        <v>15432256.859999999</v>
      </c>
      <c r="S206" s="4">
        <v>12387553.77</v>
      </c>
      <c r="T206" s="4">
        <v>3866231.9399999995</v>
      </c>
      <c r="U206" s="4">
        <v>5103879.43</v>
      </c>
      <c r="V206" s="4">
        <v>9149303.0099999998</v>
      </c>
      <c r="W206" s="4">
        <v>4404460</v>
      </c>
      <c r="X206" s="4"/>
      <c r="Y206" s="4">
        <v>95086572.399999991</v>
      </c>
    </row>
    <row r="207" spans="1:25" x14ac:dyDescent="0.3">
      <c r="A207" s="32"/>
      <c r="B207" s="23"/>
      <c r="D207" t="s">
        <v>43</v>
      </c>
      <c r="E207" s="4"/>
      <c r="F207" s="4"/>
      <c r="G207" s="4"/>
      <c r="H207" s="4"/>
      <c r="I207" s="4"/>
      <c r="J207" s="4"/>
      <c r="K207" s="4"/>
      <c r="L207" s="4"/>
      <c r="M207" s="4"/>
      <c r="N207" s="4"/>
      <c r="O207" s="4"/>
      <c r="P207" s="4"/>
      <c r="Q207" s="4"/>
      <c r="R207" s="4">
        <v>3914929.64</v>
      </c>
      <c r="S207" s="4">
        <v>2444256.5299999998</v>
      </c>
      <c r="T207" s="4">
        <v>3091553.92</v>
      </c>
      <c r="U207" s="4">
        <v>2563678.0299999998</v>
      </c>
      <c r="V207" s="4">
        <v>742513</v>
      </c>
      <c r="W207" s="4">
        <v>1800673</v>
      </c>
      <c r="X207" s="4"/>
      <c r="Y207" s="4">
        <v>14557604.119999999</v>
      </c>
    </row>
    <row r="208" spans="1:25" x14ac:dyDescent="0.3">
      <c r="A208" s="32"/>
      <c r="B208" s="23"/>
      <c r="D208" t="s">
        <v>44</v>
      </c>
      <c r="E208" s="4"/>
      <c r="F208" s="4"/>
      <c r="G208" s="4"/>
      <c r="H208" s="4"/>
      <c r="I208" s="4">
        <v>3658317.1100000003</v>
      </c>
      <c r="J208" s="4">
        <v>3334982.94</v>
      </c>
      <c r="K208" s="4">
        <v>1655685.15</v>
      </c>
      <c r="L208" s="4">
        <v>351689.64</v>
      </c>
      <c r="M208" s="4"/>
      <c r="N208" s="4"/>
      <c r="O208" s="4"/>
      <c r="P208" s="4"/>
      <c r="Q208" s="4"/>
      <c r="R208" s="4"/>
      <c r="S208" s="4"/>
      <c r="T208" s="4"/>
      <c r="U208" s="4"/>
      <c r="V208" s="4"/>
      <c r="W208" s="4"/>
      <c r="X208" s="4"/>
      <c r="Y208" s="4">
        <v>9000674.8400000017</v>
      </c>
    </row>
    <row r="209" spans="1:25" x14ac:dyDescent="0.3">
      <c r="A209" s="32"/>
      <c r="B209" s="23"/>
      <c r="D209" t="s">
        <v>84</v>
      </c>
      <c r="E209" s="4"/>
      <c r="F209" s="4"/>
      <c r="G209" s="4"/>
      <c r="H209" s="4">
        <v>890133</v>
      </c>
      <c r="I209" s="4">
        <v>601877.89</v>
      </c>
      <c r="J209" s="4">
        <v>594041</v>
      </c>
      <c r="K209" s="4">
        <v>467326.52</v>
      </c>
      <c r="L209" s="4">
        <v>254118.16</v>
      </c>
      <c r="M209" s="4">
        <v>617638.9</v>
      </c>
      <c r="N209" s="4">
        <v>473559.29</v>
      </c>
      <c r="O209" s="4">
        <v>711067.04</v>
      </c>
      <c r="P209" s="4">
        <v>526964.36</v>
      </c>
      <c r="Q209" s="4">
        <v>579778.56999999995</v>
      </c>
      <c r="R209" s="4">
        <v>202101.76000000001</v>
      </c>
      <c r="S209" s="4">
        <v>243992.03999999998</v>
      </c>
      <c r="T209" s="4">
        <v>321209.47000000003</v>
      </c>
      <c r="U209" s="4">
        <v>621286.57000000007</v>
      </c>
      <c r="V209" s="4">
        <v>777570.47000000009</v>
      </c>
      <c r="W209" s="4">
        <v>357660.99999999994</v>
      </c>
      <c r="X209" s="4"/>
      <c r="Y209" s="4">
        <v>8240326.040000001</v>
      </c>
    </row>
    <row r="210" spans="1:25" x14ac:dyDescent="0.3">
      <c r="A210" s="32"/>
      <c r="B210" s="23"/>
      <c r="D210" t="s">
        <v>94</v>
      </c>
      <c r="E210" s="4"/>
      <c r="F210" s="4"/>
      <c r="G210" s="4"/>
      <c r="H210" s="4"/>
      <c r="I210" s="4"/>
      <c r="J210" s="4"/>
      <c r="K210" s="4"/>
      <c r="L210" s="4"/>
      <c r="M210" s="4"/>
      <c r="N210" s="4"/>
      <c r="O210" s="4"/>
      <c r="P210" s="4"/>
      <c r="Q210" s="4"/>
      <c r="R210" s="4"/>
      <c r="S210" s="4"/>
      <c r="T210" s="4"/>
      <c r="U210" s="4"/>
      <c r="V210" s="4"/>
      <c r="W210" s="4">
        <v>2038400</v>
      </c>
      <c r="X210" s="4"/>
      <c r="Y210" s="4">
        <v>2038400</v>
      </c>
    </row>
    <row r="211" spans="1:25" x14ac:dyDescent="0.3">
      <c r="A211" s="32"/>
      <c r="B211" s="23"/>
      <c r="D211" t="s">
        <v>45</v>
      </c>
      <c r="E211" s="4"/>
      <c r="F211" s="4"/>
      <c r="G211" s="4"/>
      <c r="H211" s="4"/>
      <c r="I211" s="4"/>
      <c r="J211" s="4"/>
      <c r="K211" s="4"/>
      <c r="L211" s="4"/>
      <c r="M211" s="4"/>
      <c r="N211" s="4"/>
      <c r="O211" s="4"/>
      <c r="P211" s="4"/>
      <c r="Q211" s="4"/>
      <c r="R211" s="4"/>
      <c r="S211" s="4">
        <v>1203374.8700000001</v>
      </c>
      <c r="T211" s="4">
        <v>301626.53999999998</v>
      </c>
      <c r="U211" s="4">
        <v>528493.96</v>
      </c>
      <c r="V211" s="4">
        <v>971065.65</v>
      </c>
      <c r="W211" s="4">
        <v>461513</v>
      </c>
      <c r="X211" s="4"/>
      <c r="Y211" s="4">
        <v>3466074.02</v>
      </c>
    </row>
    <row r="212" spans="1:25" x14ac:dyDescent="0.3">
      <c r="A212" s="32"/>
      <c r="B212" s="23"/>
      <c r="D212" t="s">
        <v>46</v>
      </c>
      <c r="E212" s="4"/>
      <c r="F212" s="4"/>
      <c r="G212" s="4"/>
      <c r="H212" s="4"/>
      <c r="I212" s="4"/>
      <c r="J212" s="4"/>
      <c r="K212" s="4"/>
      <c r="L212" s="4"/>
      <c r="M212" s="4"/>
      <c r="N212" s="4"/>
      <c r="O212" s="4"/>
      <c r="P212" s="4"/>
      <c r="Q212" s="4"/>
      <c r="R212" s="4"/>
      <c r="S212" s="4"/>
      <c r="T212" s="4"/>
      <c r="U212" s="4">
        <v>196005.81000000003</v>
      </c>
      <c r="V212" s="4">
        <v>301030.32</v>
      </c>
      <c r="W212" s="4">
        <v>409230</v>
      </c>
      <c r="X212" s="4"/>
      <c r="Y212" s="4">
        <v>906266.13</v>
      </c>
    </row>
    <row r="213" spans="1:25" x14ac:dyDescent="0.3">
      <c r="A213" s="32"/>
      <c r="B213" s="23"/>
      <c r="D213" t="s">
        <v>101</v>
      </c>
      <c r="E213" s="4"/>
      <c r="F213" s="4"/>
      <c r="G213" s="4"/>
      <c r="H213" s="4"/>
      <c r="I213" s="4"/>
      <c r="J213" s="4"/>
      <c r="K213" s="4"/>
      <c r="L213" s="4"/>
      <c r="M213" s="4"/>
      <c r="N213" s="4"/>
      <c r="O213" s="4"/>
      <c r="P213" s="4"/>
      <c r="Q213" s="4"/>
      <c r="R213" s="4"/>
      <c r="S213" s="4"/>
      <c r="T213" s="4"/>
      <c r="U213" s="4"/>
      <c r="V213" s="4"/>
      <c r="W213" s="4">
        <v>2368024</v>
      </c>
      <c r="X213" s="4"/>
      <c r="Y213" s="4">
        <v>2368024</v>
      </c>
    </row>
    <row r="214" spans="1:25" x14ac:dyDescent="0.3">
      <c r="A214" s="32"/>
      <c r="B214" s="23"/>
      <c r="D214" t="s">
        <v>76</v>
      </c>
      <c r="E214" s="4"/>
      <c r="F214" s="4"/>
      <c r="G214" s="4"/>
      <c r="H214" s="4"/>
      <c r="I214" s="4"/>
      <c r="J214" s="4"/>
      <c r="K214" s="4"/>
      <c r="L214" s="4"/>
      <c r="M214" s="4"/>
      <c r="N214" s="4"/>
      <c r="O214" s="4"/>
      <c r="P214" s="4"/>
      <c r="Q214" s="4"/>
      <c r="R214" s="4"/>
      <c r="S214" s="4"/>
      <c r="T214" s="4"/>
      <c r="U214" s="4"/>
      <c r="V214" s="4"/>
      <c r="W214" s="4">
        <v>643738.79999999993</v>
      </c>
      <c r="X214" s="4"/>
      <c r="Y214" s="4">
        <v>643738.79999999993</v>
      </c>
    </row>
    <row r="215" spans="1:25" x14ac:dyDescent="0.3">
      <c r="A215" s="32"/>
      <c r="B215" s="23"/>
      <c r="C215" t="s">
        <v>48</v>
      </c>
      <c r="D215" t="s">
        <v>86</v>
      </c>
      <c r="E215" s="4"/>
      <c r="F215" s="4"/>
      <c r="G215" s="4"/>
      <c r="H215" s="4"/>
      <c r="I215" s="4"/>
      <c r="J215" s="4"/>
      <c r="K215" s="4"/>
      <c r="L215" s="4"/>
      <c r="M215" s="4"/>
      <c r="N215" s="4"/>
      <c r="O215" s="4">
        <v>2508980</v>
      </c>
      <c r="P215" s="4"/>
      <c r="Q215" s="4"/>
      <c r="R215" s="4"/>
      <c r="S215" s="4"/>
      <c r="T215" s="4"/>
      <c r="U215" s="4"/>
      <c r="V215" s="4"/>
      <c r="W215" s="4"/>
      <c r="X215" s="4"/>
      <c r="Y215" s="4">
        <v>2508980</v>
      </c>
    </row>
    <row r="216" spans="1:25" x14ac:dyDescent="0.3">
      <c r="A216" s="32"/>
      <c r="B216" s="23"/>
      <c r="D216" t="s">
        <v>78</v>
      </c>
      <c r="E216" s="4"/>
      <c r="F216" s="4"/>
      <c r="G216" s="4"/>
      <c r="H216" s="4"/>
      <c r="I216" s="4"/>
      <c r="J216" s="4"/>
      <c r="K216" s="4"/>
      <c r="L216" s="4"/>
      <c r="M216" s="4"/>
      <c r="N216" s="4"/>
      <c r="O216" s="4"/>
      <c r="P216" s="4"/>
      <c r="Q216" s="4"/>
      <c r="R216" s="4"/>
      <c r="S216" s="4">
        <v>5828500</v>
      </c>
      <c r="T216" s="4"/>
      <c r="U216" s="4"/>
      <c r="V216" s="4"/>
      <c r="W216" s="4"/>
      <c r="X216" s="4"/>
      <c r="Y216" s="4">
        <v>5828500</v>
      </c>
    </row>
    <row r="217" spans="1:25" x14ac:dyDescent="0.3">
      <c r="A217" s="32"/>
      <c r="B217" s="23"/>
      <c r="D217" t="s">
        <v>111</v>
      </c>
      <c r="E217" s="4"/>
      <c r="F217" s="4"/>
      <c r="G217" s="4"/>
      <c r="H217" s="4"/>
      <c r="I217" s="4"/>
      <c r="J217" s="4"/>
      <c r="K217" s="4"/>
      <c r="L217" s="4"/>
      <c r="M217" s="4"/>
      <c r="N217" s="4"/>
      <c r="O217" s="4"/>
      <c r="P217" s="4"/>
      <c r="Q217" s="4"/>
      <c r="R217" s="4"/>
      <c r="S217" s="4"/>
      <c r="T217" s="4"/>
      <c r="U217" s="4"/>
      <c r="V217" s="4"/>
      <c r="W217" s="4">
        <v>1801484.85</v>
      </c>
      <c r="X217" s="4"/>
      <c r="Y217" s="4">
        <v>1801484.85</v>
      </c>
    </row>
    <row r="218" spans="1:25" x14ac:dyDescent="0.3">
      <c r="A218" s="32"/>
      <c r="B218" s="23"/>
      <c r="C218" t="s">
        <v>51</v>
      </c>
      <c r="D218" t="s">
        <v>51</v>
      </c>
      <c r="E218" s="4"/>
      <c r="F218" s="4"/>
      <c r="G218" s="4">
        <v>100000</v>
      </c>
      <c r="H218" s="4"/>
      <c r="I218" s="4"/>
      <c r="J218" s="4"/>
      <c r="K218" s="4"/>
      <c r="L218" s="4">
        <v>258500</v>
      </c>
      <c r="M218" s="4">
        <v>273500</v>
      </c>
      <c r="N218" s="4"/>
      <c r="O218" s="4"/>
      <c r="P218" s="4"/>
      <c r="Q218" s="4">
        <v>752500</v>
      </c>
      <c r="R218" s="4"/>
      <c r="S218" s="4">
        <v>1371000</v>
      </c>
      <c r="T218" s="4"/>
      <c r="U218" s="4"/>
      <c r="V218" s="4"/>
      <c r="W218" s="4">
        <v>583994</v>
      </c>
      <c r="X218" s="4"/>
      <c r="Y218" s="4">
        <v>3339494</v>
      </c>
    </row>
    <row r="219" spans="1:25" x14ac:dyDescent="0.3">
      <c r="A219" s="32"/>
      <c r="B219" s="23"/>
      <c r="C219" t="s">
        <v>88</v>
      </c>
      <c r="D219" t="s">
        <v>88</v>
      </c>
      <c r="E219" s="4"/>
      <c r="F219" s="4"/>
      <c r="G219" s="4"/>
      <c r="H219" s="4"/>
      <c r="I219" s="4"/>
      <c r="J219" s="4"/>
      <c r="K219" s="4"/>
      <c r="L219" s="4"/>
      <c r="M219" s="4"/>
      <c r="N219" s="4"/>
      <c r="O219" s="4"/>
      <c r="P219" s="4"/>
      <c r="Q219" s="4"/>
      <c r="R219" s="4"/>
      <c r="S219" s="4"/>
      <c r="T219" s="4"/>
      <c r="U219" s="4">
        <v>1007228.56</v>
      </c>
      <c r="V219" s="4"/>
      <c r="W219" s="4"/>
      <c r="X219" s="4"/>
      <c r="Y219" s="4">
        <v>1007228.56</v>
      </c>
    </row>
    <row r="220" spans="1:25" x14ac:dyDescent="0.3">
      <c r="A220" s="33" t="s">
        <v>114</v>
      </c>
      <c r="B220" s="33"/>
      <c r="C220" s="33"/>
      <c r="D220" s="33"/>
      <c r="E220" s="34">
        <v>553500</v>
      </c>
      <c r="F220" s="34">
        <v>553500</v>
      </c>
      <c r="G220" s="34">
        <v>1560251.98</v>
      </c>
      <c r="H220" s="34">
        <v>2953943</v>
      </c>
      <c r="I220" s="34">
        <v>4846097.2299999995</v>
      </c>
      <c r="J220" s="34">
        <v>5195023.9399999995</v>
      </c>
      <c r="K220" s="34">
        <v>4460011.67</v>
      </c>
      <c r="L220" s="34">
        <v>7995533.6599999992</v>
      </c>
      <c r="M220" s="34">
        <v>7623212.4800000004</v>
      </c>
      <c r="N220" s="34">
        <v>6548769.8399999999</v>
      </c>
      <c r="O220" s="34">
        <v>24965857.969999999</v>
      </c>
      <c r="P220" s="34">
        <v>23322245.050000004</v>
      </c>
      <c r="Q220" s="34">
        <v>20618395.399999999</v>
      </c>
      <c r="R220" s="34">
        <v>24940774.580000002</v>
      </c>
      <c r="S220" s="34">
        <v>33644398.219999999</v>
      </c>
      <c r="T220" s="34">
        <v>10482853.779999999</v>
      </c>
      <c r="U220" s="34">
        <v>12241848.129999999</v>
      </c>
      <c r="V220" s="34">
        <v>13258650.390000001</v>
      </c>
      <c r="W220" s="34">
        <v>15345028.65</v>
      </c>
      <c r="X220" s="34"/>
      <c r="Y220" s="34">
        <v>221109895.97</v>
      </c>
    </row>
    <row r="221" spans="1:25" x14ac:dyDescent="0.3">
      <c r="A221" s="32" t="s">
        <v>115</v>
      </c>
      <c r="B221" s="23" t="s">
        <v>60</v>
      </c>
      <c r="C221" t="s">
        <v>36</v>
      </c>
      <c r="D221" t="s">
        <v>36</v>
      </c>
      <c r="E221" s="4"/>
      <c r="F221" s="4"/>
      <c r="G221" s="4"/>
      <c r="H221" s="4"/>
      <c r="I221" s="4"/>
      <c r="J221" s="4"/>
      <c r="K221" s="4"/>
      <c r="L221" s="4">
        <v>1893000</v>
      </c>
      <c r="M221" s="4">
        <v>591000</v>
      </c>
      <c r="N221" s="4"/>
      <c r="O221" s="4"/>
      <c r="P221" s="4">
        <v>179500</v>
      </c>
      <c r="Q221" s="4">
        <v>499500</v>
      </c>
      <c r="R221" s="4"/>
      <c r="S221" s="4"/>
      <c r="T221" s="4"/>
      <c r="U221" s="4">
        <v>4071128</v>
      </c>
      <c r="V221" s="4">
        <v>3409689</v>
      </c>
      <c r="W221" s="4">
        <v>1519183</v>
      </c>
      <c r="X221" s="4"/>
      <c r="Y221" s="4">
        <v>12163000</v>
      </c>
    </row>
    <row r="222" spans="1:25" x14ac:dyDescent="0.3">
      <c r="A222" s="32"/>
      <c r="B222" s="23"/>
      <c r="C222" t="s">
        <v>37</v>
      </c>
      <c r="D222" t="s">
        <v>37</v>
      </c>
      <c r="E222" s="4"/>
      <c r="F222" s="4"/>
      <c r="G222" s="4">
        <v>27976.32</v>
      </c>
      <c r="H222" s="4">
        <v>47809</v>
      </c>
      <c r="I222" s="4">
        <v>43866</v>
      </c>
      <c r="J222" s="4"/>
      <c r="K222" s="4"/>
      <c r="L222" s="4"/>
      <c r="M222" s="4"/>
      <c r="N222" s="4"/>
      <c r="O222" s="4"/>
      <c r="P222" s="4"/>
      <c r="Q222" s="4"/>
      <c r="R222" s="4"/>
      <c r="S222" s="4"/>
      <c r="T222" s="4"/>
      <c r="U222" s="4"/>
      <c r="V222" s="4"/>
      <c r="W222" s="4"/>
      <c r="X222" s="4"/>
      <c r="Y222" s="4">
        <v>119651.32</v>
      </c>
    </row>
    <row r="223" spans="1:25" x14ac:dyDescent="0.3">
      <c r="A223" s="32"/>
      <c r="B223" s="23"/>
      <c r="C223" t="s">
        <v>38</v>
      </c>
      <c r="D223" t="s">
        <v>38</v>
      </c>
      <c r="E223" s="4"/>
      <c r="F223" s="4"/>
      <c r="G223" s="4">
        <v>111400</v>
      </c>
      <c r="H223" s="4">
        <v>111400</v>
      </c>
      <c r="I223" s="4">
        <v>222800</v>
      </c>
      <c r="J223" s="4">
        <v>135260</v>
      </c>
      <c r="K223" s="4">
        <v>1030500</v>
      </c>
      <c r="L223" s="4"/>
      <c r="M223" s="4"/>
      <c r="N223" s="4"/>
      <c r="O223" s="4"/>
      <c r="P223" s="4"/>
      <c r="Q223" s="4"/>
      <c r="R223" s="4"/>
      <c r="S223" s="4"/>
      <c r="T223" s="4"/>
      <c r="U223" s="4"/>
      <c r="V223" s="4"/>
      <c r="W223" s="4"/>
      <c r="X223" s="4"/>
      <c r="Y223" s="4">
        <v>1611360</v>
      </c>
    </row>
    <row r="224" spans="1:25" x14ac:dyDescent="0.3">
      <c r="A224" s="32"/>
      <c r="B224" s="23"/>
      <c r="C224" t="s">
        <v>39</v>
      </c>
      <c r="D224" t="s">
        <v>83</v>
      </c>
      <c r="E224" s="4"/>
      <c r="F224" s="4"/>
      <c r="G224" s="4"/>
      <c r="H224" s="4"/>
      <c r="I224" s="4"/>
      <c r="J224" s="4"/>
      <c r="K224" s="4"/>
      <c r="L224" s="4"/>
      <c r="M224" s="4"/>
      <c r="N224" s="4"/>
      <c r="O224" s="4"/>
      <c r="P224" s="4"/>
      <c r="Q224" s="4"/>
      <c r="R224" s="4"/>
      <c r="S224" s="4"/>
      <c r="T224" s="4">
        <v>2953250.14</v>
      </c>
      <c r="U224" s="4"/>
      <c r="V224" s="4"/>
      <c r="W224" s="4"/>
      <c r="X224" s="4"/>
      <c r="Y224" s="4">
        <v>2953250.14</v>
      </c>
    </row>
    <row r="225" spans="1:25" x14ac:dyDescent="0.3">
      <c r="A225" s="32"/>
      <c r="B225" s="23"/>
      <c r="D225" t="s">
        <v>41</v>
      </c>
      <c r="E225" s="4"/>
      <c r="F225" s="4"/>
      <c r="G225" s="4"/>
      <c r="H225" s="4"/>
      <c r="I225" s="4"/>
      <c r="J225" s="4"/>
      <c r="K225" s="4"/>
      <c r="L225" s="4">
        <v>990332.29</v>
      </c>
      <c r="M225" s="4">
        <v>1790026.55</v>
      </c>
      <c r="N225" s="4">
        <v>1222066.06</v>
      </c>
      <c r="O225" s="4">
        <v>881340.8</v>
      </c>
      <c r="P225" s="4">
        <v>764192.97</v>
      </c>
      <c r="Q225" s="4">
        <v>313825.71000000002</v>
      </c>
      <c r="R225" s="4">
        <v>695004.04</v>
      </c>
      <c r="S225" s="4">
        <v>353109.36</v>
      </c>
      <c r="T225" s="4">
        <v>750410.4</v>
      </c>
      <c r="U225" s="4">
        <v>351956.34</v>
      </c>
      <c r="V225" s="4">
        <v>266004.74</v>
      </c>
      <c r="W225" s="4">
        <v>312045</v>
      </c>
      <c r="X225" s="4"/>
      <c r="Y225" s="4">
        <v>8690314.2600000016</v>
      </c>
    </row>
    <row r="226" spans="1:25" x14ac:dyDescent="0.3">
      <c r="A226" s="32"/>
      <c r="B226" s="23"/>
      <c r="D226" t="s">
        <v>42</v>
      </c>
      <c r="E226" s="4"/>
      <c r="F226" s="4"/>
      <c r="G226" s="4"/>
      <c r="H226" s="4"/>
      <c r="I226" s="4"/>
      <c r="J226" s="4"/>
      <c r="K226" s="4"/>
      <c r="L226" s="4"/>
      <c r="M226" s="4"/>
      <c r="N226" s="4"/>
      <c r="O226" s="4">
        <v>2195893.6</v>
      </c>
      <c r="P226" s="4">
        <v>2678350.41</v>
      </c>
      <c r="Q226" s="4">
        <v>2707734.68</v>
      </c>
      <c r="R226" s="4">
        <v>2448199.0099999998</v>
      </c>
      <c r="S226" s="4"/>
      <c r="T226" s="4">
        <v>1456447.6</v>
      </c>
      <c r="U226" s="4">
        <v>668679.32999999996</v>
      </c>
      <c r="V226" s="4">
        <v>2005454.37</v>
      </c>
      <c r="W226" s="4">
        <v>1222280</v>
      </c>
      <c r="X226" s="4"/>
      <c r="Y226" s="4">
        <v>15383039</v>
      </c>
    </row>
    <row r="227" spans="1:25" x14ac:dyDescent="0.3">
      <c r="A227" s="32"/>
      <c r="B227" s="23"/>
      <c r="D227" t="s">
        <v>43</v>
      </c>
      <c r="E227" s="4"/>
      <c r="F227" s="4"/>
      <c r="G227" s="4"/>
      <c r="H227" s="4"/>
      <c r="I227" s="4"/>
      <c r="J227" s="4"/>
      <c r="K227" s="4"/>
      <c r="L227" s="4"/>
      <c r="M227" s="4"/>
      <c r="N227" s="4"/>
      <c r="O227" s="4"/>
      <c r="P227" s="4"/>
      <c r="Q227" s="4"/>
      <c r="R227" s="4"/>
      <c r="S227" s="4">
        <v>-2.9103830456733704E-11</v>
      </c>
      <c r="T227" s="4">
        <v>0</v>
      </c>
      <c r="U227" s="4">
        <v>0</v>
      </c>
      <c r="V227" s="4"/>
      <c r="W227" s="4"/>
      <c r="X227" s="4"/>
      <c r="Y227" s="4">
        <v>-2.9103830456733704E-11</v>
      </c>
    </row>
    <row r="228" spans="1:25" x14ac:dyDescent="0.3">
      <c r="A228" s="32"/>
      <c r="B228" s="23"/>
      <c r="D228" t="s">
        <v>84</v>
      </c>
      <c r="E228" s="4"/>
      <c r="F228" s="4"/>
      <c r="G228" s="4">
        <v>86324</v>
      </c>
      <c r="H228" s="4">
        <v>143836.98000000001</v>
      </c>
      <c r="I228" s="4">
        <v>92127.3</v>
      </c>
      <c r="J228" s="4">
        <v>90419.17</v>
      </c>
      <c r="K228" s="4">
        <v>76380.47</v>
      </c>
      <c r="L228" s="4">
        <v>112414.38</v>
      </c>
      <c r="M228" s="4">
        <v>171410.86</v>
      </c>
      <c r="N228" s="4">
        <v>161531.72</v>
      </c>
      <c r="O228" s="4">
        <v>184630.5</v>
      </c>
      <c r="P228" s="4">
        <v>114226.35</v>
      </c>
      <c r="Q228" s="4">
        <v>89431.76</v>
      </c>
      <c r="R228" s="4">
        <v>91098.91</v>
      </c>
      <c r="S228" s="4">
        <v>118483.76</v>
      </c>
      <c r="T228" s="4">
        <v>135139.99</v>
      </c>
      <c r="U228" s="4">
        <v>166008.15</v>
      </c>
      <c r="V228" s="4">
        <v>62707.37</v>
      </c>
      <c r="W228" s="4">
        <v>203857.99999999997</v>
      </c>
      <c r="X228" s="4"/>
      <c r="Y228" s="4">
        <v>2100029.67</v>
      </c>
    </row>
    <row r="229" spans="1:25" x14ac:dyDescent="0.3">
      <c r="A229" s="32"/>
      <c r="B229" s="23"/>
      <c r="D229" t="s">
        <v>45</v>
      </c>
      <c r="E229" s="4"/>
      <c r="F229" s="4"/>
      <c r="G229" s="4"/>
      <c r="H229" s="4"/>
      <c r="I229" s="4"/>
      <c r="J229" s="4"/>
      <c r="K229" s="4"/>
      <c r="L229" s="4"/>
      <c r="M229" s="4"/>
      <c r="N229" s="4"/>
      <c r="O229" s="4"/>
      <c r="P229" s="4"/>
      <c r="Q229" s="4"/>
      <c r="R229" s="4"/>
      <c r="S229" s="4">
        <v>68615.930000000008</v>
      </c>
      <c r="T229" s="4">
        <v>99380.52</v>
      </c>
      <c r="U229" s="4">
        <v>197253.32</v>
      </c>
      <c r="V229" s="4">
        <v>233536.56</v>
      </c>
      <c r="W229" s="4">
        <v>429887</v>
      </c>
      <c r="X229" s="4"/>
      <c r="Y229" s="4">
        <v>1028673.3300000001</v>
      </c>
    </row>
    <row r="230" spans="1:25" x14ac:dyDescent="0.3">
      <c r="A230" s="32"/>
      <c r="B230" s="23"/>
      <c r="D230" t="s">
        <v>100</v>
      </c>
      <c r="E230" s="4"/>
      <c r="F230" s="4"/>
      <c r="G230" s="4"/>
      <c r="H230" s="4"/>
      <c r="I230" s="4"/>
      <c r="J230" s="4"/>
      <c r="K230" s="4"/>
      <c r="L230" s="4"/>
      <c r="M230" s="4"/>
      <c r="N230" s="4"/>
      <c r="O230" s="4"/>
      <c r="P230" s="4"/>
      <c r="Q230" s="4"/>
      <c r="R230" s="4"/>
      <c r="S230" s="4"/>
      <c r="T230" s="4"/>
      <c r="U230" s="4">
        <v>95892.22</v>
      </c>
      <c r="V230" s="4">
        <v>37364.11</v>
      </c>
      <c r="W230" s="4">
        <v>49103.199999999997</v>
      </c>
      <c r="X230" s="4"/>
      <c r="Y230" s="4">
        <v>182359.53000000003</v>
      </c>
    </row>
    <row r="231" spans="1:25" x14ac:dyDescent="0.3">
      <c r="A231" s="32"/>
      <c r="B231" s="23"/>
      <c r="D231" t="s">
        <v>46</v>
      </c>
      <c r="E231" s="4"/>
      <c r="F231" s="4"/>
      <c r="G231" s="4"/>
      <c r="H231" s="4"/>
      <c r="I231" s="4"/>
      <c r="J231" s="4"/>
      <c r="K231" s="4"/>
      <c r="L231" s="4"/>
      <c r="M231" s="4"/>
      <c r="N231" s="4"/>
      <c r="O231" s="4"/>
      <c r="P231" s="4"/>
      <c r="Q231" s="4"/>
      <c r="R231" s="4"/>
      <c r="S231" s="4"/>
      <c r="T231" s="4"/>
      <c r="U231" s="4">
        <v>51916.31</v>
      </c>
      <c r="V231" s="4">
        <v>53436.1</v>
      </c>
      <c r="W231" s="4">
        <v>133373</v>
      </c>
      <c r="X231" s="4"/>
      <c r="Y231" s="4">
        <v>238725.41</v>
      </c>
    </row>
    <row r="232" spans="1:25" x14ac:dyDescent="0.3">
      <c r="A232" s="32"/>
      <c r="B232" s="23"/>
      <c r="D232" t="s">
        <v>47</v>
      </c>
      <c r="E232" s="4"/>
      <c r="F232" s="4"/>
      <c r="G232" s="4"/>
      <c r="H232" s="4"/>
      <c r="I232" s="4"/>
      <c r="J232" s="4"/>
      <c r="K232" s="4"/>
      <c r="L232" s="4"/>
      <c r="M232" s="4"/>
      <c r="N232" s="4"/>
      <c r="O232" s="4"/>
      <c r="P232" s="4"/>
      <c r="Q232" s="4"/>
      <c r="R232" s="4"/>
      <c r="S232" s="4"/>
      <c r="T232" s="4"/>
      <c r="U232" s="4"/>
      <c r="V232" s="4"/>
      <c r="W232" s="4">
        <v>349785.4</v>
      </c>
      <c r="X232" s="4"/>
      <c r="Y232" s="4">
        <v>349785.4</v>
      </c>
    </row>
    <row r="233" spans="1:25" x14ac:dyDescent="0.3">
      <c r="A233" s="32"/>
      <c r="B233" s="23"/>
      <c r="C233" t="s">
        <v>48</v>
      </c>
      <c r="D233" t="s">
        <v>86</v>
      </c>
      <c r="E233" s="4"/>
      <c r="F233" s="4"/>
      <c r="G233" s="4"/>
      <c r="H233" s="4"/>
      <c r="I233" s="4"/>
      <c r="J233" s="4"/>
      <c r="K233" s="4"/>
      <c r="L233" s="4"/>
      <c r="M233" s="4"/>
      <c r="N233" s="4"/>
      <c r="O233" s="4"/>
      <c r="P233" s="4"/>
      <c r="Q233" s="4"/>
      <c r="R233" s="4"/>
      <c r="S233" s="4"/>
      <c r="T233" s="4">
        <v>2342943</v>
      </c>
      <c r="U233" s="4"/>
      <c r="V233" s="4"/>
      <c r="W233" s="4"/>
      <c r="X233" s="4"/>
      <c r="Y233" s="4">
        <v>2342943</v>
      </c>
    </row>
    <row r="234" spans="1:25" x14ac:dyDescent="0.3">
      <c r="A234" s="32"/>
      <c r="B234" s="23"/>
      <c r="D234" t="s">
        <v>50</v>
      </c>
      <c r="E234" s="4"/>
      <c r="F234" s="4"/>
      <c r="G234" s="4"/>
      <c r="H234" s="4"/>
      <c r="I234" s="4"/>
      <c r="J234" s="4"/>
      <c r="K234" s="4"/>
      <c r="L234" s="4"/>
      <c r="M234" s="4"/>
      <c r="N234" s="4"/>
      <c r="O234" s="4"/>
      <c r="P234" s="4"/>
      <c r="Q234" s="4"/>
      <c r="R234" s="4"/>
      <c r="S234" s="4"/>
      <c r="T234" s="4"/>
      <c r="U234" s="4"/>
      <c r="V234" s="4"/>
      <c r="W234" s="4">
        <v>1452456</v>
      </c>
      <c r="X234" s="4"/>
      <c r="Y234" s="4">
        <v>1452456</v>
      </c>
    </row>
    <row r="235" spans="1:25" x14ac:dyDescent="0.3">
      <c r="A235" s="32"/>
      <c r="B235" s="23"/>
      <c r="C235" t="s">
        <v>51</v>
      </c>
      <c r="D235" t="s">
        <v>51</v>
      </c>
      <c r="E235" s="4"/>
      <c r="F235" s="4"/>
      <c r="G235" s="4">
        <v>100000</v>
      </c>
      <c r="H235" s="4"/>
      <c r="I235" s="4"/>
      <c r="J235" s="4"/>
      <c r="K235" s="4"/>
      <c r="L235" s="4">
        <v>200000</v>
      </c>
      <c r="M235" s="4"/>
      <c r="N235" s="4"/>
      <c r="O235" s="4"/>
      <c r="P235" s="4"/>
      <c r="Q235" s="4"/>
      <c r="R235" s="4"/>
      <c r="S235" s="4">
        <v>81765</v>
      </c>
      <c r="T235" s="4"/>
      <c r="U235" s="4">
        <v>126556</v>
      </c>
      <c r="V235" s="4"/>
      <c r="W235" s="4"/>
      <c r="X235" s="4"/>
      <c r="Y235" s="4">
        <v>508321</v>
      </c>
    </row>
    <row r="236" spans="1:25" x14ac:dyDescent="0.3">
      <c r="A236" s="33" t="s">
        <v>116</v>
      </c>
      <c r="B236" s="33"/>
      <c r="C236" s="33"/>
      <c r="D236" s="33"/>
      <c r="E236" s="34"/>
      <c r="F236" s="34"/>
      <c r="G236" s="34">
        <v>325700.32</v>
      </c>
      <c r="H236" s="34">
        <v>303045.98</v>
      </c>
      <c r="I236" s="34">
        <v>358793.3</v>
      </c>
      <c r="J236" s="34">
        <v>225679.16999999998</v>
      </c>
      <c r="K236" s="34">
        <v>1106880.47</v>
      </c>
      <c r="L236" s="34">
        <v>3195746.67</v>
      </c>
      <c r="M236" s="34">
        <v>2552437.4099999997</v>
      </c>
      <c r="N236" s="34">
        <v>1383597.78</v>
      </c>
      <c r="O236" s="34">
        <v>3261864.9000000004</v>
      </c>
      <c r="P236" s="34">
        <v>3736269.73</v>
      </c>
      <c r="Q236" s="34">
        <v>3610492.15</v>
      </c>
      <c r="R236" s="34">
        <v>3234301.96</v>
      </c>
      <c r="S236" s="34">
        <v>621974.05000000005</v>
      </c>
      <c r="T236" s="34">
        <v>7737571.6500000004</v>
      </c>
      <c r="U236" s="34">
        <v>5729389.6699999999</v>
      </c>
      <c r="V236" s="34">
        <v>6068192.25</v>
      </c>
      <c r="W236" s="34">
        <v>5671970.6000000006</v>
      </c>
      <c r="X236" s="34"/>
      <c r="Y236" s="34">
        <v>49123908.059999995</v>
      </c>
    </row>
    <row r="237" spans="1:25" x14ac:dyDescent="0.3">
      <c r="A237" s="32" t="s">
        <v>117</v>
      </c>
      <c r="B237" s="23" t="s">
        <v>60</v>
      </c>
      <c r="C237" t="s">
        <v>36</v>
      </c>
      <c r="D237" t="s">
        <v>36</v>
      </c>
      <c r="E237" s="4"/>
      <c r="F237" s="4"/>
      <c r="G237" s="4"/>
      <c r="H237" s="4"/>
      <c r="I237" s="4"/>
      <c r="J237" s="4"/>
      <c r="K237" s="4"/>
      <c r="L237" s="4">
        <v>707000</v>
      </c>
      <c r="M237" s="4"/>
      <c r="N237" s="4"/>
      <c r="O237" s="4"/>
      <c r="P237" s="4"/>
      <c r="Q237" s="4">
        <v>2200000</v>
      </c>
      <c r="R237" s="4">
        <v>2071010</v>
      </c>
      <c r="S237" s="4"/>
      <c r="T237" s="4"/>
      <c r="U237" s="4">
        <v>749199</v>
      </c>
      <c r="V237" s="4"/>
      <c r="W237" s="4"/>
      <c r="X237" s="4"/>
      <c r="Y237" s="4">
        <v>5727209</v>
      </c>
    </row>
    <row r="238" spans="1:25" x14ac:dyDescent="0.3">
      <c r="A238" s="32"/>
      <c r="B238" s="23"/>
      <c r="C238" t="s">
        <v>37</v>
      </c>
      <c r="D238" t="s">
        <v>37</v>
      </c>
      <c r="E238" s="4"/>
      <c r="F238" s="4"/>
      <c r="G238" s="4"/>
      <c r="H238" s="4">
        <v>128295</v>
      </c>
      <c r="I238" s="4">
        <v>160452.57999999999</v>
      </c>
      <c r="J238" s="4">
        <v>155064.73000000001</v>
      </c>
      <c r="K238" s="4"/>
      <c r="L238" s="4"/>
      <c r="M238" s="4"/>
      <c r="N238" s="4"/>
      <c r="O238" s="4"/>
      <c r="P238" s="4"/>
      <c r="Q238" s="4"/>
      <c r="R238" s="4"/>
      <c r="S238" s="4"/>
      <c r="T238" s="4"/>
      <c r="U238" s="4"/>
      <c r="V238" s="4"/>
      <c r="W238" s="4"/>
      <c r="X238" s="4"/>
      <c r="Y238" s="4">
        <v>443812.30999999994</v>
      </c>
    </row>
    <row r="239" spans="1:25" x14ac:dyDescent="0.3">
      <c r="A239" s="32"/>
      <c r="B239" s="23"/>
      <c r="C239" t="s">
        <v>38</v>
      </c>
      <c r="D239" t="s">
        <v>38</v>
      </c>
      <c r="E239" s="4"/>
      <c r="F239" s="4"/>
      <c r="G239" s="4">
        <v>144500</v>
      </c>
      <c r="H239" s="4">
        <v>144500</v>
      </c>
      <c r="I239" s="4">
        <v>289000</v>
      </c>
      <c r="J239" s="4">
        <v>775000</v>
      </c>
      <c r="K239" s="4">
        <v>1284000</v>
      </c>
      <c r="L239" s="4"/>
      <c r="M239" s="4"/>
      <c r="N239" s="4"/>
      <c r="O239" s="4"/>
      <c r="P239" s="4"/>
      <c r="Q239" s="4"/>
      <c r="R239" s="4"/>
      <c r="S239" s="4"/>
      <c r="T239" s="4"/>
      <c r="U239" s="4"/>
      <c r="V239" s="4"/>
      <c r="W239" s="4"/>
      <c r="X239" s="4"/>
      <c r="Y239" s="4">
        <v>2637000</v>
      </c>
    </row>
    <row r="240" spans="1:25" x14ac:dyDescent="0.3">
      <c r="A240" s="32"/>
      <c r="B240" s="23"/>
      <c r="C240" t="s">
        <v>39</v>
      </c>
      <c r="D240" t="s">
        <v>40</v>
      </c>
      <c r="E240" s="4"/>
      <c r="F240" s="4"/>
      <c r="G240" s="4"/>
      <c r="H240" s="4"/>
      <c r="I240" s="4"/>
      <c r="J240" s="4"/>
      <c r="K240" s="4"/>
      <c r="L240" s="4"/>
      <c r="M240" s="4"/>
      <c r="N240" s="4"/>
      <c r="O240" s="4"/>
      <c r="P240" s="4"/>
      <c r="Q240" s="4"/>
      <c r="R240" s="4">
        <v>687066.01</v>
      </c>
      <c r="S240" s="4">
        <v>353276.49</v>
      </c>
      <c r="T240" s="4">
        <v>1070886.31</v>
      </c>
      <c r="U240" s="4"/>
      <c r="V240" s="4"/>
      <c r="W240" s="4"/>
      <c r="X240" s="4"/>
      <c r="Y240" s="4">
        <v>2111228.81</v>
      </c>
    </row>
    <row r="241" spans="1:25" x14ac:dyDescent="0.3">
      <c r="A241" s="32"/>
      <c r="B241" s="23"/>
      <c r="D241" t="s">
        <v>83</v>
      </c>
      <c r="E241" s="4"/>
      <c r="F241" s="4"/>
      <c r="G241" s="4"/>
      <c r="H241" s="4"/>
      <c r="I241" s="4"/>
      <c r="J241" s="4"/>
      <c r="K241" s="4"/>
      <c r="L241" s="4"/>
      <c r="M241" s="4"/>
      <c r="N241" s="4"/>
      <c r="O241" s="4">
        <v>2942757.74</v>
      </c>
      <c r="P241" s="4">
        <v>2548269.23</v>
      </c>
      <c r="Q241" s="4"/>
      <c r="R241" s="4"/>
      <c r="S241" s="4"/>
      <c r="T241" s="4"/>
      <c r="U241" s="4"/>
      <c r="V241" s="4"/>
      <c r="W241" s="4"/>
      <c r="X241" s="4"/>
      <c r="Y241" s="4">
        <v>5491026.9700000007</v>
      </c>
    </row>
    <row r="242" spans="1:25" x14ac:dyDescent="0.3">
      <c r="A242" s="32"/>
      <c r="B242" s="23"/>
      <c r="D242" t="s">
        <v>41</v>
      </c>
      <c r="E242" s="4"/>
      <c r="F242" s="4"/>
      <c r="G242" s="4"/>
      <c r="H242" s="4"/>
      <c r="I242" s="4"/>
      <c r="J242" s="4"/>
      <c r="K242" s="4"/>
      <c r="L242" s="4">
        <v>2389764.8199999998</v>
      </c>
      <c r="M242" s="4">
        <v>4649938.09</v>
      </c>
      <c r="N242" s="4">
        <v>3385606.98</v>
      </c>
      <c r="O242" s="4">
        <v>2484950.5</v>
      </c>
      <c r="P242" s="4">
        <v>3106165.77</v>
      </c>
      <c r="Q242" s="4">
        <v>1752722.62</v>
      </c>
      <c r="R242" s="4">
        <v>3691057.61</v>
      </c>
      <c r="S242" s="4">
        <v>3173253.71</v>
      </c>
      <c r="T242" s="4">
        <v>2956956.7</v>
      </c>
      <c r="U242" s="4">
        <v>491734.89</v>
      </c>
      <c r="V242" s="4">
        <v>1140174.6100000001</v>
      </c>
      <c r="W242" s="4"/>
      <c r="X242" s="4"/>
      <c r="Y242" s="4">
        <v>29222326.300000001</v>
      </c>
    </row>
    <row r="243" spans="1:25" x14ac:dyDescent="0.3">
      <c r="A243" s="32"/>
      <c r="B243" s="23"/>
      <c r="D243" t="s">
        <v>84</v>
      </c>
      <c r="E243" s="4"/>
      <c r="F243" s="4"/>
      <c r="G243" s="4"/>
      <c r="H243" s="4">
        <v>218202</v>
      </c>
      <c r="I243" s="4">
        <v>117398.61</v>
      </c>
      <c r="J243" s="4">
        <v>227252.36000000002</v>
      </c>
      <c r="K243" s="4">
        <v>228431.99</v>
      </c>
      <c r="L243" s="4">
        <v>258863.15</v>
      </c>
      <c r="M243" s="4">
        <v>288878.3</v>
      </c>
      <c r="N243" s="4">
        <v>258495.8</v>
      </c>
      <c r="O243" s="4">
        <v>495557.84</v>
      </c>
      <c r="P243" s="4">
        <v>319669.62</v>
      </c>
      <c r="Q243" s="4">
        <v>258565.14</v>
      </c>
      <c r="R243" s="4">
        <v>633808.14</v>
      </c>
      <c r="S243" s="4">
        <v>570908.56000000006</v>
      </c>
      <c r="T243" s="4">
        <v>648977.79</v>
      </c>
      <c r="U243" s="4">
        <v>717749.47</v>
      </c>
      <c r="V243" s="4">
        <v>463350.19999999995</v>
      </c>
      <c r="W243" s="4">
        <v>124128.99999999999</v>
      </c>
      <c r="X243" s="4"/>
      <c r="Y243" s="4">
        <v>5830237.9700000007</v>
      </c>
    </row>
    <row r="244" spans="1:25" x14ac:dyDescent="0.3">
      <c r="A244" s="32"/>
      <c r="B244" s="23"/>
      <c r="D244" t="s">
        <v>45</v>
      </c>
      <c r="E244" s="4"/>
      <c r="F244" s="4"/>
      <c r="G244" s="4"/>
      <c r="H244" s="4"/>
      <c r="I244" s="4"/>
      <c r="J244" s="4"/>
      <c r="K244" s="4"/>
      <c r="L244" s="4"/>
      <c r="M244" s="4"/>
      <c r="N244" s="4"/>
      <c r="O244" s="4"/>
      <c r="P244" s="4"/>
      <c r="Q244" s="4"/>
      <c r="R244" s="4"/>
      <c r="S244" s="4">
        <v>483997.72</v>
      </c>
      <c r="T244" s="4">
        <v>1377491.3</v>
      </c>
      <c r="U244" s="4">
        <v>868323.21</v>
      </c>
      <c r="V244" s="4">
        <v>1035592.79</v>
      </c>
      <c r="W244" s="4">
        <v>882565</v>
      </c>
      <c r="X244" s="4"/>
      <c r="Y244" s="4">
        <v>4647970.0199999996</v>
      </c>
    </row>
    <row r="245" spans="1:25" x14ac:dyDescent="0.3">
      <c r="A245" s="32"/>
      <c r="B245" s="23"/>
      <c r="D245" t="s">
        <v>99</v>
      </c>
      <c r="E245" s="4"/>
      <c r="F245" s="4"/>
      <c r="G245" s="4"/>
      <c r="H245" s="4"/>
      <c r="I245" s="4"/>
      <c r="J245" s="4"/>
      <c r="K245" s="4"/>
      <c r="L245" s="4"/>
      <c r="M245" s="4"/>
      <c r="N245" s="4"/>
      <c r="O245" s="4"/>
      <c r="P245" s="4"/>
      <c r="Q245" s="4"/>
      <c r="R245" s="4"/>
      <c r="S245" s="4"/>
      <c r="T245" s="4"/>
      <c r="U245" s="4">
        <v>2803575.79</v>
      </c>
      <c r="V245" s="4"/>
      <c r="W245" s="4"/>
      <c r="X245" s="4"/>
      <c r="Y245" s="4">
        <v>2803575.79</v>
      </c>
    </row>
    <row r="246" spans="1:25" x14ac:dyDescent="0.3">
      <c r="A246" s="32"/>
      <c r="B246" s="23"/>
      <c r="D246" t="s">
        <v>100</v>
      </c>
      <c r="E246" s="4"/>
      <c r="F246" s="4"/>
      <c r="G246" s="4"/>
      <c r="H246" s="4"/>
      <c r="I246" s="4"/>
      <c r="J246" s="4"/>
      <c r="K246" s="4"/>
      <c r="L246" s="4"/>
      <c r="M246" s="4"/>
      <c r="N246" s="4"/>
      <c r="O246" s="4"/>
      <c r="P246" s="4"/>
      <c r="Q246" s="4"/>
      <c r="R246" s="4"/>
      <c r="S246" s="4"/>
      <c r="T246" s="4"/>
      <c r="U246" s="4">
        <v>475839.44</v>
      </c>
      <c r="V246" s="4">
        <v>385568.3</v>
      </c>
      <c r="W246" s="4"/>
      <c r="X246" s="4"/>
      <c r="Y246" s="4">
        <v>861407.74</v>
      </c>
    </row>
    <row r="247" spans="1:25" x14ac:dyDescent="0.3">
      <c r="A247" s="32"/>
      <c r="B247" s="23"/>
      <c r="D247" t="s">
        <v>46</v>
      </c>
      <c r="E247" s="4"/>
      <c r="F247" s="4"/>
      <c r="G247" s="4"/>
      <c r="H247" s="4"/>
      <c r="I247" s="4"/>
      <c r="J247" s="4"/>
      <c r="K247" s="4"/>
      <c r="L247" s="4"/>
      <c r="M247" s="4"/>
      <c r="N247" s="4"/>
      <c r="O247" s="4"/>
      <c r="P247" s="4"/>
      <c r="Q247" s="4"/>
      <c r="R247" s="4"/>
      <c r="S247" s="4"/>
      <c r="T247" s="4"/>
      <c r="U247" s="4">
        <v>112754.65</v>
      </c>
      <c r="V247" s="4">
        <v>184732.03</v>
      </c>
      <c r="W247" s="4">
        <v>23676</v>
      </c>
      <c r="X247" s="4"/>
      <c r="Y247" s="4">
        <v>321162.68</v>
      </c>
    </row>
    <row r="248" spans="1:25" x14ac:dyDescent="0.3">
      <c r="A248" s="32"/>
      <c r="B248" s="23"/>
      <c r="C248" t="s">
        <v>48</v>
      </c>
      <c r="D248" t="s">
        <v>49</v>
      </c>
      <c r="E248" s="4"/>
      <c r="F248" s="4"/>
      <c r="G248" s="4"/>
      <c r="H248" s="4"/>
      <c r="I248" s="4"/>
      <c r="J248" s="4"/>
      <c r="K248" s="4"/>
      <c r="L248" s="4"/>
      <c r="M248" s="4"/>
      <c r="N248" s="4"/>
      <c r="O248" s="4"/>
      <c r="P248" s="4"/>
      <c r="Q248" s="4"/>
      <c r="R248" s="4">
        <v>770229</v>
      </c>
      <c r="S248" s="4">
        <v>377302</v>
      </c>
      <c r="T248" s="4">
        <v>1775500</v>
      </c>
      <c r="U248" s="4"/>
      <c r="V248" s="4"/>
      <c r="W248" s="4"/>
      <c r="X248" s="4"/>
      <c r="Y248" s="4">
        <v>2923031</v>
      </c>
    </row>
    <row r="249" spans="1:25" x14ac:dyDescent="0.3">
      <c r="A249" s="32"/>
      <c r="B249" s="23"/>
      <c r="D249" t="s">
        <v>86</v>
      </c>
      <c r="E249" s="4"/>
      <c r="F249" s="4"/>
      <c r="G249" s="4"/>
      <c r="H249" s="4"/>
      <c r="I249" s="4"/>
      <c r="J249" s="4"/>
      <c r="K249" s="4"/>
      <c r="L249" s="4"/>
      <c r="M249" s="4"/>
      <c r="N249" s="4"/>
      <c r="O249" s="4">
        <v>1270548</v>
      </c>
      <c r="P249" s="4">
        <v>2441727</v>
      </c>
      <c r="Q249" s="4"/>
      <c r="R249" s="4"/>
      <c r="S249" s="4"/>
      <c r="T249" s="4"/>
      <c r="U249" s="4"/>
      <c r="V249" s="4"/>
      <c r="W249" s="4"/>
      <c r="X249" s="4"/>
      <c r="Y249" s="4">
        <v>3712275</v>
      </c>
    </row>
    <row r="250" spans="1:25" x14ac:dyDescent="0.3">
      <c r="A250" s="32"/>
      <c r="B250" s="23"/>
      <c r="D250" t="s">
        <v>102</v>
      </c>
      <c r="E250" s="4"/>
      <c r="F250" s="4"/>
      <c r="G250" s="4"/>
      <c r="H250" s="4"/>
      <c r="I250" s="4"/>
      <c r="J250" s="4"/>
      <c r="K250" s="4"/>
      <c r="L250" s="4"/>
      <c r="M250" s="4"/>
      <c r="N250" s="4"/>
      <c r="O250" s="4"/>
      <c r="P250" s="4"/>
      <c r="Q250" s="4"/>
      <c r="R250" s="4"/>
      <c r="S250" s="4"/>
      <c r="T250" s="4"/>
      <c r="U250" s="4">
        <v>2278797.2000000002</v>
      </c>
      <c r="V250" s="4"/>
      <c r="W250" s="4"/>
      <c r="X250" s="4"/>
      <c r="Y250" s="4">
        <v>2278797.2000000002</v>
      </c>
    </row>
    <row r="251" spans="1:25" x14ac:dyDescent="0.3">
      <c r="A251" s="32"/>
      <c r="B251" s="23"/>
      <c r="C251" t="s">
        <v>51</v>
      </c>
      <c r="D251" t="s">
        <v>51</v>
      </c>
      <c r="E251" s="4"/>
      <c r="F251" s="4"/>
      <c r="G251" s="4">
        <v>100000</v>
      </c>
      <c r="H251" s="4"/>
      <c r="I251" s="4"/>
      <c r="J251" s="4"/>
      <c r="K251" s="4"/>
      <c r="L251" s="4">
        <v>125000</v>
      </c>
      <c r="M251" s="4"/>
      <c r="N251" s="4"/>
      <c r="O251" s="4"/>
      <c r="P251" s="4"/>
      <c r="Q251" s="4"/>
      <c r="R251" s="4"/>
      <c r="S251" s="4">
        <v>489000</v>
      </c>
      <c r="T251" s="4"/>
      <c r="U251" s="4">
        <v>487963</v>
      </c>
      <c r="V251" s="4"/>
      <c r="W251" s="4"/>
      <c r="X251" s="4"/>
      <c r="Y251" s="4">
        <v>1201963</v>
      </c>
    </row>
    <row r="252" spans="1:25" x14ac:dyDescent="0.3">
      <c r="A252" s="33" t="s">
        <v>118</v>
      </c>
      <c r="B252" s="33"/>
      <c r="C252" s="33"/>
      <c r="D252" s="33"/>
      <c r="E252" s="34"/>
      <c r="F252" s="34"/>
      <c r="G252" s="34">
        <v>244500</v>
      </c>
      <c r="H252" s="34">
        <v>490997</v>
      </c>
      <c r="I252" s="34">
        <v>566851.18999999994</v>
      </c>
      <c r="J252" s="34">
        <v>1157317.0900000001</v>
      </c>
      <c r="K252" s="34">
        <v>1512431.99</v>
      </c>
      <c r="L252" s="34">
        <v>3480627.9699999997</v>
      </c>
      <c r="M252" s="34">
        <v>4938816.3899999997</v>
      </c>
      <c r="N252" s="34">
        <v>3644102.78</v>
      </c>
      <c r="O252" s="34">
        <v>7193814.0800000001</v>
      </c>
      <c r="P252" s="34">
        <v>8415831.620000001</v>
      </c>
      <c r="Q252" s="34">
        <v>4211287.76</v>
      </c>
      <c r="R252" s="34">
        <v>7853170.7599999988</v>
      </c>
      <c r="S252" s="34">
        <v>5447738.4800000004</v>
      </c>
      <c r="T252" s="34">
        <v>7829812.1000000006</v>
      </c>
      <c r="U252" s="34">
        <v>8985936.6500000022</v>
      </c>
      <c r="V252" s="34">
        <v>3209417.9299999997</v>
      </c>
      <c r="W252" s="34">
        <v>1030370</v>
      </c>
      <c r="X252" s="34"/>
      <c r="Y252" s="34">
        <v>70213023.789999992</v>
      </c>
    </row>
    <row r="253" spans="1:25" x14ac:dyDescent="0.3">
      <c r="A253" s="32" t="s">
        <v>119</v>
      </c>
      <c r="B253" s="23" t="s">
        <v>108</v>
      </c>
      <c r="C253" t="s">
        <v>37</v>
      </c>
      <c r="D253" t="s">
        <v>37</v>
      </c>
      <c r="E253" s="4"/>
      <c r="F253" s="4">
        <v>3185146</v>
      </c>
      <c r="G253" s="4">
        <v>3186000</v>
      </c>
      <c r="H253" s="4">
        <v>3185145</v>
      </c>
      <c r="I253" s="4">
        <v>3185145</v>
      </c>
      <c r="J253" s="4">
        <v>3185145</v>
      </c>
      <c r="K253" s="4"/>
      <c r="L253" s="4"/>
      <c r="M253" s="4"/>
      <c r="N253" s="4"/>
      <c r="O253" s="4"/>
      <c r="P253" s="4"/>
      <c r="Q253" s="4"/>
      <c r="R253" s="4"/>
      <c r="S253" s="4"/>
      <c r="T253" s="4"/>
      <c r="U253" s="4"/>
      <c r="V253" s="4"/>
      <c r="W253" s="4"/>
      <c r="X253" s="4"/>
      <c r="Y253" s="4">
        <v>15926581</v>
      </c>
    </row>
    <row r="254" spans="1:25" x14ac:dyDescent="0.3">
      <c r="A254" s="32"/>
      <c r="B254" s="23"/>
      <c r="C254" t="s">
        <v>39</v>
      </c>
      <c r="D254" t="s">
        <v>56</v>
      </c>
      <c r="E254" s="4"/>
      <c r="F254" s="4">
        <v>4390638</v>
      </c>
      <c r="G254" s="4">
        <v>4390000</v>
      </c>
      <c r="H254" s="4">
        <v>4390638</v>
      </c>
      <c r="I254" s="4">
        <v>4390638</v>
      </c>
      <c r="J254" s="4">
        <v>4390638</v>
      </c>
      <c r="K254" s="4"/>
      <c r="L254" s="4"/>
      <c r="M254" s="4"/>
      <c r="N254" s="4"/>
      <c r="O254" s="4"/>
      <c r="P254" s="4"/>
      <c r="Q254" s="4"/>
      <c r="R254" s="4"/>
      <c r="S254" s="4"/>
      <c r="T254" s="4"/>
      <c r="U254" s="4"/>
      <c r="V254" s="4"/>
      <c r="W254" s="4"/>
      <c r="X254" s="4"/>
      <c r="Y254" s="4">
        <v>21952552</v>
      </c>
    </row>
    <row r="255" spans="1:25" x14ac:dyDescent="0.3">
      <c r="A255" s="32"/>
      <c r="B255" s="23"/>
      <c r="C255" t="s">
        <v>51</v>
      </c>
      <c r="D255" t="s">
        <v>51</v>
      </c>
      <c r="E255" s="4"/>
      <c r="F255" s="4">
        <v>160000</v>
      </c>
      <c r="G255" s="4">
        <v>160000</v>
      </c>
      <c r="H255" s="4">
        <v>160000</v>
      </c>
      <c r="I255" s="4">
        <v>160000</v>
      </c>
      <c r="J255" s="4">
        <v>160000</v>
      </c>
      <c r="K255" s="4"/>
      <c r="L255" s="4"/>
      <c r="M255" s="4"/>
      <c r="N255" s="4"/>
      <c r="O255" s="4"/>
      <c r="P255" s="4"/>
      <c r="Q255" s="4"/>
      <c r="R255" s="4"/>
      <c r="S255" s="4"/>
      <c r="T255" s="4"/>
      <c r="U255" s="4"/>
      <c r="V255" s="4"/>
      <c r="W255" s="4"/>
      <c r="X255" s="4"/>
      <c r="Y255" s="4">
        <v>800000</v>
      </c>
    </row>
    <row r="256" spans="1:25" x14ac:dyDescent="0.3">
      <c r="A256" s="33" t="s">
        <v>120</v>
      </c>
      <c r="B256" s="33"/>
      <c r="C256" s="33"/>
      <c r="D256" s="33"/>
      <c r="E256" s="34"/>
      <c r="F256" s="34">
        <v>7735784</v>
      </c>
      <c r="G256" s="34">
        <v>7736000</v>
      </c>
      <c r="H256" s="34">
        <v>7735783</v>
      </c>
      <c r="I256" s="34">
        <v>7735783</v>
      </c>
      <c r="J256" s="34">
        <v>7735783</v>
      </c>
      <c r="K256" s="34"/>
      <c r="L256" s="34"/>
      <c r="M256" s="34"/>
      <c r="N256" s="34"/>
      <c r="O256" s="34"/>
      <c r="P256" s="34"/>
      <c r="Q256" s="34"/>
      <c r="R256" s="34"/>
      <c r="S256" s="34"/>
      <c r="T256" s="34"/>
      <c r="U256" s="34"/>
      <c r="V256" s="34"/>
      <c r="W256" s="34"/>
      <c r="X256" s="34"/>
      <c r="Y256" s="34">
        <v>38679133</v>
      </c>
    </row>
    <row r="257" spans="1:25" x14ac:dyDescent="0.3">
      <c r="A257" s="32" t="s">
        <v>121</v>
      </c>
      <c r="B257" s="23" t="s">
        <v>122</v>
      </c>
      <c r="C257" t="s">
        <v>36</v>
      </c>
      <c r="D257" t="s">
        <v>36</v>
      </c>
      <c r="E257" s="4"/>
      <c r="F257" s="4"/>
      <c r="G257" s="4"/>
      <c r="H257" s="4"/>
      <c r="I257" s="4"/>
      <c r="J257" s="4"/>
      <c r="K257" s="4"/>
      <c r="L257" s="4"/>
      <c r="M257" s="4"/>
      <c r="N257" s="4"/>
      <c r="O257" s="4"/>
      <c r="P257" s="4">
        <v>413986.4</v>
      </c>
      <c r="Q257" s="4">
        <v>601771</v>
      </c>
      <c r="R257" s="4">
        <v>92920</v>
      </c>
      <c r="S257" s="4"/>
      <c r="T257" s="4">
        <v>507969</v>
      </c>
      <c r="U257" s="4"/>
      <c r="V257" s="4">
        <v>1067947</v>
      </c>
      <c r="W257" s="4">
        <v>7400</v>
      </c>
      <c r="X257" s="4"/>
      <c r="Y257" s="4">
        <v>2691993.4</v>
      </c>
    </row>
    <row r="258" spans="1:25" x14ac:dyDescent="0.3">
      <c r="A258" s="32"/>
      <c r="B258" s="23"/>
      <c r="C258" t="s">
        <v>37</v>
      </c>
      <c r="D258" t="s">
        <v>37</v>
      </c>
      <c r="E258" s="4"/>
      <c r="F258" s="4"/>
      <c r="G258" s="4">
        <v>21457</v>
      </c>
      <c r="H258" s="4">
        <v>9931.11</v>
      </c>
      <c r="I258" s="4">
        <v>10933.89</v>
      </c>
      <c r="J258" s="4"/>
      <c r="K258" s="4"/>
      <c r="L258" s="4"/>
      <c r="M258" s="4"/>
      <c r="N258" s="4"/>
      <c r="O258" s="4"/>
      <c r="P258" s="4"/>
      <c r="Q258" s="4"/>
      <c r="R258" s="4"/>
      <c r="S258" s="4"/>
      <c r="T258" s="4"/>
      <c r="U258" s="4"/>
      <c r="V258" s="4"/>
      <c r="W258" s="4"/>
      <c r="X258" s="4"/>
      <c r="Y258" s="4">
        <v>42322</v>
      </c>
    </row>
    <row r="259" spans="1:25" x14ac:dyDescent="0.3">
      <c r="A259" s="32"/>
      <c r="B259" s="23"/>
      <c r="C259" t="s">
        <v>38</v>
      </c>
      <c r="D259" t="s">
        <v>38</v>
      </c>
      <c r="E259" s="4"/>
      <c r="F259" s="4">
        <v>13000</v>
      </c>
      <c r="G259" s="4">
        <v>17000</v>
      </c>
      <c r="H259" s="4">
        <v>30000</v>
      </c>
      <c r="I259" s="4"/>
      <c r="J259" s="4"/>
      <c r="K259" s="4"/>
      <c r="L259" s="4"/>
      <c r="M259" s="4"/>
      <c r="N259" s="4"/>
      <c r="O259" s="4"/>
      <c r="P259" s="4"/>
      <c r="Q259" s="4"/>
      <c r="R259" s="4"/>
      <c r="S259" s="4"/>
      <c r="T259" s="4"/>
      <c r="U259" s="4"/>
      <c r="V259" s="4"/>
      <c r="W259" s="4"/>
      <c r="X259" s="4"/>
      <c r="Y259" s="4">
        <v>60000</v>
      </c>
    </row>
    <row r="260" spans="1:25" x14ac:dyDescent="0.3">
      <c r="A260" s="32"/>
      <c r="B260" s="23"/>
      <c r="C260" t="s">
        <v>39</v>
      </c>
      <c r="D260" t="s">
        <v>56</v>
      </c>
      <c r="E260" s="4"/>
      <c r="F260" s="4"/>
      <c r="G260" s="4">
        <v>31366</v>
      </c>
      <c r="H260" s="4">
        <v>15136.74</v>
      </c>
      <c r="I260" s="4"/>
      <c r="J260" s="4"/>
      <c r="K260" s="4"/>
      <c r="L260" s="4"/>
      <c r="M260" s="4"/>
      <c r="N260" s="4"/>
      <c r="O260" s="4"/>
      <c r="P260" s="4"/>
      <c r="Q260" s="4"/>
      <c r="R260" s="4"/>
      <c r="S260" s="4"/>
      <c r="T260" s="4"/>
      <c r="U260" s="4"/>
      <c r="V260" s="4"/>
      <c r="W260" s="4"/>
      <c r="X260" s="4"/>
      <c r="Y260" s="4">
        <v>46502.74</v>
      </c>
    </row>
    <row r="261" spans="1:25" x14ac:dyDescent="0.3">
      <c r="A261" s="32"/>
      <c r="B261" s="23"/>
      <c r="D261" t="s">
        <v>41</v>
      </c>
      <c r="E261" s="4"/>
      <c r="F261" s="4"/>
      <c r="G261" s="4"/>
      <c r="H261" s="4"/>
      <c r="I261" s="4"/>
      <c r="J261" s="4"/>
      <c r="K261" s="4"/>
      <c r="L261" s="4"/>
      <c r="M261" s="4">
        <v>94119.51</v>
      </c>
      <c r="N261" s="4">
        <v>181255.41</v>
      </c>
      <c r="O261" s="4">
        <v>174364.39</v>
      </c>
      <c r="P261" s="4">
        <v>116932.18</v>
      </c>
      <c r="Q261" s="4">
        <v>125019.32</v>
      </c>
      <c r="R261" s="4">
        <v>105258.54000000001</v>
      </c>
      <c r="S261" s="4">
        <v>105326.41</v>
      </c>
      <c r="T261" s="4">
        <v>53477.82</v>
      </c>
      <c r="U261" s="4">
        <v>29654.25</v>
      </c>
      <c r="V261" s="4">
        <v>42556.67</v>
      </c>
      <c r="W261" s="4">
        <v>30500</v>
      </c>
      <c r="X261" s="4"/>
      <c r="Y261" s="4">
        <v>1058464.5</v>
      </c>
    </row>
    <row r="262" spans="1:25" x14ac:dyDescent="0.3">
      <c r="A262" s="32"/>
      <c r="B262" s="23"/>
      <c r="D262" t="s">
        <v>44</v>
      </c>
      <c r="E262" s="4"/>
      <c r="F262" s="4"/>
      <c r="G262" s="4"/>
      <c r="H262" s="4"/>
      <c r="I262" s="4">
        <v>118779.6</v>
      </c>
      <c r="J262" s="4">
        <v>105396.71</v>
      </c>
      <c r="K262" s="4">
        <v>9814.36</v>
      </c>
      <c r="L262" s="4">
        <v>30068.7</v>
      </c>
      <c r="M262" s="4"/>
      <c r="N262" s="4"/>
      <c r="O262" s="4"/>
      <c r="P262" s="4"/>
      <c r="Q262" s="4"/>
      <c r="R262" s="4"/>
      <c r="S262" s="4"/>
      <c r="T262" s="4"/>
      <c r="U262" s="4"/>
      <c r="V262" s="4"/>
      <c r="W262" s="4"/>
      <c r="X262" s="4"/>
      <c r="Y262" s="4">
        <v>264059.37</v>
      </c>
    </row>
    <row r="263" spans="1:25" x14ac:dyDescent="0.3">
      <c r="A263" s="32"/>
      <c r="B263" s="23"/>
      <c r="D263" t="s">
        <v>45</v>
      </c>
      <c r="E263" s="4"/>
      <c r="F263" s="4"/>
      <c r="G263" s="4"/>
      <c r="H263" s="4"/>
      <c r="I263" s="4"/>
      <c r="J263" s="4"/>
      <c r="K263" s="4"/>
      <c r="L263" s="4"/>
      <c r="M263" s="4"/>
      <c r="N263" s="4"/>
      <c r="O263" s="4"/>
      <c r="P263" s="4"/>
      <c r="Q263" s="4"/>
      <c r="R263" s="4"/>
      <c r="S263" s="4">
        <v>59878.020000000004</v>
      </c>
      <c r="T263" s="4">
        <v>19740.52</v>
      </c>
      <c r="U263" s="4"/>
      <c r="V263" s="4">
        <v>44061.71</v>
      </c>
      <c r="W263" s="4">
        <v>88600</v>
      </c>
      <c r="X263" s="4"/>
      <c r="Y263" s="4">
        <v>212280.25</v>
      </c>
    </row>
    <row r="264" spans="1:25" x14ac:dyDescent="0.3">
      <c r="A264" s="32"/>
      <c r="B264" s="23"/>
      <c r="D264" t="s">
        <v>46</v>
      </c>
      <c r="E264" s="4"/>
      <c r="F264" s="4"/>
      <c r="G264" s="4"/>
      <c r="H264" s="4"/>
      <c r="I264" s="4"/>
      <c r="J264" s="4"/>
      <c r="K264" s="4"/>
      <c r="L264" s="4"/>
      <c r="M264" s="4"/>
      <c r="N264" s="4"/>
      <c r="O264" s="4"/>
      <c r="P264" s="4"/>
      <c r="Q264" s="4"/>
      <c r="R264" s="4"/>
      <c r="S264" s="4"/>
      <c r="T264" s="4"/>
      <c r="U264" s="4">
        <v>5059.87</v>
      </c>
      <c r="V264" s="4">
        <v>7314.83</v>
      </c>
      <c r="W264" s="4">
        <v>7261</v>
      </c>
      <c r="X264" s="4"/>
      <c r="Y264" s="4">
        <v>19635.7</v>
      </c>
    </row>
    <row r="265" spans="1:25" x14ac:dyDescent="0.3">
      <c r="A265" s="32"/>
      <c r="B265" s="23"/>
      <c r="C265" t="s">
        <v>51</v>
      </c>
      <c r="D265" t="s">
        <v>51</v>
      </c>
      <c r="E265" s="4"/>
      <c r="F265" s="4">
        <v>100000</v>
      </c>
      <c r="G265" s="4"/>
      <c r="H265" s="4"/>
      <c r="I265" s="4"/>
      <c r="J265" s="4"/>
      <c r="K265" s="4"/>
      <c r="L265" s="4">
        <v>100000</v>
      </c>
      <c r="M265" s="4"/>
      <c r="N265" s="4"/>
      <c r="O265" s="4"/>
      <c r="P265" s="4"/>
      <c r="Q265" s="4"/>
      <c r="R265" s="4"/>
      <c r="S265" s="4">
        <v>100000</v>
      </c>
      <c r="T265" s="4"/>
      <c r="U265" s="4"/>
      <c r="V265" s="4"/>
      <c r="W265" s="4"/>
      <c r="X265" s="4"/>
      <c r="Y265" s="4">
        <v>300000</v>
      </c>
    </row>
    <row r="266" spans="1:25" x14ac:dyDescent="0.3">
      <c r="A266" s="32"/>
      <c r="B266" s="23"/>
      <c r="D266" t="s">
        <v>123</v>
      </c>
      <c r="E266" s="4"/>
      <c r="F266" s="4"/>
      <c r="G266" s="4"/>
      <c r="H266" s="4"/>
      <c r="I266" s="4"/>
      <c r="J266" s="4"/>
      <c r="K266" s="4"/>
      <c r="L266" s="4"/>
      <c r="M266" s="4"/>
      <c r="N266" s="4"/>
      <c r="O266" s="4"/>
      <c r="P266" s="4"/>
      <c r="Q266" s="4"/>
      <c r="R266" s="4"/>
      <c r="S266" s="4"/>
      <c r="T266" s="4"/>
      <c r="U266" s="4"/>
      <c r="V266" s="4">
        <v>60000</v>
      </c>
      <c r="W266" s="4"/>
      <c r="X266" s="4"/>
      <c r="Y266" s="4">
        <v>60000</v>
      </c>
    </row>
    <row r="267" spans="1:25" x14ac:dyDescent="0.3">
      <c r="A267" s="33" t="s">
        <v>124</v>
      </c>
      <c r="B267" s="33"/>
      <c r="C267" s="33"/>
      <c r="D267" s="33"/>
      <c r="E267" s="34"/>
      <c r="F267" s="34">
        <v>113000</v>
      </c>
      <c r="G267" s="34">
        <v>69823</v>
      </c>
      <c r="H267" s="34">
        <v>55067.85</v>
      </c>
      <c r="I267" s="34">
        <v>129713.49</v>
      </c>
      <c r="J267" s="34">
        <v>105396.71</v>
      </c>
      <c r="K267" s="34">
        <v>9814.36</v>
      </c>
      <c r="L267" s="34">
        <v>130068.7</v>
      </c>
      <c r="M267" s="34">
        <v>94119.51</v>
      </c>
      <c r="N267" s="34">
        <v>181255.41</v>
      </c>
      <c r="O267" s="34">
        <v>174364.39</v>
      </c>
      <c r="P267" s="34">
        <v>530918.58000000007</v>
      </c>
      <c r="Q267" s="34">
        <v>726790.32000000007</v>
      </c>
      <c r="R267" s="34">
        <v>198178.54</v>
      </c>
      <c r="S267" s="34">
        <v>265204.43</v>
      </c>
      <c r="T267" s="34">
        <v>581187.34</v>
      </c>
      <c r="U267" s="34">
        <v>34714.120000000003</v>
      </c>
      <c r="V267" s="34">
        <v>1221880.21</v>
      </c>
      <c r="W267" s="34">
        <v>133761</v>
      </c>
      <c r="X267" s="34"/>
      <c r="Y267" s="34">
        <v>4755257.96</v>
      </c>
    </row>
    <row r="268" spans="1:25" x14ac:dyDescent="0.3">
      <c r="A268" s="32" t="s">
        <v>125</v>
      </c>
      <c r="B268" s="23" t="s">
        <v>60</v>
      </c>
      <c r="C268" t="s">
        <v>36</v>
      </c>
      <c r="D268" t="s">
        <v>36</v>
      </c>
      <c r="E268" s="4"/>
      <c r="F268" s="4"/>
      <c r="G268" s="4"/>
      <c r="H268" s="4"/>
      <c r="I268" s="4"/>
      <c r="J268" s="4"/>
      <c r="K268" s="4"/>
      <c r="L268" s="4"/>
      <c r="M268" s="4"/>
      <c r="N268" s="4"/>
      <c r="O268" s="4"/>
      <c r="P268" s="4"/>
      <c r="Q268" s="4"/>
      <c r="R268" s="4"/>
      <c r="S268" s="4">
        <v>2282555.9699999997</v>
      </c>
      <c r="T268" s="4">
        <v>1617434.4300000002</v>
      </c>
      <c r="U268" s="4">
        <v>1300009</v>
      </c>
      <c r="V268" s="4"/>
      <c r="W268" s="4"/>
      <c r="X268" s="4"/>
      <c r="Y268" s="4">
        <v>5199999.4000000004</v>
      </c>
    </row>
    <row r="269" spans="1:25" x14ac:dyDescent="0.3">
      <c r="A269" s="32"/>
      <c r="B269" s="23"/>
      <c r="C269" t="s">
        <v>37</v>
      </c>
      <c r="D269" t="s">
        <v>37</v>
      </c>
      <c r="E269" s="4"/>
      <c r="F269" s="4"/>
      <c r="G269" s="4"/>
      <c r="H269" s="4">
        <v>87495</v>
      </c>
      <c r="I269" s="4">
        <v>73333.39</v>
      </c>
      <c r="J269" s="4">
        <v>63705.999999999993</v>
      </c>
      <c r="K269" s="4"/>
      <c r="L269" s="4"/>
      <c r="M269" s="4"/>
      <c r="N269" s="4"/>
      <c r="O269" s="4"/>
      <c r="P269" s="4"/>
      <c r="Q269" s="4"/>
      <c r="R269" s="4"/>
      <c r="S269" s="4"/>
      <c r="T269" s="4"/>
      <c r="U269" s="4"/>
      <c r="V269" s="4"/>
      <c r="W269" s="4"/>
      <c r="X269" s="4"/>
      <c r="Y269" s="4">
        <v>224534.39</v>
      </c>
    </row>
    <row r="270" spans="1:25" x14ac:dyDescent="0.3">
      <c r="A270" s="32"/>
      <c r="B270" s="23"/>
      <c r="C270" t="s">
        <v>38</v>
      </c>
      <c r="D270" t="s">
        <v>38</v>
      </c>
      <c r="E270" s="4"/>
      <c r="F270" s="4"/>
      <c r="G270" s="4">
        <v>153500</v>
      </c>
      <c r="H270" s="4">
        <v>153500</v>
      </c>
      <c r="I270" s="4"/>
      <c r="J270" s="4">
        <v>352500</v>
      </c>
      <c r="K270" s="4">
        <v>460500</v>
      </c>
      <c r="L270" s="4">
        <v>141500</v>
      </c>
      <c r="M270" s="4">
        <v>403500</v>
      </c>
      <c r="N270" s="4"/>
      <c r="O270" s="4"/>
      <c r="P270" s="4"/>
      <c r="Q270" s="4"/>
      <c r="R270" s="4"/>
      <c r="S270" s="4"/>
      <c r="T270" s="4"/>
      <c r="U270" s="4"/>
      <c r="V270" s="4"/>
      <c r="W270" s="4"/>
      <c r="X270" s="4"/>
      <c r="Y270" s="4">
        <v>1665000</v>
      </c>
    </row>
    <row r="271" spans="1:25" x14ac:dyDescent="0.3">
      <c r="A271" s="32"/>
      <c r="B271" s="23"/>
      <c r="C271" t="s">
        <v>39</v>
      </c>
      <c r="D271" t="s">
        <v>41</v>
      </c>
      <c r="E271" s="4"/>
      <c r="F271" s="4"/>
      <c r="G271" s="4"/>
      <c r="H271" s="4"/>
      <c r="I271" s="4"/>
      <c r="J271" s="4"/>
      <c r="K271" s="4"/>
      <c r="L271" s="4">
        <v>1298873.3500000001</v>
      </c>
      <c r="M271" s="4">
        <v>2313253.4699999997</v>
      </c>
      <c r="N271" s="4">
        <v>119067.82</v>
      </c>
      <c r="O271" s="4">
        <v>1591790.1</v>
      </c>
      <c r="P271" s="4">
        <v>1300367.78</v>
      </c>
      <c r="Q271" s="4">
        <v>771595.33</v>
      </c>
      <c r="R271" s="4">
        <v>538253.98</v>
      </c>
      <c r="S271" s="4">
        <v>169519.59</v>
      </c>
      <c r="T271" s="4"/>
      <c r="U271" s="4"/>
      <c r="V271" s="4"/>
      <c r="W271" s="4"/>
      <c r="X271" s="4"/>
      <c r="Y271" s="4">
        <v>8102721.4199999999</v>
      </c>
    </row>
    <row r="272" spans="1:25" x14ac:dyDescent="0.3">
      <c r="A272" s="32"/>
      <c r="B272" s="23"/>
      <c r="D272" t="s">
        <v>42</v>
      </c>
      <c r="E272" s="4"/>
      <c r="F272" s="4"/>
      <c r="G272" s="4"/>
      <c r="H272" s="4"/>
      <c r="I272" s="4"/>
      <c r="J272" s="4"/>
      <c r="K272" s="4"/>
      <c r="L272" s="4"/>
      <c r="M272" s="4"/>
      <c r="N272" s="4"/>
      <c r="O272" s="4">
        <v>30325.14000000013</v>
      </c>
      <c r="P272" s="4">
        <v>2138534.44</v>
      </c>
      <c r="Q272" s="4">
        <v>2718241.4</v>
      </c>
      <c r="R272" s="4">
        <v>1519858.85</v>
      </c>
      <c r="S272" s="4">
        <v>1020731.63</v>
      </c>
      <c r="T272" s="4"/>
      <c r="U272" s="4"/>
      <c r="V272" s="4"/>
      <c r="W272" s="4"/>
      <c r="X272" s="4"/>
      <c r="Y272" s="4">
        <v>7427691.46</v>
      </c>
    </row>
    <row r="273" spans="1:25" x14ac:dyDescent="0.3">
      <c r="A273" s="32"/>
      <c r="B273" s="23"/>
      <c r="D273" t="s">
        <v>43</v>
      </c>
      <c r="E273" s="4"/>
      <c r="F273" s="4"/>
      <c r="G273" s="4"/>
      <c r="H273" s="4"/>
      <c r="I273" s="4"/>
      <c r="J273" s="4"/>
      <c r="K273" s="4"/>
      <c r="L273" s="4"/>
      <c r="M273" s="4"/>
      <c r="N273" s="4"/>
      <c r="O273" s="4"/>
      <c r="P273" s="4"/>
      <c r="Q273" s="4"/>
      <c r="R273" s="4">
        <v>911896.44</v>
      </c>
      <c r="S273" s="4">
        <v>314488.25</v>
      </c>
      <c r="T273" s="4">
        <v>285328.61000000004</v>
      </c>
      <c r="U273" s="4">
        <v>150432.87000000002</v>
      </c>
      <c r="V273" s="4"/>
      <c r="W273" s="4"/>
      <c r="X273" s="4"/>
      <c r="Y273" s="4">
        <v>1662146.1700000002</v>
      </c>
    </row>
    <row r="274" spans="1:25" x14ac:dyDescent="0.3">
      <c r="A274" s="32"/>
      <c r="B274" s="23"/>
      <c r="D274" t="s">
        <v>44</v>
      </c>
      <c r="E274" s="4"/>
      <c r="F274" s="4"/>
      <c r="G274" s="4"/>
      <c r="H274" s="4"/>
      <c r="I274" s="4"/>
      <c r="J274" s="4"/>
      <c r="K274" s="4">
        <v>580514.73</v>
      </c>
      <c r="L274" s="4">
        <v>247307.38</v>
      </c>
      <c r="M274" s="4"/>
      <c r="N274" s="4"/>
      <c r="O274" s="4"/>
      <c r="P274" s="4"/>
      <c r="Q274" s="4"/>
      <c r="R274" s="4"/>
      <c r="S274" s="4"/>
      <c r="T274" s="4"/>
      <c r="U274" s="4"/>
      <c r="V274" s="4"/>
      <c r="W274" s="4"/>
      <c r="X274" s="4"/>
      <c r="Y274" s="4">
        <v>827822.11</v>
      </c>
    </row>
    <row r="275" spans="1:25" x14ac:dyDescent="0.3">
      <c r="A275" s="32"/>
      <c r="B275" s="23"/>
      <c r="D275" t="s">
        <v>84</v>
      </c>
      <c r="E275" s="4"/>
      <c r="F275" s="4"/>
      <c r="G275" s="4"/>
      <c r="H275" s="4">
        <v>147595</v>
      </c>
      <c r="I275" s="4">
        <v>122457.99</v>
      </c>
      <c r="J275" s="4">
        <v>113481.39000000001</v>
      </c>
      <c r="K275" s="4">
        <v>92545.24</v>
      </c>
      <c r="L275" s="4">
        <v>94353.81</v>
      </c>
      <c r="M275" s="4">
        <v>159200.47</v>
      </c>
      <c r="N275" s="4">
        <v>148172.94</v>
      </c>
      <c r="O275" s="4">
        <v>79140.23</v>
      </c>
      <c r="P275" s="4">
        <v>106956.43</v>
      </c>
      <c r="Q275" s="4">
        <v>105447.93</v>
      </c>
      <c r="R275" s="4">
        <v>115639.79</v>
      </c>
      <c r="S275" s="4">
        <v>53283.45</v>
      </c>
      <c r="T275" s="4"/>
      <c r="U275" s="4"/>
      <c r="V275" s="4"/>
      <c r="W275" s="4"/>
      <c r="X275" s="4"/>
      <c r="Y275" s="4">
        <v>1338274.6699999997</v>
      </c>
    </row>
    <row r="276" spans="1:25" x14ac:dyDescent="0.3">
      <c r="A276" s="32"/>
      <c r="B276" s="23"/>
      <c r="D276" t="s">
        <v>45</v>
      </c>
      <c r="E276" s="4"/>
      <c r="F276" s="4"/>
      <c r="G276" s="4"/>
      <c r="H276" s="4"/>
      <c r="I276" s="4"/>
      <c r="J276" s="4"/>
      <c r="K276" s="4"/>
      <c r="L276" s="4"/>
      <c r="M276" s="4"/>
      <c r="N276" s="4"/>
      <c r="O276" s="4"/>
      <c r="P276" s="4"/>
      <c r="Q276" s="4"/>
      <c r="R276" s="4"/>
      <c r="S276" s="4">
        <v>134499.54</v>
      </c>
      <c r="T276" s="4">
        <v>12587.120000000003</v>
      </c>
      <c r="U276" s="4">
        <v>318782.56</v>
      </c>
      <c r="V276" s="4">
        <v>444676.41</v>
      </c>
      <c r="W276" s="4">
        <v>251800</v>
      </c>
      <c r="X276" s="4"/>
      <c r="Y276" s="4">
        <v>1162345.6299999999</v>
      </c>
    </row>
    <row r="277" spans="1:25" x14ac:dyDescent="0.3">
      <c r="A277" s="32"/>
      <c r="B277" s="23"/>
      <c r="D277" t="s">
        <v>46</v>
      </c>
      <c r="E277" s="4"/>
      <c r="F277" s="4"/>
      <c r="G277" s="4"/>
      <c r="H277" s="4"/>
      <c r="I277" s="4"/>
      <c r="J277" s="4"/>
      <c r="K277" s="4"/>
      <c r="L277" s="4"/>
      <c r="M277" s="4"/>
      <c r="N277" s="4"/>
      <c r="O277" s="4"/>
      <c r="P277" s="4"/>
      <c r="Q277" s="4"/>
      <c r="R277" s="4"/>
      <c r="S277" s="4"/>
      <c r="T277" s="4"/>
      <c r="U277" s="4">
        <v>73093.42</v>
      </c>
      <c r="V277" s="4">
        <v>13960.68</v>
      </c>
      <c r="W277" s="4">
        <v>9235</v>
      </c>
      <c r="X277" s="4"/>
      <c r="Y277" s="4">
        <v>96289.1</v>
      </c>
    </row>
    <row r="278" spans="1:25" x14ac:dyDescent="0.3">
      <c r="A278" s="32"/>
      <c r="B278" s="23"/>
      <c r="D278" t="s">
        <v>61</v>
      </c>
      <c r="E278" s="4"/>
      <c r="F278" s="4"/>
      <c r="G278" s="4"/>
      <c r="H278" s="4"/>
      <c r="I278" s="4"/>
      <c r="J278" s="4"/>
      <c r="K278" s="4"/>
      <c r="L278" s="4"/>
      <c r="M278" s="4"/>
      <c r="N278" s="4"/>
      <c r="O278" s="4"/>
      <c r="P278" s="4"/>
      <c r="Q278" s="4"/>
      <c r="R278" s="4"/>
      <c r="S278" s="4"/>
      <c r="T278" s="4"/>
      <c r="U278" s="4">
        <v>796856.72</v>
      </c>
      <c r="V278" s="4"/>
      <c r="W278" s="4"/>
      <c r="X278" s="4"/>
      <c r="Y278" s="4">
        <v>796856.72</v>
      </c>
    </row>
    <row r="279" spans="1:25" x14ac:dyDescent="0.3">
      <c r="A279" s="32"/>
      <c r="B279" s="23"/>
      <c r="C279" t="s">
        <v>51</v>
      </c>
      <c r="D279" t="s">
        <v>51</v>
      </c>
      <c r="E279" s="4"/>
      <c r="F279" s="4"/>
      <c r="G279" s="4">
        <v>100000</v>
      </c>
      <c r="H279" s="4"/>
      <c r="I279" s="4"/>
      <c r="J279" s="4"/>
      <c r="K279" s="4"/>
      <c r="L279" s="4">
        <v>100000</v>
      </c>
      <c r="M279" s="4">
        <v>146000</v>
      </c>
      <c r="N279" s="4"/>
      <c r="O279" s="4"/>
      <c r="P279" s="4"/>
      <c r="Q279" s="4">
        <v>150000</v>
      </c>
      <c r="R279" s="4"/>
      <c r="S279" s="4">
        <v>137000</v>
      </c>
      <c r="T279" s="4"/>
      <c r="U279" s="4">
        <v>177000</v>
      </c>
      <c r="V279" s="4"/>
      <c r="W279" s="4"/>
      <c r="X279" s="4"/>
      <c r="Y279" s="4">
        <v>810000</v>
      </c>
    </row>
    <row r="280" spans="1:25" x14ac:dyDescent="0.3">
      <c r="A280" s="32"/>
      <c r="B280" s="23"/>
      <c r="C280" t="s">
        <v>63</v>
      </c>
      <c r="D280" t="s">
        <v>63</v>
      </c>
      <c r="E280" s="4"/>
      <c r="F280" s="4"/>
      <c r="G280" s="4"/>
      <c r="H280" s="4"/>
      <c r="I280" s="4"/>
      <c r="J280" s="4"/>
      <c r="K280" s="4"/>
      <c r="L280" s="4"/>
      <c r="M280" s="4"/>
      <c r="N280" s="4"/>
      <c r="O280" s="4"/>
      <c r="P280" s="4"/>
      <c r="Q280" s="4"/>
      <c r="R280" s="4"/>
      <c r="S280" s="4">
        <v>221201</v>
      </c>
      <c r="T280" s="4">
        <v>154171</v>
      </c>
      <c r="U280" s="4"/>
      <c r="V280" s="4"/>
      <c r="W280" s="4"/>
      <c r="X280" s="4"/>
      <c r="Y280" s="4">
        <v>375372</v>
      </c>
    </row>
    <row r="281" spans="1:25" x14ac:dyDescent="0.3">
      <c r="A281" s="33" t="s">
        <v>126</v>
      </c>
      <c r="B281" s="33"/>
      <c r="C281" s="33"/>
      <c r="D281" s="33"/>
      <c r="E281" s="34"/>
      <c r="F281" s="34"/>
      <c r="G281" s="34">
        <v>253500</v>
      </c>
      <c r="H281" s="34">
        <v>388590</v>
      </c>
      <c r="I281" s="34">
        <v>195791.38</v>
      </c>
      <c r="J281" s="34">
        <v>529687.39</v>
      </c>
      <c r="K281" s="34">
        <v>1133559.97</v>
      </c>
      <c r="L281" s="34">
        <v>1882034.54</v>
      </c>
      <c r="M281" s="34">
        <v>3021953.94</v>
      </c>
      <c r="N281" s="34">
        <v>267240.76</v>
      </c>
      <c r="O281" s="34">
        <v>1701255.4700000002</v>
      </c>
      <c r="P281" s="34">
        <v>3545858.65</v>
      </c>
      <c r="Q281" s="34">
        <v>3745284.66</v>
      </c>
      <c r="R281" s="34">
        <v>3085649.06</v>
      </c>
      <c r="S281" s="34">
        <v>4333279.43</v>
      </c>
      <c r="T281" s="34">
        <v>2069521.1600000004</v>
      </c>
      <c r="U281" s="34">
        <v>2816174.5700000003</v>
      </c>
      <c r="V281" s="34">
        <v>458637.08999999997</v>
      </c>
      <c r="W281" s="34">
        <v>261035</v>
      </c>
      <c r="X281" s="34"/>
      <c r="Y281" s="34">
        <v>29689053.07</v>
      </c>
    </row>
    <row r="282" spans="1:25" x14ac:dyDescent="0.3">
      <c r="A282" s="32" t="s">
        <v>127</v>
      </c>
      <c r="B282" s="23" t="s">
        <v>60</v>
      </c>
      <c r="C282" t="s">
        <v>33</v>
      </c>
      <c r="D282" t="s">
        <v>34</v>
      </c>
      <c r="E282" s="4"/>
      <c r="F282" s="4"/>
      <c r="G282" s="4"/>
      <c r="H282" s="4"/>
      <c r="I282" s="4"/>
      <c r="J282" s="4"/>
      <c r="K282" s="4"/>
      <c r="L282" s="4">
        <v>100000</v>
      </c>
      <c r="M282" s="4"/>
      <c r="N282" s="4"/>
      <c r="O282" s="4"/>
      <c r="P282" s="4"/>
      <c r="Q282" s="4"/>
      <c r="R282" s="4"/>
      <c r="S282" s="4"/>
      <c r="T282" s="4"/>
      <c r="U282" s="4"/>
      <c r="V282" s="4"/>
      <c r="W282" s="4"/>
      <c r="X282" s="4"/>
      <c r="Y282" s="4">
        <v>100000</v>
      </c>
    </row>
    <row r="283" spans="1:25" x14ac:dyDescent="0.3">
      <c r="A283" s="32"/>
      <c r="B283" s="23"/>
      <c r="D283" t="s">
        <v>35</v>
      </c>
      <c r="E283" s="4"/>
      <c r="F283" s="4"/>
      <c r="G283" s="4"/>
      <c r="H283" s="4"/>
      <c r="I283" s="4"/>
      <c r="J283" s="4"/>
      <c r="K283" s="4"/>
      <c r="L283" s="4">
        <v>2989000</v>
      </c>
      <c r="M283" s="4"/>
      <c r="N283" s="4"/>
      <c r="O283" s="4">
        <v>2330000</v>
      </c>
      <c r="P283" s="4">
        <v>2319531</v>
      </c>
      <c r="Q283" s="4"/>
      <c r="R283" s="4">
        <v>2118601</v>
      </c>
      <c r="S283" s="4"/>
      <c r="T283" s="4"/>
      <c r="U283" s="4"/>
      <c r="V283" s="4"/>
      <c r="W283" s="4"/>
      <c r="X283" s="4"/>
      <c r="Y283" s="4">
        <v>9757132</v>
      </c>
    </row>
    <row r="284" spans="1:25" x14ac:dyDescent="0.3">
      <c r="A284" s="32"/>
      <c r="B284" s="23"/>
      <c r="C284" t="s">
        <v>36</v>
      </c>
      <c r="D284" t="s">
        <v>36</v>
      </c>
      <c r="E284" s="4"/>
      <c r="F284" s="4"/>
      <c r="G284" s="4"/>
      <c r="H284" s="4"/>
      <c r="I284" s="4"/>
      <c r="J284" s="4"/>
      <c r="K284" s="4">
        <v>21526000</v>
      </c>
      <c r="L284" s="4">
        <v>20139000</v>
      </c>
      <c r="M284" s="4"/>
      <c r="N284" s="4"/>
      <c r="O284" s="4">
        <v>7574500</v>
      </c>
      <c r="P284" s="4">
        <v>6520317</v>
      </c>
      <c r="Q284" s="4"/>
      <c r="R284" s="4"/>
      <c r="S284" s="4">
        <v>48483020</v>
      </c>
      <c r="T284" s="4">
        <v>36087793.000000007</v>
      </c>
      <c r="U284" s="4">
        <v>26732127</v>
      </c>
      <c r="V284" s="4">
        <v>18165787.09</v>
      </c>
      <c r="W284" s="4">
        <v>5960600</v>
      </c>
      <c r="X284" s="4"/>
      <c r="Y284" s="4">
        <v>191189144.09</v>
      </c>
    </row>
    <row r="285" spans="1:25" x14ac:dyDescent="0.3">
      <c r="A285" s="32"/>
      <c r="B285" s="23"/>
      <c r="C285" t="s">
        <v>37</v>
      </c>
      <c r="D285" t="s">
        <v>37</v>
      </c>
      <c r="E285" s="4"/>
      <c r="F285" s="4"/>
      <c r="G285" s="4">
        <v>916140</v>
      </c>
      <c r="H285" s="4">
        <v>993577</v>
      </c>
      <c r="I285" s="4">
        <v>804214.35000000009</v>
      </c>
      <c r="J285" s="4"/>
      <c r="K285" s="4"/>
      <c r="L285" s="4"/>
      <c r="M285" s="4"/>
      <c r="N285" s="4"/>
      <c r="O285" s="4"/>
      <c r="P285" s="4"/>
      <c r="Q285" s="4"/>
      <c r="R285" s="4"/>
      <c r="S285" s="4"/>
      <c r="T285" s="4"/>
      <c r="U285" s="4"/>
      <c r="V285" s="4"/>
      <c r="W285" s="4"/>
      <c r="X285" s="4"/>
      <c r="Y285" s="4">
        <v>2713931.35</v>
      </c>
    </row>
    <row r="286" spans="1:25" x14ac:dyDescent="0.3">
      <c r="A286" s="32"/>
      <c r="B286" s="23"/>
      <c r="C286" t="s">
        <v>38</v>
      </c>
      <c r="D286" t="s">
        <v>38</v>
      </c>
      <c r="E286" s="4"/>
      <c r="F286" s="4">
        <v>2030100</v>
      </c>
      <c r="G286" s="4">
        <v>2030100</v>
      </c>
      <c r="H286" s="4">
        <v>4060200</v>
      </c>
      <c r="I286" s="4">
        <v>5000000</v>
      </c>
      <c r="J286" s="4">
        <v>6218380</v>
      </c>
      <c r="K286" s="4">
        <v>2592500</v>
      </c>
      <c r="L286" s="4">
        <v>3876000</v>
      </c>
      <c r="M286" s="4"/>
      <c r="N286" s="4"/>
      <c r="O286" s="4"/>
      <c r="P286" s="4"/>
      <c r="Q286" s="4"/>
      <c r="R286" s="4"/>
      <c r="S286" s="4"/>
      <c r="T286" s="4"/>
      <c r="U286" s="4"/>
      <c r="V286" s="4"/>
      <c r="W286" s="4"/>
      <c r="X286" s="4"/>
      <c r="Y286" s="4">
        <v>25807280</v>
      </c>
    </row>
    <row r="287" spans="1:25" x14ac:dyDescent="0.3">
      <c r="A287" s="32"/>
      <c r="B287" s="23"/>
      <c r="C287" t="s">
        <v>39</v>
      </c>
      <c r="D287" t="s">
        <v>40</v>
      </c>
      <c r="E287" s="4"/>
      <c r="F287" s="4"/>
      <c r="G287" s="4"/>
      <c r="H287" s="4"/>
      <c r="I287" s="4"/>
      <c r="J287" s="4"/>
      <c r="K287" s="4"/>
      <c r="L287" s="4"/>
      <c r="M287" s="4"/>
      <c r="N287" s="4"/>
      <c r="O287" s="4"/>
      <c r="P287" s="4"/>
      <c r="Q287" s="4">
        <v>2081002.67</v>
      </c>
      <c r="R287" s="4">
        <v>3430734.79</v>
      </c>
      <c r="S287" s="4"/>
      <c r="T287" s="4">
        <v>2553688.9700000002</v>
      </c>
      <c r="U287" s="4">
        <v>3644585.12</v>
      </c>
      <c r="V287" s="4"/>
      <c r="W287" s="4"/>
      <c r="X287" s="4"/>
      <c r="Y287" s="4">
        <v>11710011.550000001</v>
      </c>
    </row>
    <row r="288" spans="1:25" x14ac:dyDescent="0.3">
      <c r="A288" s="32"/>
      <c r="B288" s="23"/>
      <c r="D288" t="s">
        <v>83</v>
      </c>
      <c r="E288" s="4"/>
      <c r="F288" s="4"/>
      <c r="G288" s="4"/>
      <c r="H288" s="4"/>
      <c r="I288" s="4"/>
      <c r="J288" s="4"/>
      <c r="K288" s="4"/>
      <c r="L288" s="4"/>
      <c r="M288" s="4"/>
      <c r="N288" s="4"/>
      <c r="O288" s="4"/>
      <c r="P288" s="4"/>
      <c r="Q288" s="4"/>
      <c r="R288" s="4"/>
      <c r="S288" s="4">
        <v>13744022.720000001</v>
      </c>
      <c r="T288" s="4"/>
      <c r="U288" s="4"/>
      <c r="V288" s="4"/>
      <c r="W288" s="4"/>
      <c r="X288" s="4"/>
      <c r="Y288" s="4">
        <v>13744022.720000001</v>
      </c>
    </row>
    <row r="289" spans="1:25" x14ac:dyDescent="0.3">
      <c r="A289" s="32"/>
      <c r="B289" s="23"/>
      <c r="D289" t="s">
        <v>41</v>
      </c>
      <c r="E289" s="4"/>
      <c r="F289" s="4"/>
      <c r="G289" s="4"/>
      <c r="H289" s="4"/>
      <c r="I289" s="4"/>
      <c r="J289" s="4"/>
      <c r="K289" s="4"/>
      <c r="L289" s="4">
        <v>12398297.6</v>
      </c>
      <c r="M289" s="4">
        <v>24028871.309999999</v>
      </c>
      <c r="N289" s="4">
        <v>24635535.329999998</v>
      </c>
      <c r="O289" s="4">
        <v>23717324.379999999</v>
      </c>
      <c r="P289" s="4">
        <v>18304256.079999998</v>
      </c>
      <c r="Q289" s="4">
        <v>16610319.35</v>
      </c>
      <c r="R289" s="4">
        <v>16855535.84</v>
      </c>
      <c r="S289" s="4">
        <v>12992584.68</v>
      </c>
      <c r="T289" s="4">
        <v>12734885.630000001</v>
      </c>
      <c r="U289" s="4">
        <v>7019073.9000000004</v>
      </c>
      <c r="V289" s="4">
        <v>3172876.36</v>
      </c>
      <c r="W289" s="4">
        <v>5982755</v>
      </c>
      <c r="X289" s="4"/>
      <c r="Y289" s="4">
        <v>178452315.46000001</v>
      </c>
    </row>
    <row r="290" spans="1:25" x14ac:dyDescent="0.3">
      <c r="A290" s="32"/>
      <c r="B290" s="23"/>
      <c r="D290" t="s">
        <v>42</v>
      </c>
      <c r="E290" s="4"/>
      <c r="F290" s="4"/>
      <c r="G290" s="4"/>
      <c r="H290" s="4"/>
      <c r="I290" s="4"/>
      <c r="J290" s="4"/>
      <c r="K290" s="4"/>
      <c r="L290" s="4"/>
      <c r="M290" s="4"/>
      <c r="N290" s="4"/>
      <c r="O290" s="4">
        <v>38462873.109999999</v>
      </c>
      <c r="P290" s="4">
        <v>0</v>
      </c>
      <c r="Q290" s="4">
        <v>30451468.039999999</v>
      </c>
      <c r="R290" s="4">
        <v>55650089.140000001</v>
      </c>
      <c r="S290" s="4">
        <v>57599664.200000003</v>
      </c>
      <c r="T290" s="4">
        <v>23909728.649999999</v>
      </c>
      <c r="U290" s="4">
        <v>35931424.43</v>
      </c>
      <c r="V290" s="4">
        <v>22063963.199999999</v>
      </c>
      <c r="W290" s="4">
        <v>34666480</v>
      </c>
      <c r="X290" s="4"/>
      <c r="Y290" s="4">
        <v>298735690.76999998</v>
      </c>
    </row>
    <row r="291" spans="1:25" x14ac:dyDescent="0.3">
      <c r="A291" s="32"/>
      <c r="B291" s="23"/>
      <c r="D291" t="s">
        <v>43</v>
      </c>
      <c r="E291" s="4"/>
      <c r="F291" s="4"/>
      <c r="G291" s="4"/>
      <c r="H291" s="4"/>
      <c r="I291" s="4"/>
      <c r="J291" s="4"/>
      <c r="K291" s="4"/>
      <c r="L291" s="4"/>
      <c r="M291" s="4"/>
      <c r="N291" s="4"/>
      <c r="O291" s="4"/>
      <c r="P291" s="4"/>
      <c r="Q291" s="4"/>
      <c r="R291" s="4"/>
      <c r="S291" s="4"/>
      <c r="T291" s="4"/>
      <c r="U291" s="4"/>
      <c r="V291" s="4">
        <v>0</v>
      </c>
      <c r="W291" s="4">
        <v>2028844</v>
      </c>
      <c r="X291" s="4"/>
      <c r="Y291" s="4">
        <v>2028844</v>
      </c>
    </row>
    <row r="292" spans="1:25" x14ac:dyDescent="0.3">
      <c r="A292" s="32"/>
      <c r="B292" s="23"/>
      <c r="D292" t="s">
        <v>44</v>
      </c>
      <c r="E292" s="4"/>
      <c r="F292" s="4"/>
      <c r="G292" s="4"/>
      <c r="H292" s="4"/>
      <c r="I292" s="4"/>
      <c r="J292" s="4"/>
      <c r="K292" s="4">
        <v>8565154.1600000001</v>
      </c>
      <c r="L292" s="4">
        <v>1792446.68</v>
      </c>
      <c r="M292" s="4"/>
      <c r="N292" s="4"/>
      <c r="O292" s="4"/>
      <c r="P292" s="4"/>
      <c r="Q292" s="4"/>
      <c r="R292" s="4"/>
      <c r="S292" s="4"/>
      <c r="T292" s="4"/>
      <c r="U292" s="4"/>
      <c r="V292" s="4"/>
      <c r="W292" s="4"/>
      <c r="X292" s="4"/>
      <c r="Y292" s="4">
        <v>10357600.84</v>
      </c>
    </row>
    <row r="293" spans="1:25" x14ac:dyDescent="0.3">
      <c r="A293" s="32"/>
      <c r="B293" s="23"/>
      <c r="D293" t="s">
        <v>84</v>
      </c>
      <c r="E293" s="4"/>
      <c r="F293" s="4"/>
      <c r="G293" s="4">
        <v>117151</v>
      </c>
      <c r="H293" s="4">
        <v>2529333</v>
      </c>
      <c r="I293" s="4">
        <v>2254342.06</v>
      </c>
      <c r="J293" s="4">
        <v>1889267.14</v>
      </c>
      <c r="K293" s="4">
        <v>2648961.0099999998</v>
      </c>
      <c r="L293" s="4">
        <v>1033443.7</v>
      </c>
      <c r="M293" s="4">
        <v>2165839.64</v>
      </c>
      <c r="N293" s="4">
        <v>1956212.99</v>
      </c>
      <c r="O293" s="4">
        <v>2069089.8199999998</v>
      </c>
      <c r="P293" s="4">
        <v>1907520.31</v>
      </c>
      <c r="Q293" s="4">
        <v>2391095.64</v>
      </c>
      <c r="R293" s="4">
        <v>5201726.5599999996</v>
      </c>
      <c r="S293" s="4">
        <v>2593822.7399999998</v>
      </c>
      <c r="T293" s="4">
        <v>2811284.84</v>
      </c>
      <c r="U293" s="4">
        <v>3200789.49</v>
      </c>
      <c r="V293" s="4">
        <v>2338795.33</v>
      </c>
      <c r="W293" s="4">
        <v>4979394.8</v>
      </c>
      <c r="X293" s="4"/>
      <c r="Y293" s="4">
        <v>42088070.069999993</v>
      </c>
    </row>
    <row r="294" spans="1:25" x14ac:dyDescent="0.3">
      <c r="A294" s="32"/>
      <c r="B294" s="23"/>
      <c r="D294" t="s">
        <v>45</v>
      </c>
      <c r="E294" s="4"/>
      <c r="F294" s="4"/>
      <c r="G294" s="4"/>
      <c r="H294" s="4"/>
      <c r="I294" s="4"/>
      <c r="J294" s="4"/>
      <c r="K294" s="4"/>
      <c r="L294" s="4"/>
      <c r="M294" s="4"/>
      <c r="N294" s="4"/>
      <c r="O294" s="4"/>
      <c r="P294" s="4"/>
      <c r="Q294" s="4"/>
      <c r="R294" s="4"/>
      <c r="S294" s="4">
        <v>3787726.92</v>
      </c>
      <c r="T294" s="4">
        <v>3570710.6500000004</v>
      </c>
      <c r="U294" s="4">
        <v>2915618.58</v>
      </c>
      <c r="V294" s="4">
        <v>3630926.63</v>
      </c>
      <c r="W294" s="4">
        <v>7241174</v>
      </c>
      <c r="X294" s="4"/>
      <c r="Y294" s="4">
        <v>21146156.780000001</v>
      </c>
    </row>
    <row r="295" spans="1:25" x14ac:dyDescent="0.3">
      <c r="A295" s="32"/>
      <c r="B295" s="23"/>
      <c r="D295" t="s">
        <v>46</v>
      </c>
      <c r="E295" s="4"/>
      <c r="F295" s="4"/>
      <c r="G295" s="4"/>
      <c r="H295" s="4"/>
      <c r="I295" s="4"/>
      <c r="J295" s="4"/>
      <c r="K295" s="4"/>
      <c r="L295" s="4"/>
      <c r="M295" s="4"/>
      <c r="N295" s="4"/>
      <c r="O295" s="4"/>
      <c r="P295" s="4"/>
      <c r="Q295" s="4"/>
      <c r="R295" s="4"/>
      <c r="S295" s="4"/>
      <c r="T295" s="4"/>
      <c r="U295" s="4">
        <v>1329678.8999999999</v>
      </c>
      <c r="V295" s="4">
        <v>917293.81</v>
      </c>
      <c r="W295" s="4">
        <v>3656828</v>
      </c>
      <c r="X295" s="4"/>
      <c r="Y295" s="4">
        <v>5903800.71</v>
      </c>
    </row>
    <row r="296" spans="1:25" x14ac:dyDescent="0.3">
      <c r="A296" s="32"/>
      <c r="B296" s="23"/>
      <c r="D296" t="s">
        <v>47</v>
      </c>
      <c r="E296" s="4"/>
      <c r="F296" s="4"/>
      <c r="G296" s="4"/>
      <c r="H296" s="4"/>
      <c r="I296" s="4"/>
      <c r="J296" s="4"/>
      <c r="K296" s="4"/>
      <c r="L296" s="4"/>
      <c r="M296" s="4"/>
      <c r="N296" s="4"/>
      <c r="O296" s="4"/>
      <c r="P296" s="4"/>
      <c r="Q296" s="4"/>
      <c r="R296" s="4"/>
      <c r="S296" s="4"/>
      <c r="T296" s="4"/>
      <c r="U296" s="4"/>
      <c r="V296" s="4"/>
      <c r="W296" s="4">
        <v>6811686</v>
      </c>
      <c r="X296" s="4"/>
      <c r="Y296" s="4">
        <v>6811686</v>
      </c>
    </row>
    <row r="297" spans="1:25" x14ac:dyDescent="0.3">
      <c r="A297" s="32"/>
      <c r="B297" s="23"/>
      <c r="C297" t="s">
        <v>48</v>
      </c>
      <c r="D297" t="s">
        <v>49</v>
      </c>
      <c r="E297" s="4"/>
      <c r="F297" s="4"/>
      <c r="G297" s="4"/>
      <c r="H297" s="4"/>
      <c r="I297" s="4"/>
      <c r="J297" s="4"/>
      <c r="K297" s="4"/>
      <c r="L297" s="4"/>
      <c r="M297" s="4"/>
      <c r="N297" s="4"/>
      <c r="O297" s="4"/>
      <c r="P297" s="4"/>
      <c r="Q297" s="4">
        <v>3753500</v>
      </c>
      <c r="R297" s="4">
        <v>5974000</v>
      </c>
      <c r="S297" s="4"/>
      <c r="T297" s="4">
        <v>4335000</v>
      </c>
      <c r="U297" s="4">
        <v>5743213</v>
      </c>
      <c r="V297" s="4"/>
      <c r="W297" s="4"/>
      <c r="X297" s="4"/>
      <c r="Y297" s="4">
        <v>19805713</v>
      </c>
    </row>
    <row r="298" spans="1:25" x14ac:dyDescent="0.3">
      <c r="A298" s="32"/>
      <c r="B298" s="23"/>
      <c r="D298" t="s">
        <v>86</v>
      </c>
      <c r="E298" s="4"/>
      <c r="F298" s="4"/>
      <c r="G298" s="4"/>
      <c r="H298" s="4"/>
      <c r="I298" s="4"/>
      <c r="J298" s="4"/>
      <c r="K298" s="4"/>
      <c r="L298" s="4"/>
      <c r="M298" s="4"/>
      <c r="N298" s="4"/>
      <c r="O298" s="4"/>
      <c r="P298" s="4"/>
      <c r="Q298" s="4"/>
      <c r="R298" s="4"/>
      <c r="S298" s="4">
        <v>11645500</v>
      </c>
      <c r="T298" s="4"/>
      <c r="U298" s="4"/>
      <c r="V298" s="4"/>
      <c r="W298" s="4"/>
      <c r="X298" s="4"/>
      <c r="Y298" s="4">
        <v>11645500</v>
      </c>
    </row>
    <row r="299" spans="1:25" x14ac:dyDescent="0.3">
      <c r="A299" s="32"/>
      <c r="B299" s="23"/>
      <c r="D299" t="s">
        <v>50</v>
      </c>
      <c r="E299" s="4"/>
      <c r="F299" s="4"/>
      <c r="G299" s="4"/>
      <c r="H299" s="4"/>
      <c r="I299" s="4"/>
      <c r="J299" s="4"/>
      <c r="K299" s="4"/>
      <c r="L299" s="4"/>
      <c r="M299" s="4"/>
      <c r="N299" s="4"/>
      <c r="O299" s="4"/>
      <c r="P299" s="4"/>
      <c r="Q299" s="4"/>
      <c r="R299" s="4"/>
      <c r="S299" s="4"/>
      <c r="T299" s="4"/>
      <c r="U299" s="4"/>
      <c r="V299" s="4"/>
      <c r="W299" s="4">
        <v>4888840</v>
      </c>
      <c r="X299" s="4"/>
      <c r="Y299" s="4">
        <v>4888840</v>
      </c>
    </row>
    <row r="300" spans="1:25" x14ac:dyDescent="0.3">
      <c r="A300" s="32"/>
      <c r="B300" s="23"/>
      <c r="C300" t="s">
        <v>51</v>
      </c>
      <c r="D300" t="s">
        <v>51</v>
      </c>
      <c r="E300" s="4"/>
      <c r="F300" s="4">
        <v>100000</v>
      </c>
      <c r="G300" s="4"/>
      <c r="H300" s="4"/>
      <c r="I300" s="4"/>
      <c r="J300" s="4"/>
      <c r="K300" s="4"/>
      <c r="L300" s="4">
        <v>2580000</v>
      </c>
      <c r="M300" s="4"/>
      <c r="N300" s="4"/>
      <c r="O300" s="4"/>
      <c r="P300" s="4"/>
      <c r="Q300" s="4"/>
      <c r="R300" s="4"/>
      <c r="S300" s="4">
        <v>2257036</v>
      </c>
      <c r="T300" s="4"/>
      <c r="U300" s="4"/>
      <c r="V300" s="4">
        <v>1655579</v>
      </c>
      <c r="W300" s="4"/>
      <c r="X300" s="4"/>
      <c r="Y300" s="4">
        <v>6592615</v>
      </c>
    </row>
    <row r="301" spans="1:25" x14ac:dyDescent="0.3">
      <c r="A301" s="32"/>
      <c r="B301" s="23"/>
      <c r="C301" t="s">
        <v>52</v>
      </c>
      <c r="D301" t="s">
        <v>52</v>
      </c>
      <c r="E301" s="4"/>
      <c r="F301" s="4"/>
      <c r="G301" s="4"/>
      <c r="H301" s="4"/>
      <c r="I301" s="4"/>
      <c r="J301" s="4"/>
      <c r="K301" s="4"/>
      <c r="L301" s="4"/>
      <c r="M301" s="4"/>
      <c r="N301" s="4"/>
      <c r="O301" s="4"/>
      <c r="P301" s="4"/>
      <c r="Q301" s="4">
        <v>350425</v>
      </c>
      <c r="R301" s="4"/>
      <c r="S301" s="4"/>
      <c r="T301" s="4"/>
      <c r="U301" s="4">
        <v>473088</v>
      </c>
      <c r="V301" s="4"/>
      <c r="W301" s="4"/>
      <c r="X301" s="4"/>
      <c r="Y301" s="4">
        <v>823513</v>
      </c>
    </row>
    <row r="302" spans="1:25" x14ac:dyDescent="0.3">
      <c r="A302" s="32"/>
      <c r="B302" s="23"/>
      <c r="C302" t="s">
        <v>128</v>
      </c>
      <c r="D302" t="s">
        <v>128</v>
      </c>
      <c r="E302" s="4"/>
      <c r="F302" s="4"/>
      <c r="G302" s="4"/>
      <c r="H302" s="4"/>
      <c r="I302" s="4"/>
      <c r="J302" s="4"/>
      <c r="K302" s="4"/>
      <c r="L302" s="4"/>
      <c r="M302" s="4"/>
      <c r="N302" s="4"/>
      <c r="O302" s="4"/>
      <c r="P302" s="4"/>
      <c r="Q302" s="4"/>
      <c r="R302" s="4"/>
      <c r="S302" s="4"/>
      <c r="T302" s="4"/>
      <c r="U302" s="4"/>
      <c r="V302" s="4"/>
      <c r="W302" s="4">
        <v>9204421</v>
      </c>
      <c r="X302" s="4"/>
      <c r="Y302" s="4">
        <v>9204421</v>
      </c>
    </row>
    <row r="303" spans="1:25" x14ac:dyDescent="0.3">
      <c r="A303" s="32"/>
      <c r="B303" s="23"/>
      <c r="C303" t="s">
        <v>88</v>
      </c>
      <c r="D303" t="s">
        <v>88</v>
      </c>
      <c r="E303" s="4"/>
      <c r="F303" s="4"/>
      <c r="G303" s="4"/>
      <c r="H303" s="4"/>
      <c r="I303" s="4"/>
      <c r="J303" s="4"/>
      <c r="K303" s="4"/>
      <c r="L303" s="4"/>
      <c r="M303" s="4"/>
      <c r="N303" s="4"/>
      <c r="O303" s="4"/>
      <c r="P303" s="4"/>
      <c r="Q303" s="4"/>
      <c r="R303" s="4"/>
      <c r="S303" s="4"/>
      <c r="T303" s="4"/>
      <c r="U303" s="4">
        <v>12656281.01</v>
      </c>
      <c r="V303" s="4">
        <v>8448782.0399999991</v>
      </c>
      <c r="W303" s="4"/>
      <c r="X303" s="4"/>
      <c r="Y303" s="4">
        <v>21105063.049999997</v>
      </c>
    </row>
    <row r="304" spans="1:25" x14ac:dyDescent="0.3">
      <c r="A304" s="33" t="s">
        <v>129</v>
      </c>
      <c r="B304" s="33"/>
      <c r="C304" s="33"/>
      <c r="D304" s="33"/>
      <c r="E304" s="34"/>
      <c r="F304" s="34">
        <v>2130100</v>
      </c>
      <c r="G304" s="34">
        <v>3063391</v>
      </c>
      <c r="H304" s="34">
        <v>7583110</v>
      </c>
      <c r="I304" s="34">
        <v>8058556.4100000001</v>
      </c>
      <c r="J304" s="34">
        <v>8107647.1399999997</v>
      </c>
      <c r="K304" s="34">
        <v>35332615.170000002</v>
      </c>
      <c r="L304" s="34">
        <v>44908187.980000004</v>
      </c>
      <c r="M304" s="34">
        <v>26194710.949999999</v>
      </c>
      <c r="N304" s="34">
        <v>26591748.319999997</v>
      </c>
      <c r="O304" s="34">
        <v>74153787.309999987</v>
      </c>
      <c r="P304" s="34">
        <v>29051624.389999997</v>
      </c>
      <c r="Q304" s="34">
        <v>55637810.700000003</v>
      </c>
      <c r="R304" s="34">
        <v>89230687.329999998</v>
      </c>
      <c r="S304" s="34">
        <v>153103377.25999999</v>
      </c>
      <c r="T304" s="34">
        <v>86003091.74000001</v>
      </c>
      <c r="U304" s="34">
        <v>99645879.430000007</v>
      </c>
      <c r="V304" s="34">
        <v>60394003.460000001</v>
      </c>
      <c r="W304" s="34">
        <v>85421022.799999997</v>
      </c>
      <c r="X304" s="34"/>
      <c r="Y304" s="34">
        <v>894611351.3900001</v>
      </c>
    </row>
    <row r="305" spans="1:25" x14ac:dyDescent="0.3">
      <c r="A305" s="32" t="s">
        <v>130</v>
      </c>
      <c r="B305" s="23" t="s">
        <v>82</v>
      </c>
      <c r="C305" t="s">
        <v>66</v>
      </c>
      <c r="D305" t="s">
        <v>67</v>
      </c>
      <c r="E305" s="4"/>
      <c r="F305" s="4"/>
      <c r="G305" s="4"/>
      <c r="H305" s="4"/>
      <c r="I305" s="4"/>
      <c r="J305" s="4"/>
      <c r="K305" s="4"/>
      <c r="L305" s="4"/>
      <c r="M305" s="4"/>
      <c r="N305" s="4"/>
      <c r="O305" s="4"/>
      <c r="P305" s="4"/>
      <c r="Q305" s="4"/>
      <c r="R305" s="4">
        <v>182500</v>
      </c>
      <c r="S305" s="4"/>
      <c r="T305" s="4"/>
      <c r="U305" s="4"/>
      <c r="V305" s="4"/>
      <c r="W305" s="4"/>
      <c r="X305" s="4"/>
      <c r="Y305" s="4">
        <v>182500</v>
      </c>
    </row>
    <row r="306" spans="1:25" x14ac:dyDescent="0.3">
      <c r="A306" s="32"/>
      <c r="B306" s="23"/>
      <c r="C306" t="s">
        <v>36</v>
      </c>
      <c r="D306" t="s">
        <v>36</v>
      </c>
      <c r="E306" s="4"/>
      <c r="F306" s="4"/>
      <c r="G306" s="4"/>
      <c r="H306" s="4"/>
      <c r="I306" s="4"/>
      <c r="J306" s="4"/>
      <c r="K306" s="4"/>
      <c r="L306" s="4">
        <v>1324689</v>
      </c>
      <c r="M306" s="4"/>
      <c r="N306" s="4"/>
      <c r="O306" s="4"/>
      <c r="P306" s="4"/>
      <c r="Q306" s="4">
        <v>4308277.18</v>
      </c>
      <c r="R306" s="4"/>
      <c r="S306" s="4"/>
      <c r="T306" s="4">
        <v>2450462</v>
      </c>
      <c r="U306" s="4">
        <v>2420000</v>
      </c>
      <c r="V306" s="4">
        <v>1371678.58</v>
      </c>
      <c r="W306" s="4"/>
      <c r="X306" s="4"/>
      <c r="Y306" s="4">
        <v>11875106.76</v>
      </c>
    </row>
    <row r="307" spans="1:25" x14ac:dyDescent="0.3">
      <c r="A307" s="32"/>
      <c r="B307" s="23"/>
      <c r="C307" t="s">
        <v>37</v>
      </c>
      <c r="D307" t="s">
        <v>37</v>
      </c>
      <c r="E307" s="4"/>
      <c r="F307" s="4"/>
      <c r="G307" s="4"/>
      <c r="H307" s="4"/>
      <c r="I307" s="4"/>
      <c r="J307" s="4"/>
      <c r="K307" s="4"/>
      <c r="L307" s="4">
        <v>437581.58</v>
      </c>
      <c r="M307" s="4">
        <v>360407.11</v>
      </c>
      <c r="N307" s="4">
        <v>815000</v>
      </c>
      <c r="O307" s="4"/>
      <c r="P307" s="4"/>
      <c r="Q307" s="4"/>
      <c r="R307" s="4"/>
      <c r="S307" s="4"/>
      <c r="T307" s="4"/>
      <c r="U307" s="4"/>
      <c r="V307" s="4"/>
      <c r="W307" s="4"/>
      <c r="X307" s="4"/>
      <c r="Y307" s="4">
        <v>1612988.69</v>
      </c>
    </row>
    <row r="308" spans="1:25" x14ac:dyDescent="0.3">
      <c r="A308" s="32"/>
      <c r="B308" s="23"/>
      <c r="C308" t="s">
        <v>38</v>
      </c>
      <c r="D308" t="s">
        <v>38</v>
      </c>
      <c r="E308" s="4">
        <v>513000</v>
      </c>
      <c r="F308" s="4">
        <v>513000</v>
      </c>
      <c r="G308" s="4">
        <v>1026000</v>
      </c>
      <c r="H308" s="4"/>
      <c r="I308" s="4"/>
      <c r="J308" s="4"/>
      <c r="K308" s="4">
        <v>1171000</v>
      </c>
      <c r="L308" s="4">
        <v>596500</v>
      </c>
      <c r="M308" s="4"/>
      <c r="N308" s="4">
        <v>775500</v>
      </c>
      <c r="O308" s="4">
        <v>780684</v>
      </c>
      <c r="P308" s="4"/>
      <c r="Q308" s="4">
        <v>3452000</v>
      </c>
      <c r="R308" s="4"/>
      <c r="S308" s="4"/>
      <c r="T308" s="4"/>
      <c r="U308" s="4"/>
      <c r="V308" s="4"/>
      <c r="W308" s="4"/>
      <c r="X308" s="4"/>
      <c r="Y308" s="4">
        <v>8827684</v>
      </c>
    </row>
    <row r="309" spans="1:25" x14ac:dyDescent="0.3">
      <c r="A309" s="32"/>
      <c r="B309" s="23"/>
      <c r="C309" t="s">
        <v>39</v>
      </c>
      <c r="D309" t="s">
        <v>68</v>
      </c>
      <c r="E309" s="4"/>
      <c r="F309" s="4"/>
      <c r="G309" s="4"/>
      <c r="H309" s="4"/>
      <c r="I309" s="4"/>
      <c r="J309" s="4"/>
      <c r="K309" s="4"/>
      <c r="L309" s="4"/>
      <c r="M309" s="4"/>
      <c r="N309" s="4"/>
      <c r="O309" s="4"/>
      <c r="P309" s="4"/>
      <c r="Q309" s="4"/>
      <c r="R309" s="4">
        <v>214447.45</v>
      </c>
      <c r="S309" s="4">
        <v>65327.01</v>
      </c>
      <c r="T309" s="4"/>
      <c r="U309" s="4"/>
      <c r="V309" s="4"/>
      <c r="W309" s="4"/>
      <c r="X309" s="4"/>
      <c r="Y309" s="4">
        <v>279774.46000000002</v>
      </c>
    </row>
    <row r="310" spans="1:25" x14ac:dyDescent="0.3">
      <c r="A310" s="32"/>
      <c r="B310" s="23"/>
      <c r="D310" t="s">
        <v>83</v>
      </c>
      <c r="E310" s="4"/>
      <c r="F310" s="4"/>
      <c r="G310" s="4"/>
      <c r="H310" s="4"/>
      <c r="I310" s="4"/>
      <c r="J310" s="4"/>
      <c r="K310" s="4"/>
      <c r="L310" s="4"/>
      <c r="M310" s="4"/>
      <c r="N310" s="4"/>
      <c r="O310" s="4"/>
      <c r="P310" s="4"/>
      <c r="Q310" s="4"/>
      <c r="R310" s="4">
        <v>3236747.48</v>
      </c>
      <c r="S310" s="4"/>
      <c r="T310" s="4"/>
      <c r="U310" s="4"/>
      <c r="V310" s="4"/>
      <c r="W310" s="4"/>
      <c r="X310" s="4"/>
      <c r="Y310" s="4">
        <v>3236747.48</v>
      </c>
    </row>
    <row r="311" spans="1:25" x14ac:dyDescent="0.3">
      <c r="A311" s="32"/>
      <c r="B311" s="23"/>
      <c r="D311" t="s">
        <v>41</v>
      </c>
      <c r="E311" s="4"/>
      <c r="F311" s="4"/>
      <c r="G311" s="4"/>
      <c r="H311" s="4"/>
      <c r="I311" s="4"/>
      <c r="J311" s="4"/>
      <c r="K311" s="4"/>
      <c r="L311" s="4">
        <v>3611405.75</v>
      </c>
      <c r="M311" s="4">
        <v>6861772.4900000002</v>
      </c>
      <c r="N311" s="4">
        <v>5272997.6400000006</v>
      </c>
      <c r="O311" s="4">
        <v>4630748.49</v>
      </c>
      <c r="P311" s="4">
        <v>4750678.5199999996</v>
      </c>
      <c r="Q311" s="4">
        <v>1992014.7599999998</v>
      </c>
      <c r="R311" s="4">
        <v>3699739.5300000003</v>
      </c>
      <c r="S311" s="4">
        <v>3408784.95</v>
      </c>
      <c r="T311" s="4">
        <v>1559389.72</v>
      </c>
      <c r="U311" s="4">
        <v>2247333.34</v>
      </c>
      <c r="V311" s="4">
        <v>2182991.31</v>
      </c>
      <c r="W311" s="4">
        <v>1810199</v>
      </c>
      <c r="X311" s="4"/>
      <c r="Y311" s="4">
        <v>42028055.5</v>
      </c>
    </row>
    <row r="312" spans="1:25" x14ac:dyDescent="0.3">
      <c r="A312" s="32"/>
      <c r="B312" s="23"/>
      <c r="D312" t="s">
        <v>42</v>
      </c>
      <c r="E312" s="4"/>
      <c r="F312" s="4"/>
      <c r="G312" s="4"/>
      <c r="H312" s="4"/>
      <c r="I312" s="4"/>
      <c r="J312" s="4"/>
      <c r="K312" s="4"/>
      <c r="L312" s="4"/>
      <c r="M312" s="4"/>
      <c r="N312" s="4"/>
      <c r="O312" s="4"/>
      <c r="P312" s="4"/>
      <c r="Q312" s="4"/>
      <c r="R312" s="4">
        <v>12596837.279999999</v>
      </c>
      <c r="S312" s="4">
        <v>10721223.01</v>
      </c>
      <c r="T312" s="4">
        <v>4528766</v>
      </c>
      <c r="U312" s="4">
        <v>6163673.0800000001</v>
      </c>
      <c r="V312" s="4">
        <v>8049709.0700000003</v>
      </c>
      <c r="W312" s="4">
        <v>12989720</v>
      </c>
      <c r="X312" s="4"/>
      <c r="Y312" s="4">
        <v>55049928.439999998</v>
      </c>
    </row>
    <row r="313" spans="1:25" x14ac:dyDescent="0.3">
      <c r="A313" s="32"/>
      <c r="B313" s="23"/>
      <c r="D313" t="s">
        <v>43</v>
      </c>
      <c r="E313" s="4"/>
      <c r="F313" s="4"/>
      <c r="G313" s="4"/>
      <c r="H313" s="4"/>
      <c r="I313" s="4"/>
      <c r="J313" s="4"/>
      <c r="K313" s="4"/>
      <c r="L313" s="4"/>
      <c r="M313" s="4"/>
      <c r="N313" s="4"/>
      <c r="O313" s="4"/>
      <c r="P313" s="4"/>
      <c r="Q313" s="4"/>
      <c r="R313" s="4"/>
      <c r="S313" s="4">
        <v>4902530.22</v>
      </c>
      <c r="T313" s="4"/>
      <c r="U313" s="4">
        <v>5313660.4800000004</v>
      </c>
      <c r="V313" s="4">
        <v>5912356.6799999997</v>
      </c>
      <c r="W313" s="4"/>
      <c r="X313" s="4"/>
      <c r="Y313" s="4">
        <v>16128547.379999999</v>
      </c>
    </row>
    <row r="314" spans="1:25" x14ac:dyDescent="0.3">
      <c r="A314" s="32"/>
      <c r="B314" s="23"/>
      <c r="D314" t="s">
        <v>44</v>
      </c>
      <c r="E314" s="4">
        <v>757063</v>
      </c>
      <c r="F314" s="4">
        <v>857338.8</v>
      </c>
      <c r="G314" s="4">
        <v>1487529</v>
      </c>
      <c r="H314" s="4">
        <v>1572062</v>
      </c>
      <c r="I314" s="4">
        <v>2146770.4700000002</v>
      </c>
      <c r="J314" s="4">
        <v>3298752.4299999997</v>
      </c>
      <c r="K314" s="4">
        <v>1172248.3199999998</v>
      </c>
      <c r="L314" s="4">
        <v>87641.959999999963</v>
      </c>
      <c r="M314" s="4"/>
      <c r="N314" s="4"/>
      <c r="O314" s="4"/>
      <c r="P314" s="4"/>
      <c r="Q314" s="4"/>
      <c r="R314" s="4"/>
      <c r="S314" s="4"/>
      <c r="T314" s="4"/>
      <c r="U314" s="4"/>
      <c r="V314" s="4"/>
      <c r="W314" s="4"/>
      <c r="X314" s="4"/>
      <c r="Y314" s="4">
        <v>11379405.98</v>
      </c>
    </row>
    <row r="315" spans="1:25" x14ac:dyDescent="0.3">
      <c r="A315" s="32"/>
      <c r="B315" s="23"/>
      <c r="D315" t="s">
        <v>94</v>
      </c>
      <c r="E315" s="4"/>
      <c r="F315" s="4"/>
      <c r="G315" s="4"/>
      <c r="H315" s="4"/>
      <c r="I315" s="4"/>
      <c r="J315" s="4"/>
      <c r="K315" s="4"/>
      <c r="L315" s="4"/>
      <c r="M315" s="4"/>
      <c r="N315" s="4"/>
      <c r="O315" s="4"/>
      <c r="P315" s="4"/>
      <c r="Q315" s="4"/>
      <c r="R315" s="4"/>
      <c r="S315" s="4"/>
      <c r="T315" s="4"/>
      <c r="U315" s="4"/>
      <c r="V315" s="4"/>
      <c r="W315" s="4">
        <v>3312900</v>
      </c>
      <c r="X315" s="4"/>
      <c r="Y315" s="4">
        <v>3312900</v>
      </c>
    </row>
    <row r="316" spans="1:25" x14ac:dyDescent="0.3">
      <c r="A316" s="32"/>
      <c r="B316" s="23"/>
      <c r="D316" t="s">
        <v>45</v>
      </c>
      <c r="E316" s="4"/>
      <c r="F316" s="4"/>
      <c r="G316" s="4"/>
      <c r="H316" s="4"/>
      <c r="I316" s="4"/>
      <c r="J316" s="4"/>
      <c r="K316" s="4"/>
      <c r="L316" s="4"/>
      <c r="M316" s="4"/>
      <c r="N316" s="4"/>
      <c r="O316" s="4"/>
      <c r="P316" s="4"/>
      <c r="Q316" s="4"/>
      <c r="R316" s="4"/>
      <c r="S316" s="4">
        <v>524821.82000000007</v>
      </c>
      <c r="T316" s="4">
        <v>286330.69000000006</v>
      </c>
      <c r="U316" s="4"/>
      <c r="V316" s="4">
        <v>795792.19</v>
      </c>
      <c r="W316" s="4">
        <v>2483607</v>
      </c>
      <c r="X316" s="4"/>
      <c r="Y316" s="4">
        <v>4090551.7</v>
      </c>
    </row>
    <row r="317" spans="1:25" x14ac:dyDescent="0.3">
      <c r="A317" s="32"/>
      <c r="B317" s="23"/>
      <c r="D317" t="s">
        <v>99</v>
      </c>
      <c r="E317" s="4"/>
      <c r="F317" s="4"/>
      <c r="G317" s="4"/>
      <c r="H317" s="4"/>
      <c r="I317" s="4"/>
      <c r="J317" s="4"/>
      <c r="K317" s="4"/>
      <c r="L317" s="4"/>
      <c r="M317" s="4"/>
      <c r="N317" s="4"/>
      <c r="O317" s="4"/>
      <c r="P317" s="4"/>
      <c r="Q317" s="4"/>
      <c r="R317" s="4"/>
      <c r="S317" s="4"/>
      <c r="T317" s="4"/>
      <c r="U317" s="4"/>
      <c r="V317" s="4">
        <v>659614.74</v>
      </c>
      <c r="W317" s="4"/>
      <c r="X317" s="4"/>
      <c r="Y317" s="4">
        <v>659614.74</v>
      </c>
    </row>
    <row r="318" spans="1:25" x14ac:dyDescent="0.3">
      <c r="A318" s="32"/>
      <c r="B318" s="23"/>
      <c r="D318" t="s">
        <v>100</v>
      </c>
      <c r="E318" s="4"/>
      <c r="F318" s="4"/>
      <c r="G318" s="4"/>
      <c r="H318" s="4"/>
      <c r="I318" s="4"/>
      <c r="J318" s="4"/>
      <c r="K318" s="4"/>
      <c r="L318" s="4"/>
      <c r="M318" s="4"/>
      <c r="N318" s="4"/>
      <c r="O318" s="4"/>
      <c r="P318" s="4"/>
      <c r="Q318" s="4"/>
      <c r="R318" s="4"/>
      <c r="S318" s="4"/>
      <c r="T318" s="4"/>
      <c r="U318" s="4"/>
      <c r="V318" s="4">
        <v>1123153</v>
      </c>
      <c r="W318" s="4">
        <v>923351</v>
      </c>
      <c r="X318" s="4"/>
      <c r="Y318" s="4">
        <v>2046504</v>
      </c>
    </row>
    <row r="319" spans="1:25" x14ac:dyDescent="0.3">
      <c r="A319" s="32"/>
      <c r="B319" s="23"/>
      <c r="D319" t="s">
        <v>46</v>
      </c>
      <c r="E319" s="4"/>
      <c r="F319" s="4"/>
      <c r="G319" s="4"/>
      <c r="H319" s="4"/>
      <c r="I319" s="4"/>
      <c r="J319" s="4"/>
      <c r="K319" s="4"/>
      <c r="L319" s="4"/>
      <c r="M319" s="4"/>
      <c r="N319" s="4"/>
      <c r="O319" s="4"/>
      <c r="P319" s="4"/>
      <c r="Q319" s="4"/>
      <c r="R319" s="4"/>
      <c r="S319" s="4"/>
      <c r="T319" s="4"/>
      <c r="U319" s="4">
        <v>888424.31</v>
      </c>
      <c r="V319" s="4">
        <v>402942.87</v>
      </c>
      <c r="W319" s="4">
        <v>423138</v>
      </c>
      <c r="X319" s="4"/>
      <c r="Y319" s="4">
        <v>1714505.1800000002</v>
      </c>
    </row>
    <row r="320" spans="1:25" x14ac:dyDescent="0.3">
      <c r="A320" s="32"/>
      <c r="B320" s="23"/>
      <c r="D320" t="s">
        <v>61</v>
      </c>
      <c r="E320" s="4"/>
      <c r="F320" s="4"/>
      <c r="G320" s="4"/>
      <c r="H320" s="4"/>
      <c r="I320" s="4"/>
      <c r="J320" s="4"/>
      <c r="K320" s="4"/>
      <c r="L320" s="4"/>
      <c r="M320" s="4"/>
      <c r="N320" s="4"/>
      <c r="O320" s="4"/>
      <c r="P320" s="4"/>
      <c r="Q320" s="4"/>
      <c r="R320" s="4"/>
      <c r="S320" s="4"/>
      <c r="T320" s="4"/>
      <c r="U320" s="4">
        <v>9925248.1400000006</v>
      </c>
      <c r="V320" s="4"/>
      <c r="W320" s="4"/>
      <c r="X320" s="4"/>
      <c r="Y320" s="4">
        <v>9925248.1400000006</v>
      </c>
    </row>
    <row r="321" spans="1:25" x14ac:dyDescent="0.3">
      <c r="A321" s="32"/>
      <c r="B321" s="23"/>
      <c r="D321" t="s">
        <v>85</v>
      </c>
      <c r="E321" s="4"/>
      <c r="F321" s="4"/>
      <c r="G321" s="4"/>
      <c r="H321" s="4"/>
      <c r="I321" s="4"/>
      <c r="J321" s="4"/>
      <c r="K321" s="4"/>
      <c r="L321" s="4"/>
      <c r="M321" s="4"/>
      <c r="N321" s="4"/>
      <c r="O321" s="4"/>
      <c r="P321" s="4"/>
      <c r="Q321" s="4"/>
      <c r="R321" s="4"/>
      <c r="S321" s="4"/>
      <c r="T321" s="4"/>
      <c r="U321" s="4"/>
      <c r="V321" s="4">
        <v>650372.79</v>
      </c>
      <c r="W321" s="4"/>
      <c r="X321" s="4"/>
      <c r="Y321" s="4">
        <v>650372.79</v>
      </c>
    </row>
    <row r="322" spans="1:25" x14ac:dyDescent="0.3">
      <c r="A322" s="32"/>
      <c r="B322" s="23"/>
      <c r="C322" t="s">
        <v>48</v>
      </c>
      <c r="D322" t="s">
        <v>86</v>
      </c>
      <c r="E322" s="4"/>
      <c r="F322" s="4"/>
      <c r="G322" s="4"/>
      <c r="H322" s="4"/>
      <c r="I322" s="4"/>
      <c r="J322" s="4"/>
      <c r="K322" s="4"/>
      <c r="L322" s="4"/>
      <c r="M322" s="4"/>
      <c r="N322" s="4"/>
      <c r="O322" s="4"/>
      <c r="P322" s="4"/>
      <c r="Q322" s="4"/>
      <c r="R322" s="4">
        <v>2780843.33</v>
      </c>
      <c r="S322" s="4"/>
      <c r="T322" s="4"/>
      <c r="U322" s="4"/>
      <c r="V322" s="4"/>
      <c r="W322" s="4"/>
      <c r="X322" s="4"/>
      <c r="Y322" s="4">
        <v>2780843.33</v>
      </c>
    </row>
    <row r="323" spans="1:25" x14ac:dyDescent="0.3">
      <c r="A323" s="32"/>
      <c r="B323" s="23"/>
      <c r="D323" t="s">
        <v>131</v>
      </c>
      <c r="E323" s="4"/>
      <c r="F323" s="4"/>
      <c r="G323" s="4"/>
      <c r="H323" s="4"/>
      <c r="I323" s="4"/>
      <c r="J323" s="4"/>
      <c r="K323" s="4"/>
      <c r="L323" s="4"/>
      <c r="M323" s="4"/>
      <c r="N323" s="4"/>
      <c r="O323" s="4"/>
      <c r="P323" s="4">
        <v>2739714</v>
      </c>
      <c r="Q323" s="4"/>
      <c r="R323" s="4"/>
      <c r="S323" s="4"/>
      <c r="T323" s="4"/>
      <c r="U323" s="4"/>
      <c r="V323" s="4"/>
      <c r="W323" s="4"/>
      <c r="X323" s="4"/>
      <c r="Y323" s="4">
        <v>2739714</v>
      </c>
    </row>
    <row r="324" spans="1:25" x14ac:dyDescent="0.3">
      <c r="A324" s="32"/>
      <c r="B324" s="23"/>
      <c r="D324" t="s">
        <v>102</v>
      </c>
      <c r="E324" s="4"/>
      <c r="F324" s="4"/>
      <c r="G324" s="4"/>
      <c r="H324" s="4"/>
      <c r="I324" s="4"/>
      <c r="J324" s="4"/>
      <c r="K324" s="4"/>
      <c r="L324" s="4"/>
      <c r="M324" s="4"/>
      <c r="N324" s="4"/>
      <c r="O324" s="4"/>
      <c r="P324" s="4"/>
      <c r="Q324" s="4"/>
      <c r="R324" s="4"/>
      <c r="S324" s="4"/>
      <c r="T324" s="4"/>
      <c r="U324" s="4"/>
      <c r="V324" s="4">
        <v>465417</v>
      </c>
      <c r="W324" s="4"/>
      <c r="X324" s="4"/>
      <c r="Y324" s="4">
        <v>465417</v>
      </c>
    </row>
    <row r="325" spans="1:25" x14ac:dyDescent="0.3">
      <c r="A325" s="32"/>
      <c r="B325" s="23"/>
      <c r="D325" t="s">
        <v>87</v>
      </c>
      <c r="E325" s="4"/>
      <c r="F325" s="4"/>
      <c r="G325" s="4"/>
      <c r="H325" s="4"/>
      <c r="I325" s="4"/>
      <c r="J325" s="4"/>
      <c r="K325" s="4"/>
      <c r="L325" s="4"/>
      <c r="M325" s="4"/>
      <c r="N325" s="4"/>
      <c r="O325" s="4"/>
      <c r="P325" s="4"/>
      <c r="Q325" s="4"/>
      <c r="R325" s="4"/>
      <c r="S325" s="4"/>
      <c r="T325" s="4"/>
      <c r="U325" s="4">
        <v>8701500</v>
      </c>
      <c r="V325" s="4"/>
      <c r="W325" s="4"/>
      <c r="X325" s="4"/>
      <c r="Y325" s="4">
        <v>8701500</v>
      </c>
    </row>
    <row r="326" spans="1:25" x14ac:dyDescent="0.3">
      <c r="A326" s="32"/>
      <c r="B326" s="23"/>
      <c r="C326" t="s">
        <v>51</v>
      </c>
      <c r="D326" t="s">
        <v>51</v>
      </c>
      <c r="E326" s="4"/>
      <c r="F326" s="4">
        <v>100000</v>
      </c>
      <c r="G326" s="4"/>
      <c r="H326" s="4"/>
      <c r="I326" s="4"/>
      <c r="J326" s="4"/>
      <c r="K326" s="4"/>
      <c r="L326" s="4">
        <v>188500</v>
      </c>
      <c r="M326" s="4"/>
      <c r="N326" s="4"/>
      <c r="O326" s="4"/>
      <c r="P326" s="4"/>
      <c r="Q326" s="4">
        <v>660500</v>
      </c>
      <c r="R326" s="4"/>
      <c r="S326" s="4">
        <v>1344000</v>
      </c>
      <c r="T326" s="4"/>
      <c r="U326" s="4"/>
      <c r="V326" s="4">
        <v>1303410</v>
      </c>
      <c r="W326" s="4"/>
      <c r="X326" s="4"/>
      <c r="Y326" s="4">
        <v>3596410</v>
      </c>
    </row>
    <row r="327" spans="1:25" x14ac:dyDescent="0.3">
      <c r="A327" s="32"/>
      <c r="B327" s="23"/>
      <c r="C327" t="s">
        <v>52</v>
      </c>
      <c r="D327" t="s">
        <v>52</v>
      </c>
      <c r="E327" s="4"/>
      <c r="F327" s="4"/>
      <c r="G327" s="4"/>
      <c r="H327" s="4"/>
      <c r="I327" s="4"/>
      <c r="J327" s="4"/>
      <c r="K327" s="4"/>
      <c r="L327" s="4"/>
      <c r="M327" s="4"/>
      <c r="N327" s="4"/>
      <c r="O327" s="4"/>
      <c r="P327" s="4"/>
      <c r="Q327" s="4"/>
      <c r="R327" s="4"/>
      <c r="S327" s="4"/>
      <c r="T327" s="4"/>
      <c r="U327" s="4">
        <v>241677</v>
      </c>
      <c r="V327" s="4"/>
      <c r="W327" s="4"/>
      <c r="X327" s="4"/>
      <c r="Y327" s="4">
        <v>241677</v>
      </c>
    </row>
    <row r="328" spans="1:25" x14ac:dyDescent="0.3">
      <c r="A328" s="32"/>
      <c r="B328" s="23"/>
      <c r="C328" t="s">
        <v>88</v>
      </c>
      <c r="D328" t="s">
        <v>88</v>
      </c>
      <c r="E328" s="4"/>
      <c r="F328" s="4"/>
      <c r="G328" s="4"/>
      <c r="H328" s="4"/>
      <c r="I328" s="4"/>
      <c r="J328" s="4"/>
      <c r="K328" s="4"/>
      <c r="L328" s="4"/>
      <c r="M328" s="4"/>
      <c r="N328" s="4"/>
      <c r="O328" s="4"/>
      <c r="P328" s="4"/>
      <c r="Q328" s="4"/>
      <c r="R328" s="4"/>
      <c r="S328" s="4"/>
      <c r="T328" s="4"/>
      <c r="U328" s="4"/>
      <c r="V328" s="4">
        <v>802523.84</v>
      </c>
      <c r="W328" s="4"/>
      <c r="X328" s="4"/>
      <c r="Y328" s="4">
        <v>802523.84</v>
      </c>
    </row>
    <row r="329" spans="1:25" x14ac:dyDescent="0.3">
      <c r="A329" s="33" t="s">
        <v>132</v>
      </c>
      <c r="B329" s="33"/>
      <c r="C329" s="33"/>
      <c r="D329" s="33"/>
      <c r="E329" s="34">
        <v>1270063</v>
      </c>
      <c r="F329" s="34">
        <v>1470338.8</v>
      </c>
      <c r="G329" s="34">
        <v>2513529</v>
      </c>
      <c r="H329" s="34">
        <v>1572062</v>
      </c>
      <c r="I329" s="34">
        <v>2146770.4700000002</v>
      </c>
      <c r="J329" s="34">
        <v>3298752.4299999997</v>
      </c>
      <c r="K329" s="34">
        <v>2343248.3199999998</v>
      </c>
      <c r="L329" s="34">
        <v>6246318.29</v>
      </c>
      <c r="M329" s="34">
        <v>7222179.6000000006</v>
      </c>
      <c r="N329" s="34">
        <v>6863497.6400000006</v>
      </c>
      <c r="O329" s="34">
        <v>5411432.4900000002</v>
      </c>
      <c r="P329" s="34">
        <v>7490392.5199999996</v>
      </c>
      <c r="Q329" s="34">
        <v>10412791.939999999</v>
      </c>
      <c r="R329" s="34">
        <v>22711115.07</v>
      </c>
      <c r="S329" s="34">
        <v>20966687.009999998</v>
      </c>
      <c r="T329" s="34">
        <v>8824948.4099999983</v>
      </c>
      <c r="U329" s="34">
        <v>35901516.350000001</v>
      </c>
      <c r="V329" s="34">
        <v>23719962.07</v>
      </c>
      <c r="W329" s="34">
        <v>21942915</v>
      </c>
      <c r="X329" s="34"/>
      <c r="Y329" s="34">
        <v>192328520.41</v>
      </c>
    </row>
    <row r="330" spans="1:25" x14ac:dyDescent="0.3">
      <c r="A330" s="32" t="s">
        <v>133</v>
      </c>
      <c r="B330" s="23" t="s">
        <v>93</v>
      </c>
      <c r="C330" t="s">
        <v>36</v>
      </c>
      <c r="D330" t="s">
        <v>36</v>
      </c>
      <c r="E330" s="4"/>
      <c r="F330" s="4"/>
      <c r="G330" s="4"/>
      <c r="H330" s="4"/>
      <c r="I330" s="4"/>
      <c r="J330" s="4"/>
      <c r="K330" s="4"/>
      <c r="L330" s="4"/>
      <c r="M330" s="4"/>
      <c r="N330" s="4"/>
      <c r="O330" s="4"/>
      <c r="P330" s="4"/>
      <c r="Q330" s="4">
        <v>602000</v>
      </c>
      <c r="R330" s="4">
        <v>734500</v>
      </c>
      <c r="S330" s="4">
        <v>626000</v>
      </c>
      <c r="T330" s="4">
        <v>406500</v>
      </c>
      <c r="U330" s="4"/>
      <c r="V330" s="4"/>
      <c r="W330" s="4"/>
      <c r="X330" s="4"/>
      <c r="Y330" s="4">
        <v>2369000</v>
      </c>
    </row>
    <row r="331" spans="1:25" x14ac:dyDescent="0.3">
      <c r="A331" s="32"/>
      <c r="B331" s="23"/>
      <c r="C331" t="s">
        <v>37</v>
      </c>
      <c r="D331" t="s">
        <v>37</v>
      </c>
      <c r="E331" s="4"/>
      <c r="F331" s="4"/>
      <c r="G331" s="4"/>
      <c r="H331" s="4"/>
      <c r="I331" s="4"/>
      <c r="J331" s="4">
        <v>170500</v>
      </c>
      <c r="K331" s="4">
        <v>101500</v>
      </c>
      <c r="L331" s="4">
        <v>87889.02</v>
      </c>
      <c r="M331" s="4"/>
      <c r="N331" s="4"/>
      <c r="O331" s="4"/>
      <c r="P331" s="4"/>
      <c r="Q331" s="4"/>
      <c r="R331" s="4"/>
      <c r="S331" s="4"/>
      <c r="T331" s="4"/>
      <c r="U331" s="4"/>
      <c r="V331" s="4"/>
      <c r="W331" s="4"/>
      <c r="X331" s="4"/>
      <c r="Y331" s="4">
        <v>359889.02</v>
      </c>
    </row>
    <row r="332" spans="1:25" x14ac:dyDescent="0.3">
      <c r="A332" s="32"/>
      <c r="B332" s="23"/>
      <c r="C332" t="s">
        <v>39</v>
      </c>
      <c r="D332" t="s">
        <v>45</v>
      </c>
      <c r="E332" s="4"/>
      <c r="F332" s="4"/>
      <c r="G332" s="4"/>
      <c r="H332" s="4"/>
      <c r="I332" s="4"/>
      <c r="J332" s="4"/>
      <c r="K332" s="4"/>
      <c r="L332" s="4"/>
      <c r="M332" s="4"/>
      <c r="N332" s="4"/>
      <c r="O332" s="4"/>
      <c r="P332" s="4"/>
      <c r="Q332" s="4"/>
      <c r="R332" s="4"/>
      <c r="S332" s="4">
        <v>274000</v>
      </c>
      <c r="T332" s="4">
        <v>356500</v>
      </c>
      <c r="U332" s="4">
        <v>304500</v>
      </c>
      <c r="V332" s="4">
        <v>345000</v>
      </c>
      <c r="W332" s="4"/>
      <c r="X332" s="4"/>
      <c r="Y332" s="4">
        <v>1280000</v>
      </c>
    </row>
    <row r="333" spans="1:25" x14ac:dyDescent="0.3">
      <c r="A333" s="32"/>
      <c r="B333" s="23"/>
      <c r="D333" t="s">
        <v>46</v>
      </c>
      <c r="E333" s="4"/>
      <c r="F333" s="4"/>
      <c r="G333" s="4"/>
      <c r="H333" s="4"/>
      <c r="I333" s="4"/>
      <c r="J333" s="4"/>
      <c r="K333" s="4"/>
      <c r="L333" s="4"/>
      <c r="M333" s="4"/>
      <c r="N333" s="4"/>
      <c r="O333" s="4"/>
      <c r="P333" s="4"/>
      <c r="Q333" s="4"/>
      <c r="R333" s="4"/>
      <c r="S333" s="4"/>
      <c r="T333" s="4"/>
      <c r="U333" s="4">
        <v>7500</v>
      </c>
      <c r="V333" s="4">
        <v>19500</v>
      </c>
      <c r="W333" s="4"/>
      <c r="X333" s="4"/>
      <c r="Y333" s="4">
        <v>27000</v>
      </c>
    </row>
    <row r="334" spans="1:25" x14ac:dyDescent="0.3">
      <c r="A334" s="32"/>
      <c r="B334" s="23"/>
      <c r="C334" t="s">
        <v>51</v>
      </c>
      <c r="D334" t="s">
        <v>51</v>
      </c>
      <c r="E334" s="4"/>
      <c r="F334" s="4"/>
      <c r="G334" s="4"/>
      <c r="H334" s="4"/>
      <c r="I334" s="4"/>
      <c r="J334" s="4"/>
      <c r="K334" s="4"/>
      <c r="L334" s="4"/>
      <c r="M334" s="4"/>
      <c r="N334" s="4"/>
      <c r="O334" s="4"/>
      <c r="P334" s="4"/>
      <c r="Q334" s="4"/>
      <c r="R334" s="4"/>
      <c r="S334" s="4">
        <v>100000</v>
      </c>
      <c r="T334" s="4"/>
      <c r="U334" s="4"/>
      <c r="V334" s="4"/>
      <c r="W334" s="4"/>
      <c r="X334" s="4"/>
      <c r="Y334" s="4">
        <v>100000</v>
      </c>
    </row>
    <row r="335" spans="1:25" x14ac:dyDescent="0.3">
      <c r="A335" s="32"/>
      <c r="B335" s="23"/>
      <c r="C335" t="s">
        <v>63</v>
      </c>
      <c r="D335" t="s">
        <v>63</v>
      </c>
      <c r="E335" s="4"/>
      <c r="F335" s="4"/>
      <c r="G335" s="4"/>
      <c r="H335" s="4"/>
      <c r="I335" s="4"/>
      <c r="J335" s="4"/>
      <c r="K335" s="4"/>
      <c r="L335" s="4"/>
      <c r="M335" s="4"/>
      <c r="N335" s="4"/>
      <c r="O335" s="4"/>
      <c r="P335" s="4"/>
      <c r="Q335" s="4"/>
      <c r="R335" s="4"/>
      <c r="S335" s="4"/>
      <c r="T335" s="4">
        <v>157825</v>
      </c>
      <c r="U335" s="4"/>
      <c r="V335" s="4"/>
      <c r="W335" s="4"/>
      <c r="X335" s="4"/>
      <c r="Y335" s="4">
        <v>157825</v>
      </c>
    </row>
    <row r="336" spans="1:25" x14ac:dyDescent="0.3">
      <c r="A336" s="33" t="s">
        <v>134</v>
      </c>
      <c r="B336" s="33"/>
      <c r="C336" s="33"/>
      <c r="D336" s="33"/>
      <c r="E336" s="34"/>
      <c r="F336" s="34"/>
      <c r="G336" s="34"/>
      <c r="H336" s="34"/>
      <c r="I336" s="34"/>
      <c r="J336" s="34">
        <v>170500</v>
      </c>
      <c r="K336" s="34">
        <v>101500</v>
      </c>
      <c r="L336" s="34">
        <v>87889.02</v>
      </c>
      <c r="M336" s="34"/>
      <c r="N336" s="34"/>
      <c r="O336" s="34"/>
      <c r="P336" s="34"/>
      <c r="Q336" s="34">
        <v>602000</v>
      </c>
      <c r="R336" s="34">
        <v>734500</v>
      </c>
      <c r="S336" s="34">
        <v>1000000</v>
      </c>
      <c r="T336" s="34">
        <v>920825</v>
      </c>
      <c r="U336" s="34">
        <v>312000</v>
      </c>
      <c r="V336" s="34">
        <v>364500</v>
      </c>
      <c r="W336" s="34"/>
      <c r="X336" s="34"/>
      <c r="Y336" s="34">
        <v>4293714.0199999996</v>
      </c>
    </row>
    <row r="337" spans="1:25" x14ac:dyDescent="0.3">
      <c r="A337" s="32" t="s">
        <v>135</v>
      </c>
      <c r="B337" s="23" t="s">
        <v>32</v>
      </c>
      <c r="C337" t="s">
        <v>36</v>
      </c>
      <c r="D337" t="s">
        <v>36</v>
      </c>
      <c r="E337" s="4"/>
      <c r="F337" s="4"/>
      <c r="G337" s="4"/>
      <c r="H337" s="4"/>
      <c r="I337" s="4"/>
      <c r="J337" s="4"/>
      <c r="K337" s="4"/>
      <c r="L337" s="4"/>
      <c r="M337" s="4"/>
      <c r="N337" s="4"/>
      <c r="O337" s="4"/>
      <c r="P337" s="4"/>
      <c r="Q337" s="4"/>
      <c r="R337" s="4">
        <v>680000</v>
      </c>
      <c r="S337" s="4">
        <v>679999.98999999987</v>
      </c>
      <c r="T337" s="4">
        <v>680000</v>
      </c>
      <c r="U337" s="4">
        <v>716480</v>
      </c>
      <c r="V337" s="4">
        <v>293825</v>
      </c>
      <c r="W337" s="4"/>
      <c r="X337" s="4"/>
      <c r="Y337" s="4">
        <v>3050304.9899999998</v>
      </c>
    </row>
    <row r="338" spans="1:25" x14ac:dyDescent="0.3">
      <c r="A338" s="32"/>
      <c r="B338" s="23"/>
      <c r="C338" t="s">
        <v>37</v>
      </c>
      <c r="D338" t="s">
        <v>37</v>
      </c>
      <c r="E338" s="4"/>
      <c r="F338" s="4">
        <v>11100</v>
      </c>
      <c r="G338" s="4">
        <v>10800</v>
      </c>
      <c r="H338" s="4">
        <v>12000</v>
      </c>
      <c r="I338" s="4"/>
      <c r="J338" s="4"/>
      <c r="K338" s="4"/>
      <c r="L338" s="4"/>
      <c r="M338" s="4"/>
      <c r="N338" s="4"/>
      <c r="O338" s="4"/>
      <c r="P338" s="4"/>
      <c r="Q338" s="4"/>
      <c r="R338" s="4"/>
      <c r="S338" s="4"/>
      <c r="T338" s="4"/>
      <c r="U338" s="4"/>
      <c r="V338" s="4"/>
      <c r="W338" s="4"/>
      <c r="X338" s="4"/>
      <c r="Y338" s="4">
        <v>33900</v>
      </c>
    </row>
    <row r="339" spans="1:25" x14ac:dyDescent="0.3">
      <c r="A339" s="32"/>
      <c r="B339" s="23"/>
      <c r="C339" t="s">
        <v>38</v>
      </c>
      <c r="D339" t="s">
        <v>38</v>
      </c>
      <c r="E339" s="4"/>
      <c r="F339" s="4">
        <v>28200</v>
      </c>
      <c r="G339" s="4">
        <v>28200</v>
      </c>
      <c r="H339" s="4">
        <v>56400</v>
      </c>
      <c r="I339" s="4"/>
      <c r="J339" s="4"/>
      <c r="K339" s="4"/>
      <c r="L339" s="4"/>
      <c r="M339" s="4"/>
      <c r="N339" s="4"/>
      <c r="O339" s="4">
        <v>56500</v>
      </c>
      <c r="P339" s="4"/>
      <c r="Q339" s="4"/>
      <c r="R339" s="4"/>
      <c r="S339" s="4"/>
      <c r="T339" s="4"/>
      <c r="U339" s="4"/>
      <c r="V339" s="4"/>
      <c r="W339" s="4"/>
      <c r="X339" s="4"/>
      <c r="Y339" s="4">
        <v>169300</v>
      </c>
    </row>
    <row r="340" spans="1:25" x14ac:dyDescent="0.3">
      <c r="A340" s="32"/>
      <c r="B340" s="23"/>
      <c r="C340" t="s">
        <v>39</v>
      </c>
      <c r="D340" t="s">
        <v>41</v>
      </c>
      <c r="E340" s="4"/>
      <c r="F340" s="4"/>
      <c r="G340" s="4"/>
      <c r="H340" s="4"/>
      <c r="I340" s="4"/>
      <c r="J340" s="4"/>
      <c r="K340" s="4">
        <v>162364.49</v>
      </c>
      <c r="L340" s="4">
        <v>221201.58</v>
      </c>
      <c r="M340" s="4">
        <v>222444.23</v>
      </c>
      <c r="N340" s="4">
        <v>241660.59</v>
      </c>
      <c r="O340" s="4">
        <v>158588.09</v>
      </c>
      <c r="P340" s="4">
        <v>196752.57</v>
      </c>
      <c r="Q340" s="4">
        <v>112398.89</v>
      </c>
      <c r="R340" s="4">
        <v>143923.43</v>
      </c>
      <c r="S340" s="4">
        <v>124178.44</v>
      </c>
      <c r="T340" s="4">
        <v>89894.73</v>
      </c>
      <c r="U340" s="4">
        <v>83867.69</v>
      </c>
      <c r="V340" s="4">
        <v>19565.47</v>
      </c>
      <c r="W340" s="4">
        <v>32705</v>
      </c>
      <c r="X340" s="4"/>
      <c r="Y340" s="4">
        <v>1809545.1999999995</v>
      </c>
    </row>
    <row r="341" spans="1:25" x14ac:dyDescent="0.3">
      <c r="A341" s="32"/>
      <c r="B341" s="23"/>
      <c r="D341" t="s">
        <v>42</v>
      </c>
      <c r="E341" s="4"/>
      <c r="F341" s="4"/>
      <c r="G341" s="4"/>
      <c r="H341" s="4"/>
      <c r="I341" s="4"/>
      <c r="J341" s="4"/>
      <c r="K341" s="4"/>
      <c r="L341" s="4"/>
      <c r="M341" s="4"/>
      <c r="N341" s="4"/>
      <c r="O341" s="4"/>
      <c r="P341" s="4">
        <v>667815.68000000005</v>
      </c>
      <c r="Q341" s="4">
        <v>528645.24</v>
      </c>
      <c r="R341" s="4">
        <v>144953.41999999998</v>
      </c>
      <c r="S341" s="4">
        <v>544902.68999999994</v>
      </c>
      <c r="T341" s="4">
        <v>160680.45000000001</v>
      </c>
      <c r="U341" s="4">
        <v>254954.85</v>
      </c>
      <c r="V341" s="4">
        <v>124353.91</v>
      </c>
      <c r="W341" s="4">
        <v>155660</v>
      </c>
      <c r="X341" s="4"/>
      <c r="Y341" s="4">
        <v>2581966.2399999998</v>
      </c>
    </row>
    <row r="342" spans="1:25" x14ac:dyDescent="0.3">
      <c r="A342" s="32"/>
      <c r="B342" s="23"/>
      <c r="D342" t="s">
        <v>43</v>
      </c>
      <c r="E342" s="4"/>
      <c r="F342" s="4"/>
      <c r="G342" s="4"/>
      <c r="H342" s="4"/>
      <c r="I342" s="4"/>
      <c r="J342" s="4"/>
      <c r="K342" s="4"/>
      <c r="L342" s="4"/>
      <c r="M342" s="4"/>
      <c r="N342" s="4"/>
      <c r="O342" s="4"/>
      <c r="P342" s="4"/>
      <c r="Q342" s="4">
        <v>134080.35</v>
      </c>
      <c r="R342" s="4"/>
      <c r="S342" s="4">
        <v>106830.78</v>
      </c>
      <c r="T342" s="4">
        <v>109281.54</v>
      </c>
      <c r="U342" s="4">
        <v>57966.62</v>
      </c>
      <c r="V342" s="4">
        <v>50841.38</v>
      </c>
      <c r="W342" s="4">
        <v>36427</v>
      </c>
      <c r="X342" s="4"/>
      <c r="Y342" s="4">
        <v>495427.67</v>
      </c>
    </row>
    <row r="343" spans="1:25" x14ac:dyDescent="0.3">
      <c r="A343" s="32"/>
      <c r="B343" s="23"/>
      <c r="D343" t="s">
        <v>45</v>
      </c>
      <c r="E343" s="4"/>
      <c r="F343" s="4"/>
      <c r="G343" s="4"/>
      <c r="H343" s="4"/>
      <c r="I343" s="4"/>
      <c r="J343" s="4"/>
      <c r="K343" s="4"/>
      <c r="L343" s="4"/>
      <c r="M343" s="4"/>
      <c r="N343" s="4"/>
      <c r="O343" s="4"/>
      <c r="P343" s="4"/>
      <c r="Q343" s="4"/>
      <c r="R343" s="4"/>
      <c r="S343" s="4">
        <v>19905.93</v>
      </c>
      <c r="T343" s="4">
        <v>27912.400000000001</v>
      </c>
      <c r="U343" s="4"/>
      <c r="V343" s="4">
        <v>45273.31</v>
      </c>
      <c r="W343" s="4">
        <v>43660</v>
      </c>
      <c r="X343" s="4"/>
      <c r="Y343" s="4">
        <v>136751.64000000001</v>
      </c>
    </row>
    <row r="344" spans="1:25" x14ac:dyDescent="0.3">
      <c r="A344" s="32"/>
      <c r="B344" s="23"/>
      <c r="D344" t="s">
        <v>46</v>
      </c>
      <c r="E344" s="4"/>
      <c r="F344" s="4"/>
      <c r="G344" s="4"/>
      <c r="H344" s="4"/>
      <c r="I344" s="4"/>
      <c r="J344" s="4"/>
      <c r="K344" s="4"/>
      <c r="L344" s="4"/>
      <c r="M344" s="4"/>
      <c r="N344" s="4"/>
      <c r="O344" s="4"/>
      <c r="P344" s="4"/>
      <c r="Q344" s="4"/>
      <c r="R344" s="4"/>
      <c r="S344" s="4"/>
      <c r="T344" s="4"/>
      <c r="U344" s="4">
        <v>20833.87</v>
      </c>
      <c r="V344" s="4">
        <v>8039.35</v>
      </c>
      <c r="W344" s="4">
        <v>7836</v>
      </c>
      <c r="X344" s="4"/>
      <c r="Y344" s="4">
        <v>36709.22</v>
      </c>
    </row>
    <row r="345" spans="1:25" x14ac:dyDescent="0.3">
      <c r="A345" s="32"/>
      <c r="B345" s="23"/>
      <c r="C345" t="s">
        <v>51</v>
      </c>
      <c r="D345" t="s">
        <v>51</v>
      </c>
      <c r="E345" s="4"/>
      <c r="F345" s="4"/>
      <c r="G345" s="4"/>
      <c r="H345" s="4"/>
      <c r="I345" s="4"/>
      <c r="J345" s="4"/>
      <c r="K345" s="4">
        <v>100000</v>
      </c>
      <c r="L345" s="4"/>
      <c r="M345" s="4"/>
      <c r="N345" s="4"/>
      <c r="O345" s="4"/>
      <c r="P345" s="4">
        <v>100000</v>
      </c>
      <c r="Q345" s="4">
        <v>100000</v>
      </c>
      <c r="R345" s="4"/>
      <c r="S345" s="4">
        <v>100000</v>
      </c>
      <c r="T345" s="4"/>
      <c r="U345" s="4"/>
      <c r="V345" s="4"/>
      <c r="W345" s="4"/>
      <c r="X345" s="4"/>
      <c r="Y345" s="4">
        <v>400000</v>
      </c>
    </row>
    <row r="346" spans="1:25" x14ac:dyDescent="0.3">
      <c r="A346" s="32"/>
      <c r="B346" s="23"/>
      <c r="C346" t="s">
        <v>88</v>
      </c>
      <c r="D346" t="s">
        <v>88</v>
      </c>
      <c r="E346" s="4"/>
      <c r="F346" s="4"/>
      <c r="G346" s="4"/>
      <c r="H346" s="4"/>
      <c r="I346" s="4"/>
      <c r="J346" s="4"/>
      <c r="K346" s="4"/>
      <c r="L346" s="4"/>
      <c r="M346" s="4"/>
      <c r="N346" s="4"/>
      <c r="O346" s="4"/>
      <c r="P346" s="4"/>
      <c r="Q346" s="4"/>
      <c r="R346" s="4"/>
      <c r="S346" s="4"/>
      <c r="T346" s="4"/>
      <c r="U346" s="4">
        <v>188417.02000000002</v>
      </c>
      <c r="V346" s="4"/>
      <c r="W346" s="4"/>
      <c r="X346" s="4"/>
      <c r="Y346" s="4">
        <v>188417.02000000002</v>
      </c>
    </row>
    <row r="347" spans="1:25" x14ac:dyDescent="0.3">
      <c r="A347" s="33" t="s">
        <v>136</v>
      </c>
      <c r="B347" s="33"/>
      <c r="C347" s="33"/>
      <c r="D347" s="33"/>
      <c r="E347" s="34"/>
      <c r="F347" s="34">
        <v>39300</v>
      </c>
      <c r="G347" s="34">
        <v>39000</v>
      </c>
      <c r="H347" s="34">
        <v>68400</v>
      </c>
      <c r="I347" s="34"/>
      <c r="J347" s="34"/>
      <c r="K347" s="34">
        <v>262364.49</v>
      </c>
      <c r="L347" s="34">
        <v>221201.58</v>
      </c>
      <c r="M347" s="34">
        <v>222444.23</v>
      </c>
      <c r="N347" s="34">
        <v>241660.59</v>
      </c>
      <c r="O347" s="34">
        <v>215088.09</v>
      </c>
      <c r="P347" s="34">
        <v>964568.25</v>
      </c>
      <c r="Q347" s="34">
        <v>875124.48</v>
      </c>
      <c r="R347" s="34">
        <v>968876.84999999986</v>
      </c>
      <c r="S347" s="34">
        <v>1575817.8299999998</v>
      </c>
      <c r="T347" s="34">
        <v>1067769.1199999999</v>
      </c>
      <c r="U347" s="34">
        <v>1322520.0500000003</v>
      </c>
      <c r="V347" s="34">
        <v>541898.42000000004</v>
      </c>
      <c r="W347" s="34">
        <v>276288</v>
      </c>
      <c r="X347" s="34"/>
      <c r="Y347" s="34">
        <v>8902321.9799999986</v>
      </c>
    </row>
    <row r="348" spans="1:25" x14ac:dyDescent="0.3">
      <c r="A348" s="32" t="s">
        <v>137</v>
      </c>
      <c r="B348" s="23" t="s">
        <v>138</v>
      </c>
      <c r="C348" t="s">
        <v>36</v>
      </c>
      <c r="D348" t="s">
        <v>36</v>
      </c>
      <c r="E348" s="4"/>
      <c r="F348" s="4"/>
      <c r="G348" s="4"/>
      <c r="H348" s="4"/>
      <c r="I348" s="4"/>
      <c r="J348" s="4"/>
      <c r="K348" s="4"/>
      <c r="L348" s="4">
        <v>664000</v>
      </c>
      <c r="M348" s="4"/>
      <c r="N348" s="4"/>
      <c r="O348" s="4">
        <v>694250</v>
      </c>
      <c r="P348" s="4"/>
      <c r="Q348" s="4">
        <v>704500</v>
      </c>
      <c r="R348" s="4">
        <v>715250</v>
      </c>
      <c r="S348" s="4"/>
      <c r="T348" s="4"/>
      <c r="U348" s="4">
        <v>2399708</v>
      </c>
      <c r="V348" s="4">
        <v>2209814.4900000002</v>
      </c>
      <c r="W348" s="4"/>
      <c r="X348" s="4"/>
      <c r="Y348" s="4">
        <v>7387522.4900000002</v>
      </c>
    </row>
    <row r="349" spans="1:25" x14ac:dyDescent="0.3">
      <c r="A349" s="32"/>
      <c r="B349" s="23"/>
      <c r="C349" t="s">
        <v>37</v>
      </c>
      <c r="D349" t="s">
        <v>37</v>
      </c>
      <c r="E349" s="4"/>
      <c r="F349" s="4"/>
      <c r="G349" s="4"/>
      <c r="H349" s="4">
        <v>50947</v>
      </c>
      <c r="I349" s="4">
        <v>51822.94</v>
      </c>
      <c r="J349" s="4">
        <v>45258.78</v>
      </c>
      <c r="K349" s="4"/>
      <c r="L349" s="4"/>
      <c r="M349" s="4"/>
      <c r="N349" s="4"/>
      <c r="O349" s="4"/>
      <c r="P349" s="4"/>
      <c r="Q349" s="4"/>
      <c r="R349" s="4"/>
      <c r="S349" s="4"/>
      <c r="T349" s="4"/>
      <c r="U349" s="4"/>
      <c r="V349" s="4"/>
      <c r="W349" s="4"/>
      <c r="X349" s="4"/>
      <c r="Y349" s="4">
        <v>148028.72</v>
      </c>
    </row>
    <row r="350" spans="1:25" x14ac:dyDescent="0.3">
      <c r="A350" s="32"/>
      <c r="B350" s="23"/>
      <c r="C350" t="s">
        <v>38</v>
      </c>
      <c r="D350" t="s">
        <v>38</v>
      </c>
      <c r="E350" s="4"/>
      <c r="F350" s="4">
        <v>39300</v>
      </c>
      <c r="G350" s="4">
        <v>39300</v>
      </c>
      <c r="H350" s="4">
        <v>146500</v>
      </c>
      <c r="I350" s="4">
        <v>81940</v>
      </c>
      <c r="J350" s="4">
        <v>122000</v>
      </c>
      <c r="K350" s="4">
        <v>7500</v>
      </c>
      <c r="L350" s="4"/>
      <c r="M350" s="4"/>
      <c r="N350" s="4"/>
      <c r="O350" s="4"/>
      <c r="P350" s="4"/>
      <c r="Q350" s="4"/>
      <c r="R350" s="4"/>
      <c r="S350" s="4"/>
      <c r="T350" s="4"/>
      <c r="U350" s="4"/>
      <c r="V350" s="4"/>
      <c r="W350" s="4"/>
      <c r="X350" s="4"/>
      <c r="Y350" s="4">
        <v>436540</v>
      </c>
    </row>
    <row r="351" spans="1:25" x14ac:dyDescent="0.3">
      <c r="A351" s="32"/>
      <c r="B351" s="23"/>
      <c r="C351" t="s">
        <v>39</v>
      </c>
      <c r="D351" t="s">
        <v>74</v>
      </c>
      <c r="E351" s="4"/>
      <c r="F351" s="4"/>
      <c r="G351" s="4"/>
      <c r="H351" s="4"/>
      <c r="I351" s="4"/>
      <c r="J351" s="4"/>
      <c r="K351" s="4"/>
      <c r="L351" s="4"/>
      <c r="M351" s="4"/>
      <c r="N351" s="4"/>
      <c r="O351" s="4"/>
      <c r="P351" s="4">
        <v>29920.22</v>
      </c>
      <c r="Q351" s="4">
        <v>65621.59</v>
      </c>
      <c r="R351" s="4">
        <v>56993.31</v>
      </c>
      <c r="S351" s="4">
        <v>41212.58</v>
      </c>
      <c r="T351" s="4">
        <v>54276.289999999994</v>
      </c>
      <c r="U351" s="4"/>
      <c r="V351" s="4"/>
      <c r="W351" s="4"/>
      <c r="X351" s="4"/>
      <c r="Y351" s="4">
        <v>248023.99</v>
      </c>
    </row>
    <row r="352" spans="1:25" x14ac:dyDescent="0.3">
      <c r="A352" s="32"/>
      <c r="B352" s="23"/>
      <c r="D352" t="s">
        <v>83</v>
      </c>
      <c r="E352" s="4"/>
      <c r="F352" s="4"/>
      <c r="G352" s="4"/>
      <c r="H352" s="4"/>
      <c r="I352" s="4"/>
      <c r="J352" s="4"/>
      <c r="K352" s="4"/>
      <c r="L352" s="4"/>
      <c r="M352" s="4"/>
      <c r="N352" s="4"/>
      <c r="O352" s="4"/>
      <c r="P352" s="4"/>
      <c r="Q352" s="4"/>
      <c r="R352" s="4"/>
      <c r="S352" s="4"/>
      <c r="T352" s="4"/>
      <c r="U352" s="4"/>
      <c r="V352" s="4"/>
      <c r="W352" s="4">
        <v>2310016</v>
      </c>
      <c r="X352" s="4"/>
      <c r="Y352" s="4">
        <v>2310016</v>
      </c>
    </row>
    <row r="353" spans="1:25" x14ac:dyDescent="0.3">
      <c r="A353" s="32"/>
      <c r="B353" s="23"/>
      <c r="D353" t="s">
        <v>41</v>
      </c>
      <c r="E353" s="4"/>
      <c r="F353" s="4"/>
      <c r="G353" s="4"/>
      <c r="H353" s="4"/>
      <c r="I353" s="4"/>
      <c r="J353" s="4"/>
      <c r="K353" s="4"/>
      <c r="L353" s="4">
        <v>919127.72</v>
      </c>
      <c r="M353" s="4">
        <v>1394827.92</v>
      </c>
      <c r="N353" s="4">
        <v>1131672.03</v>
      </c>
      <c r="O353" s="4">
        <v>846169.9</v>
      </c>
      <c r="P353" s="4">
        <v>391383.4</v>
      </c>
      <c r="Q353" s="4">
        <v>577616.63</v>
      </c>
      <c r="R353" s="4">
        <v>806334.74</v>
      </c>
      <c r="S353" s="4">
        <v>615863.28</v>
      </c>
      <c r="T353" s="4">
        <v>441593.58</v>
      </c>
      <c r="U353" s="4">
        <v>404907.49</v>
      </c>
      <c r="V353" s="4">
        <v>198643.12</v>
      </c>
      <c r="W353" s="4">
        <v>282490</v>
      </c>
      <c r="X353" s="4"/>
      <c r="Y353" s="4">
        <v>8010629.8100000015</v>
      </c>
    </row>
    <row r="354" spans="1:25" x14ac:dyDescent="0.3">
      <c r="A354" s="32"/>
      <c r="B354" s="23"/>
      <c r="D354" t="s">
        <v>42</v>
      </c>
      <c r="E354" s="4"/>
      <c r="F354" s="4"/>
      <c r="G354" s="4"/>
      <c r="H354" s="4"/>
      <c r="I354" s="4"/>
      <c r="J354" s="4"/>
      <c r="K354" s="4"/>
      <c r="L354" s="4"/>
      <c r="M354" s="4"/>
      <c r="N354" s="4"/>
      <c r="O354" s="4"/>
      <c r="P354" s="4"/>
      <c r="Q354" s="4"/>
      <c r="R354" s="4"/>
      <c r="S354" s="4">
        <v>1295185.99</v>
      </c>
      <c r="T354" s="4">
        <v>2074158.45</v>
      </c>
      <c r="U354" s="4">
        <v>1697532.03</v>
      </c>
      <c r="V354" s="4">
        <v>1035748.69</v>
      </c>
      <c r="W354" s="4">
        <v>462780</v>
      </c>
      <c r="X354" s="4"/>
      <c r="Y354" s="4">
        <v>6565405.1600000001</v>
      </c>
    </row>
    <row r="355" spans="1:25" x14ac:dyDescent="0.3">
      <c r="A355" s="32"/>
      <c r="B355" s="23"/>
      <c r="D355" t="s">
        <v>43</v>
      </c>
      <c r="E355" s="4"/>
      <c r="F355" s="4"/>
      <c r="G355" s="4"/>
      <c r="H355" s="4"/>
      <c r="I355" s="4"/>
      <c r="J355" s="4"/>
      <c r="K355" s="4"/>
      <c r="L355" s="4"/>
      <c r="M355" s="4"/>
      <c r="N355" s="4"/>
      <c r="O355" s="4"/>
      <c r="P355" s="4"/>
      <c r="Q355" s="4"/>
      <c r="R355" s="4">
        <v>323097.49</v>
      </c>
      <c r="S355" s="4">
        <v>452850.57000000007</v>
      </c>
      <c r="T355" s="4">
        <v>558735.29999999993</v>
      </c>
      <c r="U355" s="4">
        <v>283557.90000000002</v>
      </c>
      <c r="V355" s="4">
        <v>486868.49</v>
      </c>
      <c r="W355" s="4">
        <v>183841</v>
      </c>
      <c r="X355" s="4"/>
      <c r="Y355" s="4">
        <v>2288950.75</v>
      </c>
    </row>
    <row r="356" spans="1:25" x14ac:dyDescent="0.3">
      <c r="A356" s="32"/>
      <c r="B356" s="23"/>
      <c r="D356" t="s">
        <v>44</v>
      </c>
      <c r="E356" s="4"/>
      <c r="F356" s="4">
        <v>383825</v>
      </c>
      <c r="G356" s="4">
        <v>360079.62</v>
      </c>
      <c r="H356" s="4">
        <v>308362</v>
      </c>
      <c r="I356" s="4">
        <v>328156.08</v>
      </c>
      <c r="J356" s="4">
        <v>625315.66999999993</v>
      </c>
      <c r="K356" s="4">
        <v>306938.40999999997</v>
      </c>
      <c r="L356" s="4"/>
      <c r="M356" s="4"/>
      <c r="N356" s="4"/>
      <c r="O356" s="4"/>
      <c r="P356" s="4"/>
      <c r="Q356" s="4"/>
      <c r="R356" s="4"/>
      <c r="S356" s="4"/>
      <c r="T356" s="4"/>
      <c r="U356" s="4"/>
      <c r="V356" s="4"/>
      <c r="W356" s="4"/>
      <c r="X356" s="4"/>
      <c r="Y356" s="4">
        <v>2312676.7800000003</v>
      </c>
    </row>
    <row r="357" spans="1:25" x14ac:dyDescent="0.3">
      <c r="A357" s="32"/>
      <c r="B357" s="23"/>
      <c r="D357" t="s">
        <v>45</v>
      </c>
      <c r="E357" s="4"/>
      <c r="F357" s="4"/>
      <c r="G357" s="4"/>
      <c r="H357" s="4"/>
      <c r="I357" s="4"/>
      <c r="J357" s="4"/>
      <c r="K357" s="4"/>
      <c r="L357" s="4"/>
      <c r="M357" s="4"/>
      <c r="N357" s="4"/>
      <c r="O357" s="4"/>
      <c r="P357" s="4"/>
      <c r="Q357" s="4"/>
      <c r="R357" s="4"/>
      <c r="S357" s="4">
        <v>3593.359999999986</v>
      </c>
      <c r="T357" s="4">
        <v>1473.37</v>
      </c>
      <c r="U357" s="4"/>
      <c r="V357" s="4">
        <v>230567.79</v>
      </c>
      <c r="W357" s="4">
        <v>290340</v>
      </c>
      <c r="X357" s="4"/>
      <c r="Y357" s="4">
        <v>525974.52</v>
      </c>
    </row>
    <row r="358" spans="1:25" x14ac:dyDescent="0.3">
      <c r="A358" s="32"/>
      <c r="B358" s="23"/>
      <c r="D358" t="s">
        <v>46</v>
      </c>
      <c r="E358" s="4"/>
      <c r="F358" s="4"/>
      <c r="G358" s="4"/>
      <c r="H358" s="4"/>
      <c r="I358" s="4"/>
      <c r="J358" s="4"/>
      <c r="K358" s="4"/>
      <c r="L358" s="4"/>
      <c r="M358" s="4"/>
      <c r="N358" s="4"/>
      <c r="O358" s="4"/>
      <c r="P358" s="4"/>
      <c r="Q358" s="4"/>
      <c r="R358" s="4"/>
      <c r="S358" s="4"/>
      <c r="T358" s="4"/>
      <c r="U358" s="4"/>
      <c r="V358" s="4">
        <v>106596.33</v>
      </c>
      <c r="W358" s="4">
        <v>204333.46</v>
      </c>
      <c r="X358" s="4"/>
      <c r="Y358" s="4">
        <v>310929.78999999998</v>
      </c>
    </row>
    <row r="359" spans="1:25" x14ac:dyDescent="0.3">
      <c r="A359" s="32"/>
      <c r="B359" s="23"/>
      <c r="D359" t="s">
        <v>61</v>
      </c>
      <c r="E359" s="4"/>
      <c r="F359" s="4"/>
      <c r="G359" s="4"/>
      <c r="H359" s="4"/>
      <c r="I359" s="4"/>
      <c r="J359" s="4"/>
      <c r="K359" s="4"/>
      <c r="L359" s="4"/>
      <c r="M359" s="4"/>
      <c r="N359" s="4"/>
      <c r="O359" s="4"/>
      <c r="P359" s="4"/>
      <c r="Q359" s="4"/>
      <c r="R359" s="4"/>
      <c r="S359" s="4"/>
      <c r="T359" s="4"/>
      <c r="U359" s="4"/>
      <c r="V359" s="4">
        <v>1225092.53</v>
      </c>
      <c r="W359" s="4"/>
      <c r="X359" s="4"/>
      <c r="Y359" s="4">
        <v>1225092.53</v>
      </c>
    </row>
    <row r="360" spans="1:25" x14ac:dyDescent="0.3">
      <c r="A360" s="32"/>
      <c r="B360" s="23"/>
      <c r="D360" t="s">
        <v>76</v>
      </c>
      <c r="E360" s="4"/>
      <c r="F360" s="4"/>
      <c r="G360" s="4"/>
      <c r="H360" s="4"/>
      <c r="I360" s="4"/>
      <c r="J360" s="4"/>
      <c r="K360" s="4"/>
      <c r="L360" s="4"/>
      <c r="M360" s="4"/>
      <c r="N360" s="4"/>
      <c r="O360" s="4"/>
      <c r="P360" s="4"/>
      <c r="Q360" s="4"/>
      <c r="R360" s="4"/>
      <c r="S360" s="4"/>
      <c r="T360" s="4"/>
      <c r="U360" s="4"/>
      <c r="V360" s="4">
        <v>35285.33</v>
      </c>
      <c r="W360" s="4">
        <v>103011.06000000001</v>
      </c>
      <c r="X360" s="4"/>
      <c r="Y360" s="4">
        <v>138296.39000000001</v>
      </c>
    </row>
    <row r="361" spans="1:25" x14ac:dyDescent="0.3">
      <c r="A361" s="32"/>
      <c r="B361" s="23"/>
      <c r="C361" t="s">
        <v>48</v>
      </c>
      <c r="D361" t="s">
        <v>86</v>
      </c>
      <c r="E361" s="4"/>
      <c r="F361" s="4"/>
      <c r="G361" s="4"/>
      <c r="H361" s="4"/>
      <c r="I361" s="4"/>
      <c r="J361" s="4"/>
      <c r="K361" s="4"/>
      <c r="L361" s="4"/>
      <c r="M361" s="4"/>
      <c r="N361" s="4"/>
      <c r="O361" s="4"/>
      <c r="P361" s="4"/>
      <c r="Q361" s="4"/>
      <c r="R361" s="4"/>
      <c r="S361" s="4"/>
      <c r="T361" s="4"/>
      <c r="U361" s="4"/>
      <c r="V361" s="4"/>
      <c r="W361" s="4">
        <v>1825484</v>
      </c>
      <c r="X361" s="4"/>
      <c r="Y361" s="4">
        <v>1825484</v>
      </c>
    </row>
    <row r="362" spans="1:25" x14ac:dyDescent="0.3">
      <c r="A362" s="32"/>
      <c r="B362" s="23"/>
      <c r="D362" t="s">
        <v>87</v>
      </c>
      <c r="E362" s="4"/>
      <c r="F362" s="4"/>
      <c r="G362" s="4"/>
      <c r="H362" s="4"/>
      <c r="I362" s="4"/>
      <c r="J362" s="4"/>
      <c r="K362" s="4"/>
      <c r="L362" s="4"/>
      <c r="M362" s="4"/>
      <c r="N362" s="4"/>
      <c r="O362" s="4"/>
      <c r="P362" s="4"/>
      <c r="Q362" s="4"/>
      <c r="R362" s="4"/>
      <c r="S362" s="4"/>
      <c r="T362" s="4"/>
      <c r="U362" s="4"/>
      <c r="V362" s="4">
        <v>1015300</v>
      </c>
      <c r="W362" s="4"/>
      <c r="X362" s="4"/>
      <c r="Y362" s="4">
        <v>1015300</v>
      </c>
    </row>
    <row r="363" spans="1:25" x14ac:dyDescent="0.3">
      <c r="A363" s="32"/>
      <c r="B363" s="23"/>
      <c r="C363" t="s">
        <v>51</v>
      </c>
      <c r="D363" t="s">
        <v>51</v>
      </c>
      <c r="E363" s="4"/>
      <c r="F363" s="4">
        <v>100000</v>
      </c>
      <c r="G363" s="4"/>
      <c r="H363" s="4"/>
      <c r="I363" s="4"/>
      <c r="J363" s="4"/>
      <c r="K363" s="4">
        <v>100000</v>
      </c>
      <c r="L363" s="4"/>
      <c r="M363" s="4"/>
      <c r="N363" s="4"/>
      <c r="O363" s="4"/>
      <c r="P363" s="4">
        <v>100000</v>
      </c>
      <c r="Q363" s="4">
        <v>100000</v>
      </c>
      <c r="R363" s="4"/>
      <c r="S363" s="4">
        <v>200000</v>
      </c>
      <c r="T363" s="4"/>
      <c r="U363" s="4"/>
      <c r="V363" s="4">
        <v>99964</v>
      </c>
      <c r="W363" s="4"/>
      <c r="X363" s="4"/>
      <c r="Y363" s="4">
        <v>699964</v>
      </c>
    </row>
    <row r="364" spans="1:25" x14ac:dyDescent="0.3">
      <c r="A364" s="32"/>
      <c r="B364" s="23"/>
      <c r="D364" t="s">
        <v>123</v>
      </c>
      <c r="E364" s="4"/>
      <c r="F364" s="4"/>
      <c r="G364" s="4"/>
      <c r="H364" s="4"/>
      <c r="I364" s="4"/>
      <c r="J364" s="4"/>
      <c r="K364" s="4"/>
      <c r="L364" s="4"/>
      <c r="M364" s="4"/>
      <c r="N364" s="4"/>
      <c r="O364" s="4"/>
      <c r="P364" s="4"/>
      <c r="Q364" s="4"/>
      <c r="R364" s="4"/>
      <c r="S364" s="4"/>
      <c r="T364" s="4"/>
      <c r="U364" s="4"/>
      <c r="V364" s="4">
        <v>59996</v>
      </c>
      <c r="W364" s="4"/>
      <c r="X364" s="4"/>
      <c r="Y364" s="4">
        <v>59996</v>
      </c>
    </row>
    <row r="365" spans="1:25" x14ac:dyDescent="0.3">
      <c r="A365" s="32"/>
      <c r="B365" s="23"/>
      <c r="C365" t="s">
        <v>52</v>
      </c>
      <c r="D365" t="s">
        <v>52</v>
      </c>
      <c r="E365" s="4"/>
      <c r="F365" s="4"/>
      <c r="G365" s="4"/>
      <c r="H365" s="4"/>
      <c r="I365" s="4"/>
      <c r="J365" s="4"/>
      <c r="K365" s="4"/>
      <c r="L365" s="4"/>
      <c r="M365" s="4"/>
      <c r="N365" s="4"/>
      <c r="O365" s="4"/>
      <c r="P365" s="4"/>
      <c r="Q365" s="4"/>
      <c r="R365" s="4"/>
      <c r="S365" s="4"/>
      <c r="T365" s="4"/>
      <c r="U365" s="4">
        <v>31840.5</v>
      </c>
      <c r="V365" s="4"/>
      <c r="W365" s="4"/>
      <c r="X365" s="4"/>
      <c r="Y365" s="4">
        <v>31840.5</v>
      </c>
    </row>
    <row r="366" spans="1:25" x14ac:dyDescent="0.3">
      <c r="A366" s="32"/>
      <c r="B366" s="23"/>
      <c r="C366" t="s">
        <v>88</v>
      </c>
      <c r="D366" t="s">
        <v>88</v>
      </c>
      <c r="E366" s="4"/>
      <c r="F366" s="4"/>
      <c r="G366" s="4"/>
      <c r="H366" s="4"/>
      <c r="I366" s="4"/>
      <c r="J366" s="4"/>
      <c r="K366" s="4"/>
      <c r="L366" s="4"/>
      <c r="M366" s="4"/>
      <c r="N366" s="4"/>
      <c r="O366" s="4"/>
      <c r="P366" s="4"/>
      <c r="Q366" s="4"/>
      <c r="R366" s="4"/>
      <c r="S366" s="4"/>
      <c r="T366" s="4"/>
      <c r="U366" s="4"/>
      <c r="V366" s="4">
        <v>967136.9</v>
      </c>
      <c r="W366" s="4"/>
      <c r="X366" s="4"/>
      <c r="Y366" s="4">
        <v>967136.9</v>
      </c>
    </row>
    <row r="367" spans="1:25" x14ac:dyDescent="0.3">
      <c r="A367" s="33" t="s">
        <v>139</v>
      </c>
      <c r="B367" s="33"/>
      <c r="C367" s="33"/>
      <c r="D367" s="33"/>
      <c r="E367" s="34"/>
      <c r="F367" s="34">
        <v>523125</v>
      </c>
      <c r="G367" s="34">
        <v>399379.62</v>
      </c>
      <c r="H367" s="34">
        <v>505809</v>
      </c>
      <c r="I367" s="34">
        <v>461919.02</v>
      </c>
      <c r="J367" s="34">
        <v>792574.45</v>
      </c>
      <c r="K367" s="34">
        <v>414438.41</v>
      </c>
      <c r="L367" s="34">
        <v>1583127.72</v>
      </c>
      <c r="M367" s="34">
        <v>1394827.92</v>
      </c>
      <c r="N367" s="34">
        <v>1131672.03</v>
      </c>
      <c r="O367" s="34">
        <v>1540419.9</v>
      </c>
      <c r="P367" s="34">
        <v>521303.62</v>
      </c>
      <c r="Q367" s="34">
        <v>1447738.22</v>
      </c>
      <c r="R367" s="34">
        <v>1901675.54</v>
      </c>
      <c r="S367" s="34">
        <v>2608705.7799999998</v>
      </c>
      <c r="T367" s="34">
        <v>3130236.9899999998</v>
      </c>
      <c r="U367" s="34">
        <v>4817545.9200000009</v>
      </c>
      <c r="V367" s="34">
        <v>7671013.6700000009</v>
      </c>
      <c r="W367" s="34">
        <v>5662295.5199999996</v>
      </c>
      <c r="X367" s="34"/>
      <c r="Y367" s="34">
        <v>36507808.330000006</v>
      </c>
    </row>
    <row r="368" spans="1:25" x14ac:dyDescent="0.3">
      <c r="A368" s="32" t="s">
        <v>140</v>
      </c>
      <c r="B368" s="23" t="s">
        <v>138</v>
      </c>
      <c r="C368" t="s">
        <v>66</v>
      </c>
      <c r="D368" t="s">
        <v>67</v>
      </c>
      <c r="E368" s="4"/>
      <c r="F368" s="4"/>
      <c r="G368" s="4"/>
      <c r="H368" s="4"/>
      <c r="I368" s="4"/>
      <c r="J368" s="4"/>
      <c r="K368" s="4"/>
      <c r="L368" s="4"/>
      <c r="M368" s="4"/>
      <c r="N368" s="4"/>
      <c r="O368" s="4"/>
      <c r="P368" s="4"/>
      <c r="Q368" s="4"/>
      <c r="R368" s="4"/>
      <c r="S368" s="4">
        <v>169667.95</v>
      </c>
      <c r="T368" s="4"/>
      <c r="U368" s="4"/>
      <c r="V368" s="4"/>
      <c r="W368" s="4"/>
      <c r="X368" s="4"/>
      <c r="Y368" s="4">
        <v>169667.95</v>
      </c>
    </row>
    <row r="369" spans="1:25" x14ac:dyDescent="0.3">
      <c r="A369" s="32"/>
      <c r="B369" s="23"/>
      <c r="C369" t="s">
        <v>33</v>
      </c>
      <c r="D369" t="s">
        <v>34</v>
      </c>
      <c r="E369" s="4"/>
      <c r="F369" s="4"/>
      <c r="G369" s="4"/>
      <c r="H369" s="4"/>
      <c r="I369" s="4"/>
      <c r="J369" s="4"/>
      <c r="K369" s="4"/>
      <c r="L369" s="4">
        <v>100000</v>
      </c>
      <c r="M369" s="4"/>
      <c r="N369" s="4"/>
      <c r="O369" s="4"/>
      <c r="P369" s="4"/>
      <c r="Q369" s="4"/>
      <c r="R369" s="4"/>
      <c r="S369" s="4"/>
      <c r="T369" s="4"/>
      <c r="U369" s="4"/>
      <c r="V369" s="4"/>
      <c r="W369" s="4"/>
      <c r="X369" s="4"/>
      <c r="Y369" s="4">
        <v>100000</v>
      </c>
    </row>
    <row r="370" spans="1:25" x14ac:dyDescent="0.3">
      <c r="A370" s="32"/>
      <c r="B370" s="23"/>
      <c r="D370" t="s">
        <v>35</v>
      </c>
      <c r="E370" s="4"/>
      <c r="F370" s="4"/>
      <c r="G370" s="4"/>
      <c r="H370" s="4"/>
      <c r="I370" s="4"/>
      <c r="J370" s="4"/>
      <c r="K370" s="4"/>
      <c r="L370" s="4"/>
      <c r="M370" s="4">
        <v>1983500</v>
      </c>
      <c r="N370" s="4"/>
      <c r="O370" s="4">
        <v>1178920.2</v>
      </c>
      <c r="P370" s="4"/>
      <c r="Q370" s="4"/>
      <c r="R370" s="4"/>
      <c r="S370" s="4"/>
      <c r="T370" s="4"/>
      <c r="U370" s="4"/>
      <c r="V370" s="4"/>
      <c r="W370" s="4"/>
      <c r="X370" s="4"/>
      <c r="Y370" s="4">
        <v>3162420.2</v>
      </c>
    </row>
    <row r="371" spans="1:25" x14ac:dyDescent="0.3">
      <c r="A371" s="32"/>
      <c r="B371" s="23"/>
      <c r="C371" t="s">
        <v>36</v>
      </c>
      <c r="D371" t="s">
        <v>36</v>
      </c>
      <c r="E371" s="4"/>
      <c r="F371" s="4"/>
      <c r="G371" s="4"/>
      <c r="H371" s="4"/>
      <c r="I371" s="4"/>
      <c r="J371" s="4"/>
      <c r="K371" s="4">
        <v>68840803</v>
      </c>
      <c r="L371" s="4"/>
      <c r="M371" s="4">
        <v>7653132</v>
      </c>
      <c r="N371" s="4"/>
      <c r="O371" s="4"/>
      <c r="P371" s="4">
        <v>6255481</v>
      </c>
      <c r="Q371" s="4">
        <v>32352293</v>
      </c>
      <c r="R371" s="4">
        <v>15730254</v>
      </c>
      <c r="S371" s="4">
        <v>7067547.3600000003</v>
      </c>
      <c r="T371" s="4">
        <v>19190000</v>
      </c>
      <c r="U371" s="4">
        <v>15350000</v>
      </c>
      <c r="V371" s="4">
        <v>28625802</v>
      </c>
      <c r="W371" s="4"/>
      <c r="X371" s="4"/>
      <c r="Y371" s="4">
        <v>201065312.36000001</v>
      </c>
    </row>
    <row r="372" spans="1:25" x14ac:dyDescent="0.3">
      <c r="A372" s="32"/>
      <c r="B372" s="23"/>
      <c r="C372" t="s">
        <v>37</v>
      </c>
      <c r="D372" t="s">
        <v>37</v>
      </c>
      <c r="E372" s="4"/>
      <c r="F372" s="4">
        <v>1194852</v>
      </c>
      <c r="G372" s="4">
        <v>1060162</v>
      </c>
      <c r="H372" s="4">
        <v>441683.14</v>
      </c>
      <c r="I372" s="4"/>
      <c r="J372" s="4"/>
      <c r="K372" s="4"/>
      <c r="L372" s="4"/>
      <c r="M372" s="4"/>
      <c r="N372" s="4"/>
      <c r="O372" s="4"/>
      <c r="P372" s="4"/>
      <c r="Q372" s="4"/>
      <c r="R372" s="4"/>
      <c r="S372" s="4"/>
      <c r="T372" s="4"/>
      <c r="U372" s="4"/>
      <c r="V372" s="4"/>
      <c r="W372" s="4"/>
      <c r="X372" s="4"/>
      <c r="Y372" s="4">
        <v>2696697.14</v>
      </c>
    </row>
    <row r="373" spans="1:25" x14ac:dyDescent="0.3">
      <c r="A373" s="32"/>
      <c r="B373" s="23"/>
      <c r="C373" t="s">
        <v>38</v>
      </c>
      <c r="D373" t="s">
        <v>38</v>
      </c>
      <c r="E373" s="4"/>
      <c r="F373" s="4">
        <v>964000</v>
      </c>
      <c r="G373" s="4">
        <v>964000</v>
      </c>
      <c r="H373" s="4">
        <v>1928000</v>
      </c>
      <c r="I373" s="4">
        <v>4697677</v>
      </c>
      <c r="J373" s="4">
        <v>4715643</v>
      </c>
      <c r="K373" s="4">
        <v>2549500</v>
      </c>
      <c r="L373" s="4">
        <v>1994500</v>
      </c>
      <c r="M373" s="4"/>
      <c r="N373" s="4"/>
      <c r="O373" s="4"/>
      <c r="P373" s="4"/>
      <c r="Q373" s="4"/>
      <c r="R373" s="4"/>
      <c r="S373" s="4"/>
      <c r="T373" s="4"/>
      <c r="U373" s="4"/>
      <c r="V373" s="4"/>
      <c r="W373" s="4"/>
      <c r="X373" s="4"/>
      <c r="Y373" s="4">
        <v>17813320</v>
      </c>
    </row>
    <row r="374" spans="1:25" x14ac:dyDescent="0.3">
      <c r="A374" s="32"/>
      <c r="B374" s="23"/>
      <c r="C374" t="s">
        <v>39</v>
      </c>
      <c r="D374" t="s">
        <v>68</v>
      </c>
      <c r="E374" s="4"/>
      <c r="F374" s="4"/>
      <c r="G374" s="4"/>
      <c r="H374" s="4"/>
      <c r="I374" s="4"/>
      <c r="J374" s="4"/>
      <c r="K374" s="4"/>
      <c r="L374" s="4"/>
      <c r="M374" s="4"/>
      <c r="N374" s="4"/>
      <c r="O374" s="4"/>
      <c r="P374" s="4"/>
      <c r="Q374" s="4"/>
      <c r="R374" s="4"/>
      <c r="S374" s="4">
        <v>77399.460000000006</v>
      </c>
      <c r="T374" s="4">
        <v>70039.72</v>
      </c>
      <c r="U374" s="4"/>
      <c r="V374" s="4"/>
      <c r="W374" s="4"/>
      <c r="X374" s="4"/>
      <c r="Y374" s="4">
        <v>147439.18</v>
      </c>
    </row>
    <row r="375" spans="1:25" x14ac:dyDescent="0.3">
      <c r="A375" s="32"/>
      <c r="B375" s="23"/>
      <c r="D375" t="s">
        <v>40</v>
      </c>
      <c r="E375" s="4"/>
      <c r="F375" s="4"/>
      <c r="G375" s="4"/>
      <c r="H375" s="4"/>
      <c r="I375" s="4"/>
      <c r="J375" s="4"/>
      <c r="K375" s="4"/>
      <c r="L375" s="4"/>
      <c r="M375" s="4"/>
      <c r="N375" s="4"/>
      <c r="O375" s="4"/>
      <c r="P375" s="4"/>
      <c r="Q375" s="4">
        <v>4031689.54</v>
      </c>
      <c r="R375" s="4"/>
      <c r="S375" s="4"/>
      <c r="T375" s="4">
        <v>4426341.66</v>
      </c>
      <c r="U375" s="4"/>
      <c r="V375" s="4"/>
      <c r="W375" s="4"/>
      <c r="X375" s="4"/>
      <c r="Y375" s="4">
        <v>8458031.1999999993</v>
      </c>
    </row>
    <row r="376" spans="1:25" x14ac:dyDescent="0.3">
      <c r="A376" s="32"/>
      <c r="B376" s="23"/>
      <c r="D376" t="s">
        <v>83</v>
      </c>
      <c r="E376" s="4"/>
      <c r="F376" s="4"/>
      <c r="G376" s="4"/>
      <c r="H376" s="4"/>
      <c r="I376" s="4"/>
      <c r="J376" s="4"/>
      <c r="K376" s="4"/>
      <c r="L376" s="4"/>
      <c r="M376" s="4"/>
      <c r="N376" s="4"/>
      <c r="O376" s="4"/>
      <c r="P376" s="4"/>
      <c r="Q376" s="4">
        <v>13688776.300000001</v>
      </c>
      <c r="R376" s="4">
        <v>18283056.289999999</v>
      </c>
      <c r="S376" s="4">
        <v>12338646.68</v>
      </c>
      <c r="T376" s="4"/>
      <c r="U376" s="4"/>
      <c r="V376" s="4"/>
      <c r="W376" s="4"/>
      <c r="X376" s="4"/>
      <c r="Y376" s="4">
        <v>44310479.269999996</v>
      </c>
    </row>
    <row r="377" spans="1:25" x14ac:dyDescent="0.3">
      <c r="A377" s="32"/>
      <c r="B377" s="23"/>
      <c r="D377" t="s">
        <v>41</v>
      </c>
      <c r="E377" s="4"/>
      <c r="F377" s="4"/>
      <c r="G377" s="4"/>
      <c r="H377" s="4"/>
      <c r="I377" s="4"/>
      <c r="J377" s="4"/>
      <c r="K377" s="4">
        <v>38536750.620000005</v>
      </c>
      <c r="L377" s="4">
        <v>34332901.420000002</v>
      </c>
      <c r="M377" s="4">
        <v>34065125.329999998</v>
      </c>
      <c r="N377" s="4">
        <v>17162026.870000001</v>
      </c>
      <c r="O377" s="4">
        <v>17699288.77</v>
      </c>
      <c r="P377" s="4">
        <v>22828113.030000001</v>
      </c>
      <c r="Q377" s="4">
        <v>21857444.539999999</v>
      </c>
      <c r="R377" s="4">
        <v>9029206.2899999991</v>
      </c>
      <c r="S377" s="4">
        <v>14103368.049999999</v>
      </c>
      <c r="T377" s="4">
        <v>16105220.9</v>
      </c>
      <c r="U377" s="4">
        <v>9456956.2899999991</v>
      </c>
      <c r="V377" s="4">
        <v>9522815</v>
      </c>
      <c r="W377" s="4">
        <v>4186440</v>
      </c>
      <c r="X377" s="4"/>
      <c r="Y377" s="4">
        <v>248885657.11000001</v>
      </c>
    </row>
    <row r="378" spans="1:25" x14ac:dyDescent="0.3">
      <c r="A378" s="32"/>
      <c r="B378" s="23"/>
      <c r="D378" t="s">
        <v>42</v>
      </c>
      <c r="E378" s="4"/>
      <c r="F378" s="4"/>
      <c r="G378" s="4"/>
      <c r="H378" s="4"/>
      <c r="I378" s="4"/>
      <c r="J378" s="4"/>
      <c r="K378" s="4"/>
      <c r="L378" s="4"/>
      <c r="M378" s="4"/>
      <c r="N378" s="4"/>
      <c r="O378" s="4">
        <v>38104094.530000001</v>
      </c>
      <c r="P378" s="4">
        <v>69018104.689999998</v>
      </c>
      <c r="Q378" s="4">
        <v>62825084.140000001</v>
      </c>
      <c r="R378" s="4">
        <v>30925467.440000001</v>
      </c>
      <c r="S378" s="4">
        <v>53606928.100000001</v>
      </c>
      <c r="T378" s="4">
        <v>44464196.189999998</v>
      </c>
      <c r="U378" s="4">
        <v>26388674.420000002</v>
      </c>
      <c r="V378" s="4">
        <v>13176885.17</v>
      </c>
      <c r="W378" s="4">
        <v>20464870</v>
      </c>
      <c r="X378" s="4"/>
      <c r="Y378" s="4">
        <v>358974304.68000007</v>
      </c>
    </row>
    <row r="379" spans="1:25" x14ac:dyDescent="0.3">
      <c r="A379" s="32"/>
      <c r="B379" s="23"/>
      <c r="D379" t="s">
        <v>43</v>
      </c>
      <c r="E379" s="4"/>
      <c r="F379" s="4"/>
      <c r="G379" s="4"/>
      <c r="H379" s="4"/>
      <c r="I379" s="4"/>
      <c r="J379" s="4"/>
      <c r="K379" s="4"/>
      <c r="L379" s="4"/>
      <c r="M379" s="4"/>
      <c r="N379" s="4"/>
      <c r="O379" s="4"/>
      <c r="P379" s="4"/>
      <c r="Q379" s="4">
        <v>4339593.7</v>
      </c>
      <c r="R379" s="4">
        <v>16748143.380000003</v>
      </c>
      <c r="S379" s="4">
        <v>12233749.989999998</v>
      </c>
      <c r="T379" s="4">
        <v>12460970.52</v>
      </c>
      <c r="U379" s="4">
        <v>12494627.59</v>
      </c>
      <c r="V379" s="4">
        <v>13196928.890000001</v>
      </c>
      <c r="W379" s="4">
        <v>8120812</v>
      </c>
      <c r="X379" s="4"/>
      <c r="Y379" s="4">
        <v>79594826.070000008</v>
      </c>
    </row>
    <row r="380" spans="1:25" x14ac:dyDescent="0.3">
      <c r="A380" s="32"/>
      <c r="B380" s="23"/>
      <c r="D380" t="s">
        <v>94</v>
      </c>
      <c r="E380" s="4"/>
      <c r="F380" s="4"/>
      <c r="G380" s="4"/>
      <c r="H380" s="4"/>
      <c r="I380" s="4"/>
      <c r="J380" s="4"/>
      <c r="K380" s="4"/>
      <c r="L380" s="4"/>
      <c r="M380" s="4"/>
      <c r="N380" s="4"/>
      <c r="O380" s="4"/>
      <c r="P380" s="4"/>
      <c r="Q380" s="4"/>
      <c r="R380" s="4"/>
      <c r="S380" s="4"/>
      <c r="T380" s="4"/>
      <c r="U380" s="4"/>
      <c r="V380" s="4">
        <v>12636710</v>
      </c>
      <c r="W380" s="4">
        <v>10072150</v>
      </c>
      <c r="X380" s="4"/>
      <c r="Y380" s="4">
        <v>22708860</v>
      </c>
    </row>
    <row r="381" spans="1:25" x14ac:dyDescent="0.3">
      <c r="A381" s="32"/>
      <c r="B381" s="23"/>
      <c r="D381" t="s">
        <v>45</v>
      </c>
      <c r="E381" s="4"/>
      <c r="F381" s="4"/>
      <c r="G381" s="4"/>
      <c r="H381" s="4"/>
      <c r="I381" s="4"/>
      <c r="J381" s="4"/>
      <c r="K381" s="4"/>
      <c r="L381" s="4"/>
      <c r="M381" s="4"/>
      <c r="N381" s="4"/>
      <c r="O381" s="4"/>
      <c r="P381" s="4"/>
      <c r="Q381" s="4"/>
      <c r="R381" s="4"/>
      <c r="S381" s="4">
        <v>1045661.8200000001</v>
      </c>
      <c r="T381" s="4">
        <v>2671801.04</v>
      </c>
      <c r="U381" s="4">
        <v>3167376.96</v>
      </c>
      <c r="V381" s="4">
        <v>3652477.6999999997</v>
      </c>
      <c r="W381" s="4">
        <v>3424830</v>
      </c>
      <c r="X381" s="4"/>
      <c r="Y381" s="4">
        <v>13962147.52</v>
      </c>
    </row>
    <row r="382" spans="1:25" x14ac:dyDescent="0.3">
      <c r="A382" s="32"/>
      <c r="B382" s="23"/>
      <c r="D382" t="s">
        <v>46</v>
      </c>
      <c r="E382" s="4"/>
      <c r="F382" s="4"/>
      <c r="G382" s="4"/>
      <c r="H382" s="4"/>
      <c r="I382" s="4"/>
      <c r="J382" s="4"/>
      <c r="K382" s="4"/>
      <c r="L382" s="4"/>
      <c r="M382" s="4"/>
      <c r="N382" s="4"/>
      <c r="O382" s="4"/>
      <c r="P382" s="4"/>
      <c r="Q382" s="4"/>
      <c r="R382" s="4"/>
      <c r="S382" s="4"/>
      <c r="T382" s="4"/>
      <c r="U382" s="4">
        <v>1015155.31</v>
      </c>
      <c r="V382" s="4">
        <v>1259952.93</v>
      </c>
      <c r="W382" s="4">
        <v>1129510</v>
      </c>
      <c r="X382" s="4"/>
      <c r="Y382" s="4">
        <v>3404618.24</v>
      </c>
    </row>
    <row r="383" spans="1:25" x14ac:dyDescent="0.3">
      <c r="A383" s="32"/>
      <c r="B383" s="23"/>
      <c r="D383" t="s">
        <v>141</v>
      </c>
      <c r="E383" s="4"/>
      <c r="F383" s="4"/>
      <c r="G383" s="4"/>
      <c r="H383" s="4"/>
      <c r="I383" s="4"/>
      <c r="J383" s="4"/>
      <c r="K383" s="4"/>
      <c r="L383" s="4"/>
      <c r="M383" s="4"/>
      <c r="N383" s="4"/>
      <c r="O383" s="4"/>
      <c r="P383" s="4"/>
      <c r="Q383" s="4"/>
      <c r="R383" s="4"/>
      <c r="S383" s="4"/>
      <c r="T383" s="4"/>
      <c r="U383" s="4"/>
      <c r="V383" s="4">
        <v>784824.73</v>
      </c>
      <c r="W383" s="4">
        <v>195233.4</v>
      </c>
      <c r="X383" s="4"/>
      <c r="Y383" s="4">
        <v>980058.13</v>
      </c>
    </row>
    <row r="384" spans="1:25" x14ac:dyDescent="0.3">
      <c r="A384" s="32"/>
      <c r="B384" s="23"/>
      <c r="C384" t="s">
        <v>48</v>
      </c>
      <c r="D384" t="s">
        <v>49</v>
      </c>
      <c r="E384" s="4"/>
      <c r="F384" s="4"/>
      <c r="G384" s="4"/>
      <c r="H384" s="4"/>
      <c r="I384" s="4"/>
      <c r="J384" s="4"/>
      <c r="K384" s="4"/>
      <c r="L384" s="4"/>
      <c r="M384" s="4"/>
      <c r="N384" s="4"/>
      <c r="O384" s="4"/>
      <c r="P384" s="4"/>
      <c r="Q384" s="4">
        <v>7440953</v>
      </c>
      <c r="R384" s="4"/>
      <c r="S384" s="4"/>
      <c r="T384" s="4">
        <v>7093374.9000000004</v>
      </c>
      <c r="U384" s="4"/>
      <c r="V384" s="4"/>
      <c r="W384" s="4"/>
      <c r="X384" s="4"/>
      <c r="Y384" s="4">
        <v>14534327.9</v>
      </c>
    </row>
    <row r="385" spans="1:25" x14ac:dyDescent="0.3">
      <c r="A385" s="32"/>
      <c r="B385" s="23"/>
      <c r="D385" t="s">
        <v>86</v>
      </c>
      <c r="E385" s="4"/>
      <c r="F385" s="4"/>
      <c r="G385" s="4"/>
      <c r="H385" s="4"/>
      <c r="I385" s="4"/>
      <c r="J385" s="4"/>
      <c r="K385" s="4"/>
      <c r="L385" s="4"/>
      <c r="M385" s="4"/>
      <c r="N385" s="4"/>
      <c r="O385" s="4"/>
      <c r="P385" s="4"/>
      <c r="Q385" s="4">
        <v>12302500</v>
      </c>
      <c r="R385" s="4">
        <v>15673845.18</v>
      </c>
      <c r="S385" s="4">
        <v>5803332</v>
      </c>
      <c r="T385" s="4"/>
      <c r="U385" s="4"/>
      <c r="V385" s="4"/>
      <c r="W385" s="4"/>
      <c r="X385" s="4"/>
      <c r="Y385" s="4">
        <v>33779677.18</v>
      </c>
    </row>
    <row r="386" spans="1:25" x14ac:dyDescent="0.3">
      <c r="A386" s="32"/>
      <c r="B386" s="23"/>
      <c r="C386" t="s">
        <v>51</v>
      </c>
      <c r="D386" t="s">
        <v>51</v>
      </c>
      <c r="E386" s="4"/>
      <c r="F386" s="4"/>
      <c r="G386" s="4"/>
      <c r="H386" s="4"/>
      <c r="I386" s="4"/>
      <c r="J386" s="4">
        <v>100000</v>
      </c>
      <c r="K386" s="4"/>
      <c r="L386" s="4"/>
      <c r="M386" s="4"/>
      <c r="N386" s="4">
        <v>592289.34000000008</v>
      </c>
      <c r="O386" s="4"/>
      <c r="P386" s="4">
        <v>1922845.3900000001</v>
      </c>
      <c r="Q386" s="4"/>
      <c r="R386" s="4"/>
      <c r="S386" s="4">
        <v>2476801.6800000002</v>
      </c>
      <c r="T386" s="4"/>
      <c r="U386" s="4"/>
      <c r="V386" s="4">
        <v>5640604</v>
      </c>
      <c r="W386" s="4"/>
      <c r="X386" s="4"/>
      <c r="Y386" s="4">
        <v>10732540.41</v>
      </c>
    </row>
    <row r="387" spans="1:25" x14ac:dyDescent="0.3">
      <c r="A387" s="33" t="s">
        <v>142</v>
      </c>
      <c r="B387" s="33"/>
      <c r="C387" s="33"/>
      <c r="D387" s="33"/>
      <c r="E387" s="34"/>
      <c r="F387" s="34">
        <v>2158852</v>
      </c>
      <c r="G387" s="34">
        <v>2024162</v>
      </c>
      <c r="H387" s="34">
        <v>2369683.14</v>
      </c>
      <c r="I387" s="34">
        <v>4697677</v>
      </c>
      <c r="J387" s="34">
        <v>4815643</v>
      </c>
      <c r="K387" s="34">
        <v>109927053.62</v>
      </c>
      <c r="L387" s="34">
        <v>36427401.420000002</v>
      </c>
      <c r="M387" s="34">
        <v>43701757.329999998</v>
      </c>
      <c r="N387" s="34">
        <v>17754316.210000001</v>
      </c>
      <c r="O387" s="34">
        <v>56982303.5</v>
      </c>
      <c r="P387" s="34">
        <v>100024544.11</v>
      </c>
      <c r="Q387" s="34">
        <v>158838334.21999997</v>
      </c>
      <c r="R387" s="34">
        <v>106389972.58000001</v>
      </c>
      <c r="S387" s="34">
        <v>108923103.08999999</v>
      </c>
      <c r="T387" s="34">
        <v>106481944.93000001</v>
      </c>
      <c r="U387" s="34">
        <v>67872790.569999993</v>
      </c>
      <c r="V387" s="34">
        <v>88497000.420000017</v>
      </c>
      <c r="W387" s="34">
        <v>47593845.399999999</v>
      </c>
      <c r="X387" s="34"/>
      <c r="Y387" s="34">
        <v>1065480384.5400001</v>
      </c>
    </row>
    <row r="388" spans="1:25" x14ac:dyDescent="0.3">
      <c r="A388" s="32" t="s">
        <v>143</v>
      </c>
      <c r="B388" s="23" t="s">
        <v>82</v>
      </c>
      <c r="C388" t="s">
        <v>66</v>
      </c>
      <c r="D388" t="s">
        <v>67</v>
      </c>
      <c r="E388" s="4"/>
      <c r="F388" s="4"/>
      <c r="G388" s="4"/>
      <c r="H388" s="4"/>
      <c r="I388" s="4"/>
      <c r="J388" s="4"/>
      <c r="K388" s="4"/>
      <c r="L388" s="4"/>
      <c r="M388" s="4"/>
      <c r="N388" s="4"/>
      <c r="O388" s="4"/>
      <c r="P388" s="4"/>
      <c r="Q388" s="4"/>
      <c r="R388" s="4">
        <v>170000</v>
      </c>
      <c r="S388" s="4">
        <v>25000</v>
      </c>
      <c r="T388" s="4"/>
      <c r="U388" s="4"/>
      <c r="V388" s="4"/>
      <c r="W388" s="4"/>
      <c r="X388" s="4"/>
      <c r="Y388" s="4">
        <v>195000</v>
      </c>
    </row>
    <row r="389" spans="1:25" x14ac:dyDescent="0.3">
      <c r="A389" s="32"/>
      <c r="B389" s="23"/>
      <c r="C389" t="s">
        <v>36</v>
      </c>
      <c r="D389" t="s">
        <v>36</v>
      </c>
      <c r="E389" s="4"/>
      <c r="F389" s="4"/>
      <c r="G389" s="4"/>
      <c r="H389" s="4"/>
      <c r="I389" s="4"/>
      <c r="J389" s="4"/>
      <c r="K389" s="4"/>
      <c r="L389" s="4"/>
      <c r="M389" s="4"/>
      <c r="N389" s="4"/>
      <c r="O389" s="4"/>
      <c r="P389" s="4"/>
      <c r="Q389" s="4"/>
      <c r="R389" s="4"/>
      <c r="S389" s="4"/>
      <c r="T389" s="4"/>
      <c r="U389" s="4">
        <v>1574306</v>
      </c>
      <c r="V389" s="4">
        <v>170688.86000000002</v>
      </c>
      <c r="W389" s="4"/>
      <c r="X389" s="4"/>
      <c r="Y389" s="4">
        <v>1744994.86</v>
      </c>
    </row>
    <row r="390" spans="1:25" x14ac:dyDescent="0.3">
      <c r="A390" s="32"/>
      <c r="B390" s="23"/>
      <c r="C390" t="s">
        <v>37</v>
      </c>
      <c r="D390" t="s">
        <v>37</v>
      </c>
      <c r="E390" s="4"/>
      <c r="F390" s="4">
        <v>51194</v>
      </c>
      <c r="G390" s="4">
        <v>46451</v>
      </c>
      <c r="H390" s="4">
        <v>3538.8499999999985</v>
      </c>
      <c r="I390" s="4"/>
      <c r="J390" s="4"/>
      <c r="K390" s="4"/>
      <c r="L390" s="4"/>
      <c r="M390" s="4"/>
      <c r="N390" s="4"/>
      <c r="O390" s="4"/>
      <c r="P390" s="4"/>
      <c r="Q390" s="4"/>
      <c r="R390" s="4"/>
      <c r="S390" s="4"/>
      <c r="T390" s="4"/>
      <c r="U390" s="4"/>
      <c r="V390" s="4"/>
      <c r="W390" s="4"/>
      <c r="X390" s="4"/>
      <c r="Y390" s="4">
        <v>101183.85</v>
      </c>
    </row>
    <row r="391" spans="1:25" x14ac:dyDescent="0.3">
      <c r="A391" s="32"/>
      <c r="B391" s="23"/>
      <c r="C391" t="s">
        <v>38</v>
      </c>
      <c r="D391" t="s">
        <v>38</v>
      </c>
      <c r="E391" s="4"/>
      <c r="F391" s="4">
        <v>32300</v>
      </c>
      <c r="G391" s="4">
        <v>32300</v>
      </c>
      <c r="H391" s="4">
        <v>118540</v>
      </c>
      <c r="I391" s="4">
        <v>183160</v>
      </c>
      <c r="J391" s="4"/>
      <c r="K391" s="4">
        <v>91500</v>
      </c>
      <c r="L391" s="4">
        <v>87500</v>
      </c>
      <c r="M391" s="4"/>
      <c r="N391" s="4"/>
      <c r="O391" s="4"/>
      <c r="P391" s="4"/>
      <c r="Q391" s="4">
        <v>68840</v>
      </c>
      <c r="R391" s="4"/>
      <c r="S391" s="4"/>
      <c r="T391" s="4"/>
      <c r="U391" s="4">
        <v>57500</v>
      </c>
      <c r="V391" s="4"/>
      <c r="W391" s="4"/>
      <c r="X391" s="4"/>
      <c r="Y391" s="4">
        <v>671640</v>
      </c>
    </row>
    <row r="392" spans="1:25" x14ac:dyDescent="0.3">
      <c r="A392" s="32"/>
      <c r="B392" s="23"/>
      <c r="C392" t="s">
        <v>39</v>
      </c>
      <c r="D392" t="s">
        <v>56</v>
      </c>
      <c r="E392" s="4"/>
      <c r="F392" s="4">
        <v>106475</v>
      </c>
      <c r="G392" s="4">
        <v>28000</v>
      </c>
      <c r="H392" s="4">
        <v>42928.08</v>
      </c>
      <c r="I392" s="4">
        <v>70816.350000000006</v>
      </c>
      <c r="J392" s="4">
        <v>94275.39</v>
      </c>
      <c r="K392" s="4">
        <v>75815.179999999993</v>
      </c>
      <c r="L392" s="4">
        <v>37667.199999999997</v>
      </c>
      <c r="M392" s="4"/>
      <c r="N392" s="4"/>
      <c r="O392" s="4"/>
      <c r="P392" s="4"/>
      <c r="Q392" s="4"/>
      <c r="R392" s="4"/>
      <c r="S392" s="4"/>
      <c r="T392" s="4"/>
      <c r="U392" s="4"/>
      <c r="V392" s="4"/>
      <c r="W392" s="4"/>
      <c r="X392" s="4"/>
      <c r="Y392" s="4">
        <v>455977.2</v>
      </c>
    </row>
    <row r="393" spans="1:25" x14ac:dyDescent="0.3">
      <c r="A393" s="32"/>
      <c r="B393" s="23"/>
      <c r="D393" t="s">
        <v>57</v>
      </c>
      <c r="E393" s="4"/>
      <c r="F393" s="4">
        <v>410021</v>
      </c>
      <c r="G393" s="4"/>
      <c r="H393" s="4"/>
      <c r="I393" s="4"/>
      <c r="J393" s="4"/>
      <c r="K393" s="4"/>
      <c r="L393" s="4"/>
      <c r="M393" s="4"/>
      <c r="N393" s="4"/>
      <c r="O393" s="4"/>
      <c r="P393" s="4"/>
      <c r="Q393" s="4"/>
      <c r="R393" s="4"/>
      <c r="S393" s="4"/>
      <c r="T393" s="4"/>
      <c r="U393" s="4"/>
      <c r="V393" s="4"/>
      <c r="W393" s="4"/>
      <c r="X393" s="4"/>
      <c r="Y393" s="4">
        <v>410021</v>
      </c>
    </row>
    <row r="394" spans="1:25" x14ac:dyDescent="0.3">
      <c r="A394" s="32"/>
      <c r="B394" s="23"/>
      <c r="D394" t="s">
        <v>68</v>
      </c>
      <c r="E394" s="4"/>
      <c r="F394" s="4"/>
      <c r="G394" s="4"/>
      <c r="H394" s="4"/>
      <c r="I394" s="4"/>
      <c r="J394" s="4"/>
      <c r="K394" s="4"/>
      <c r="L394" s="4"/>
      <c r="M394" s="4"/>
      <c r="N394" s="4"/>
      <c r="O394" s="4"/>
      <c r="P394" s="4"/>
      <c r="Q394" s="4"/>
      <c r="R394" s="4">
        <v>102599.1</v>
      </c>
      <c r="S394" s="4">
        <v>86757.72</v>
      </c>
      <c r="T394" s="4">
        <v>93309.38</v>
      </c>
      <c r="U394" s="4"/>
      <c r="V394" s="4"/>
      <c r="W394" s="4"/>
      <c r="X394" s="4"/>
      <c r="Y394" s="4">
        <v>282666.2</v>
      </c>
    </row>
    <row r="395" spans="1:25" x14ac:dyDescent="0.3">
      <c r="A395" s="32"/>
      <c r="B395" s="23"/>
      <c r="D395" t="s">
        <v>74</v>
      </c>
      <c r="E395" s="4"/>
      <c r="F395" s="4"/>
      <c r="G395" s="4"/>
      <c r="H395" s="4"/>
      <c r="I395" s="4"/>
      <c r="J395" s="4"/>
      <c r="K395" s="4"/>
      <c r="L395" s="4"/>
      <c r="M395" s="4"/>
      <c r="N395" s="4"/>
      <c r="O395" s="4"/>
      <c r="P395" s="4">
        <v>35194.870000000003</v>
      </c>
      <c r="Q395" s="4">
        <v>18194.21</v>
      </c>
      <c r="R395" s="4">
        <v>39170.93</v>
      </c>
      <c r="S395" s="4">
        <v>30544.16</v>
      </c>
      <c r="T395" s="4">
        <v>16670.239999999998</v>
      </c>
      <c r="U395" s="4"/>
      <c r="V395" s="4"/>
      <c r="W395" s="4"/>
      <c r="X395" s="4"/>
      <c r="Y395" s="4">
        <v>139774.41</v>
      </c>
    </row>
    <row r="396" spans="1:25" x14ac:dyDescent="0.3">
      <c r="A396" s="32"/>
      <c r="B396" s="23"/>
      <c r="D396" t="s">
        <v>75</v>
      </c>
      <c r="E396" s="4"/>
      <c r="F396" s="4"/>
      <c r="G396" s="4"/>
      <c r="H396" s="4"/>
      <c r="I396" s="4"/>
      <c r="J396" s="4"/>
      <c r="K396" s="4"/>
      <c r="L396" s="4"/>
      <c r="M396" s="4"/>
      <c r="N396" s="4"/>
      <c r="O396" s="4"/>
      <c r="P396" s="4"/>
      <c r="Q396" s="4"/>
      <c r="R396" s="4"/>
      <c r="S396" s="4">
        <v>629936.75</v>
      </c>
      <c r="T396" s="4"/>
      <c r="U396" s="4"/>
      <c r="V396" s="4"/>
      <c r="W396" s="4"/>
      <c r="X396" s="4"/>
      <c r="Y396" s="4">
        <v>629936.75</v>
      </c>
    </row>
    <row r="397" spans="1:25" x14ac:dyDescent="0.3">
      <c r="A397" s="32"/>
      <c r="B397" s="23"/>
      <c r="D397" t="s">
        <v>83</v>
      </c>
      <c r="E397" s="4"/>
      <c r="F397" s="4"/>
      <c r="G397" s="4"/>
      <c r="H397" s="4"/>
      <c r="I397" s="4"/>
      <c r="J397" s="4"/>
      <c r="K397" s="4"/>
      <c r="L397" s="4"/>
      <c r="M397" s="4"/>
      <c r="N397" s="4"/>
      <c r="O397" s="4"/>
      <c r="P397" s="4"/>
      <c r="Q397" s="4">
        <v>788739.37</v>
      </c>
      <c r="R397" s="4"/>
      <c r="S397" s="4"/>
      <c r="T397" s="4"/>
      <c r="U397" s="4"/>
      <c r="V397" s="4"/>
      <c r="W397" s="4"/>
      <c r="X397" s="4"/>
      <c r="Y397" s="4">
        <v>788739.37</v>
      </c>
    </row>
    <row r="398" spans="1:25" x14ac:dyDescent="0.3">
      <c r="A398" s="32"/>
      <c r="B398" s="23"/>
      <c r="D398" t="s">
        <v>41</v>
      </c>
      <c r="E398" s="4"/>
      <c r="F398" s="4"/>
      <c r="G398" s="4"/>
      <c r="H398" s="4"/>
      <c r="I398" s="4"/>
      <c r="J398" s="4"/>
      <c r="K398" s="4"/>
      <c r="L398" s="4"/>
      <c r="M398" s="4">
        <v>927012.14</v>
      </c>
      <c r="N398" s="4">
        <v>661772.73</v>
      </c>
      <c r="O398" s="4">
        <v>533396.68999999994</v>
      </c>
      <c r="P398" s="4">
        <v>450056.78</v>
      </c>
      <c r="Q398" s="4">
        <v>381542.08999999997</v>
      </c>
      <c r="R398" s="4">
        <v>694700.02</v>
      </c>
      <c r="S398" s="4">
        <v>329443.57</v>
      </c>
      <c r="T398" s="4">
        <v>378178.21</v>
      </c>
      <c r="U398" s="4">
        <v>89870.87</v>
      </c>
      <c r="V398" s="4">
        <v>121756.13</v>
      </c>
      <c r="W398" s="4">
        <v>146925</v>
      </c>
      <c r="X398" s="4"/>
      <c r="Y398" s="4">
        <v>4714654.2299999995</v>
      </c>
    </row>
    <row r="399" spans="1:25" x14ac:dyDescent="0.3">
      <c r="A399" s="32"/>
      <c r="B399" s="23"/>
      <c r="D399" t="s">
        <v>42</v>
      </c>
      <c r="E399" s="4"/>
      <c r="F399" s="4"/>
      <c r="G399" s="4"/>
      <c r="H399" s="4"/>
      <c r="I399" s="4"/>
      <c r="J399" s="4"/>
      <c r="K399" s="4"/>
      <c r="L399" s="4"/>
      <c r="M399" s="4">
        <v>86933.33</v>
      </c>
      <c r="N399" s="4">
        <v>22801.01</v>
      </c>
      <c r="O399" s="4">
        <v>1234650.81</v>
      </c>
      <c r="P399" s="4">
        <v>1753006.61</v>
      </c>
      <c r="Q399" s="4">
        <v>1636897.33</v>
      </c>
      <c r="R399" s="4">
        <v>1666031.3</v>
      </c>
      <c r="S399" s="4">
        <v>1255555.0899999999</v>
      </c>
      <c r="T399" s="4">
        <v>1211288.77</v>
      </c>
      <c r="U399" s="4">
        <v>893139.37</v>
      </c>
      <c r="V399" s="4">
        <v>926457.08</v>
      </c>
      <c r="W399" s="4">
        <v>1280520</v>
      </c>
      <c r="X399" s="4"/>
      <c r="Y399" s="4">
        <v>11967280.699999999</v>
      </c>
    </row>
    <row r="400" spans="1:25" x14ac:dyDescent="0.3">
      <c r="A400" s="32"/>
      <c r="B400" s="23"/>
      <c r="D400" t="s">
        <v>43</v>
      </c>
      <c r="E400" s="4"/>
      <c r="F400" s="4"/>
      <c r="G400" s="4"/>
      <c r="H400" s="4"/>
      <c r="I400" s="4"/>
      <c r="J400" s="4"/>
      <c r="K400" s="4"/>
      <c r="L400" s="4"/>
      <c r="M400" s="4"/>
      <c r="N400" s="4"/>
      <c r="O400" s="4"/>
      <c r="P400" s="4"/>
      <c r="Q400" s="4">
        <v>985883.44</v>
      </c>
      <c r="R400" s="4">
        <v>820971.13</v>
      </c>
      <c r="S400" s="4">
        <v>903629.61</v>
      </c>
      <c r="T400" s="4">
        <v>0</v>
      </c>
      <c r="U400" s="4">
        <v>438102.04000000004</v>
      </c>
      <c r="V400" s="4">
        <v>267656</v>
      </c>
      <c r="W400" s="4">
        <v>255369</v>
      </c>
      <c r="X400" s="4"/>
      <c r="Y400" s="4">
        <v>3671611.2199999997</v>
      </c>
    </row>
    <row r="401" spans="1:25" x14ac:dyDescent="0.3">
      <c r="A401" s="32"/>
      <c r="B401" s="23"/>
      <c r="D401" t="s">
        <v>105</v>
      </c>
      <c r="E401" s="4"/>
      <c r="F401" s="4">
        <v>144045</v>
      </c>
      <c r="G401" s="4">
        <v>572766.18000000005</v>
      </c>
      <c r="H401" s="4">
        <v>422330</v>
      </c>
      <c r="I401" s="4">
        <v>578348.05000000005</v>
      </c>
      <c r="J401" s="4">
        <v>917305</v>
      </c>
      <c r="K401" s="4">
        <v>671076.76</v>
      </c>
      <c r="L401" s="4">
        <v>369812.35</v>
      </c>
      <c r="M401" s="4"/>
      <c r="N401" s="4"/>
      <c r="O401" s="4"/>
      <c r="P401" s="4"/>
      <c r="Q401" s="4"/>
      <c r="R401" s="4"/>
      <c r="S401" s="4"/>
      <c r="T401" s="4"/>
      <c r="U401" s="4"/>
      <c r="V401" s="4"/>
      <c r="W401" s="4"/>
      <c r="X401" s="4"/>
      <c r="Y401" s="4">
        <v>3675683.3400000003</v>
      </c>
    </row>
    <row r="402" spans="1:25" x14ac:dyDescent="0.3">
      <c r="A402" s="32"/>
      <c r="B402" s="23"/>
      <c r="D402" t="s">
        <v>94</v>
      </c>
      <c r="E402" s="4"/>
      <c r="F402" s="4"/>
      <c r="G402" s="4"/>
      <c r="H402" s="4"/>
      <c r="I402" s="4"/>
      <c r="J402" s="4"/>
      <c r="K402" s="4"/>
      <c r="L402" s="4"/>
      <c r="M402" s="4"/>
      <c r="N402" s="4"/>
      <c r="O402" s="4"/>
      <c r="P402" s="4"/>
      <c r="Q402" s="4"/>
      <c r="R402" s="4"/>
      <c r="S402" s="4"/>
      <c r="T402" s="4"/>
      <c r="U402" s="4"/>
      <c r="V402" s="4"/>
      <c r="W402" s="4">
        <v>269550</v>
      </c>
      <c r="X402" s="4"/>
      <c r="Y402" s="4">
        <v>269550</v>
      </c>
    </row>
    <row r="403" spans="1:25" x14ac:dyDescent="0.3">
      <c r="A403" s="32"/>
      <c r="B403" s="23"/>
      <c r="D403" t="s">
        <v>45</v>
      </c>
      <c r="E403" s="4"/>
      <c r="F403" s="4"/>
      <c r="G403" s="4"/>
      <c r="H403" s="4"/>
      <c r="I403" s="4"/>
      <c r="J403" s="4"/>
      <c r="K403" s="4"/>
      <c r="L403" s="4"/>
      <c r="M403" s="4"/>
      <c r="N403" s="4"/>
      <c r="O403" s="4"/>
      <c r="P403" s="4"/>
      <c r="Q403" s="4"/>
      <c r="R403" s="4"/>
      <c r="S403" s="4">
        <v>129961.86</v>
      </c>
      <c r="T403" s="4">
        <v>4316.7199999999993</v>
      </c>
      <c r="U403" s="4"/>
      <c r="V403" s="4">
        <v>86082.540000000008</v>
      </c>
      <c r="W403" s="4">
        <v>171029</v>
      </c>
      <c r="X403" s="4"/>
      <c r="Y403" s="4">
        <v>391390.12</v>
      </c>
    </row>
    <row r="404" spans="1:25" x14ac:dyDescent="0.3">
      <c r="A404" s="32"/>
      <c r="B404" s="23"/>
      <c r="D404" t="s">
        <v>99</v>
      </c>
      <c r="E404" s="4"/>
      <c r="F404" s="4"/>
      <c r="G404" s="4"/>
      <c r="H404" s="4"/>
      <c r="I404" s="4"/>
      <c r="J404" s="4"/>
      <c r="K404" s="4"/>
      <c r="L404" s="4"/>
      <c r="M404" s="4"/>
      <c r="N404" s="4"/>
      <c r="O404" s="4"/>
      <c r="P404" s="4"/>
      <c r="Q404" s="4"/>
      <c r="R404" s="4"/>
      <c r="S404" s="4"/>
      <c r="T404" s="4"/>
      <c r="U404" s="4">
        <v>234866.53</v>
      </c>
      <c r="V404" s="4"/>
      <c r="W404" s="4"/>
      <c r="X404" s="4"/>
      <c r="Y404" s="4">
        <v>234866.53</v>
      </c>
    </row>
    <row r="405" spans="1:25" x14ac:dyDescent="0.3">
      <c r="A405" s="32"/>
      <c r="B405" s="23"/>
      <c r="D405" t="s">
        <v>100</v>
      </c>
      <c r="E405" s="4"/>
      <c r="F405" s="4"/>
      <c r="G405" s="4"/>
      <c r="H405" s="4"/>
      <c r="I405" s="4"/>
      <c r="J405" s="4"/>
      <c r="K405" s="4"/>
      <c r="L405" s="4"/>
      <c r="M405" s="4"/>
      <c r="N405" s="4"/>
      <c r="O405" s="4"/>
      <c r="P405" s="4"/>
      <c r="Q405" s="4"/>
      <c r="R405" s="4"/>
      <c r="S405" s="4"/>
      <c r="T405" s="4"/>
      <c r="U405" s="4">
        <v>16531.23</v>
      </c>
      <c r="V405" s="4">
        <v>64589.06</v>
      </c>
      <c r="W405" s="4"/>
      <c r="X405" s="4"/>
      <c r="Y405" s="4">
        <v>81120.289999999994</v>
      </c>
    </row>
    <row r="406" spans="1:25" x14ac:dyDescent="0.3">
      <c r="A406" s="32"/>
      <c r="B406" s="23"/>
      <c r="D406" t="s">
        <v>46</v>
      </c>
      <c r="E406" s="4"/>
      <c r="F406" s="4"/>
      <c r="G406" s="4"/>
      <c r="H406" s="4"/>
      <c r="I406" s="4"/>
      <c r="J406" s="4"/>
      <c r="K406" s="4"/>
      <c r="L406" s="4"/>
      <c r="M406" s="4"/>
      <c r="N406" s="4"/>
      <c r="O406" s="4"/>
      <c r="P406" s="4"/>
      <c r="Q406" s="4"/>
      <c r="R406" s="4"/>
      <c r="S406" s="4"/>
      <c r="T406" s="4"/>
      <c r="U406" s="4">
        <v>53076.2</v>
      </c>
      <c r="V406" s="4">
        <v>32797.14</v>
      </c>
      <c r="W406" s="4">
        <v>52735</v>
      </c>
      <c r="X406" s="4"/>
      <c r="Y406" s="4">
        <v>138608.34</v>
      </c>
    </row>
    <row r="407" spans="1:25" x14ac:dyDescent="0.3">
      <c r="A407" s="32"/>
      <c r="B407" s="23"/>
      <c r="D407" t="s">
        <v>144</v>
      </c>
      <c r="E407" s="4"/>
      <c r="F407" s="4"/>
      <c r="G407" s="4"/>
      <c r="H407" s="4"/>
      <c r="I407" s="4"/>
      <c r="J407" s="4"/>
      <c r="K407" s="4"/>
      <c r="L407" s="4"/>
      <c r="M407" s="4"/>
      <c r="N407" s="4"/>
      <c r="O407" s="4"/>
      <c r="P407" s="4"/>
      <c r="Q407" s="4"/>
      <c r="R407" s="4"/>
      <c r="S407" s="4"/>
      <c r="T407" s="4"/>
      <c r="U407" s="4"/>
      <c r="V407" s="4"/>
      <c r="W407" s="4">
        <v>820450</v>
      </c>
      <c r="X407" s="4"/>
      <c r="Y407" s="4">
        <v>820450</v>
      </c>
    </row>
    <row r="408" spans="1:25" x14ac:dyDescent="0.3">
      <c r="A408" s="32"/>
      <c r="B408" s="23"/>
      <c r="C408" t="s">
        <v>48</v>
      </c>
      <c r="D408" t="s">
        <v>86</v>
      </c>
      <c r="E408" s="4"/>
      <c r="F408" s="4"/>
      <c r="G408" s="4"/>
      <c r="H408" s="4"/>
      <c r="I408" s="4"/>
      <c r="J408" s="4"/>
      <c r="K408" s="4"/>
      <c r="L408" s="4"/>
      <c r="M408" s="4"/>
      <c r="N408" s="4"/>
      <c r="O408" s="4"/>
      <c r="P408" s="4"/>
      <c r="Q408" s="4">
        <v>727500</v>
      </c>
      <c r="R408" s="4"/>
      <c r="S408" s="4"/>
      <c r="T408" s="4"/>
      <c r="U408" s="4"/>
      <c r="V408" s="4"/>
      <c r="W408" s="4"/>
      <c r="X408" s="4"/>
      <c r="Y408" s="4">
        <v>727500</v>
      </c>
    </row>
    <row r="409" spans="1:25" x14ac:dyDescent="0.3">
      <c r="A409" s="32"/>
      <c r="B409" s="23"/>
      <c r="D409" t="s">
        <v>78</v>
      </c>
      <c r="E409" s="4"/>
      <c r="F409" s="4"/>
      <c r="G409" s="4"/>
      <c r="H409" s="4"/>
      <c r="I409" s="4"/>
      <c r="J409" s="4"/>
      <c r="K409" s="4"/>
      <c r="L409" s="4"/>
      <c r="M409" s="4"/>
      <c r="N409" s="4"/>
      <c r="O409" s="4"/>
      <c r="P409" s="4"/>
      <c r="Q409" s="4"/>
      <c r="R409" s="4"/>
      <c r="S409" s="4">
        <v>521500</v>
      </c>
      <c r="T409" s="4"/>
      <c r="U409" s="4"/>
      <c r="V409" s="4"/>
      <c r="W409" s="4"/>
      <c r="X409" s="4"/>
      <c r="Y409" s="4">
        <v>521500</v>
      </c>
    </row>
    <row r="410" spans="1:25" x14ac:dyDescent="0.3">
      <c r="A410" s="32"/>
      <c r="B410" s="23"/>
      <c r="D410" t="s">
        <v>102</v>
      </c>
      <c r="E410" s="4"/>
      <c r="F410" s="4"/>
      <c r="G410" s="4"/>
      <c r="H410" s="4"/>
      <c r="I410" s="4"/>
      <c r="J410" s="4"/>
      <c r="K410" s="4"/>
      <c r="L410" s="4"/>
      <c r="M410" s="4"/>
      <c r="N410" s="4"/>
      <c r="O410" s="4"/>
      <c r="P410" s="4"/>
      <c r="Q410" s="4"/>
      <c r="R410" s="4"/>
      <c r="S410" s="4"/>
      <c r="T410" s="4"/>
      <c r="U410" s="4">
        <v>198424.38</v>
      </c>
      <c r="V410" s="4"/>
      <c r="W410" s="4"/>
      <c r="X410" s="4"/>
      <c r="Y410" s="4">
        <v>198424.38</v>
      </c>
    </row>
    <row r="411" spans="1:25" x14ac:dyDescent="0.3">
      <c r="A411" s="32"/>
      <c r="B411" s="23"/>
      <c r="D411" t="s">
        <v>145</v>
      </c>
      <c r="E411" s="4"/>
      <c r="F411" s="4"/>
      <c r="G411" s="4"/>
      <c r="H411" s="4"/>
      <c r="I411" s="4"/>
      <c r="J411" s="4"/>
      <c r="K411" s="4"/>
      <c r="L411" s="4"/>
      <c r="M411" s="4"/>
      <c r="N411" s="4"/>
      <c r="O411" s="4"/>
      <c r="P411" s="4"/>
      <c r="Q411" s="4"/>
      <c r="R411" s="4"/>
      <c r="S411" s="4"/>
      <c r="T411" s="4"/>
      <c r="U411" s="4"/>
      <c r="V411" s="4"/>
      <c r="W411" s="4">
        <v>70285.8</v>
      </c>
      <c r="X411" s="4"/>
      <c r="Y411" s="4">
        <v>70285.8</v>
      </c>
    </row>
    <row r="412" spans="1:25" x14ac:dyDescent="0.3">
      <c r="A412" s="32"/>
      <c r="B412" s="23"/>
      <c r="C412" t="s">
        <v>51</v>
      </c>
      <c r="D412" t="s">
        <v>51</v>
      </c>
      <c r="E412" s="4"/>
      <c r="F412" s="4">
        <v>100000</v>
      </c>
      <c r="G412" s="4"/>
      <c r="H412" s="4"/>
      <c r="I412" s="4"/>
      <c r="J412" s="4"/>
      <c r="K412" s="4"/>
      <c r="L412" s="4">
        <v>200000</v>
      </c>
      <c r="M412" s="4">
        <v>406250</v>
      </c>
      <c r="N412" s="4"/>
      <c r="O412" s="4"/>
      <c r="P412" s="4">
        <v>100000</v>
      </c>
      <c r="Q412" s="4"/>
      <c r="R412" s="4"/>
      <c r="S412" s="4">
        <v>199998.97999999998</v>
      </c>
      <c r="T412" s="4"/>
      <c r="U412" s="4">
        <v>100000</v>
      </c>
      <c r="V412" s="4"/>
      <c r="W412" s="4">
        <v>100000</v>
      </c>
      <c r="X412" s="4"/>
      <c r="Y412" s="4">
        <v>1206248.98</v>
      </c>
    </row>
    <row r="413" spans="1:25" x14ac:dyDescent="0.3">
      <c r="A413" s="32"/>
      <c r="B413" s="23"/>
      <c r="C413" t="s">
        <v>52</v>
      </c>
      <c r="D413" t="s">
        <v>52</v>
      </c>
      <c r="E413" s="4"/>
      <c r="F413" s="4"/>
      <c r="G413" s="4"/>
      <c r="H413" s="4"/>
      <c r="I413" s="4"/>
      <c r="J413" s="4"/>
      <c r="K413" s="4"/>
      <c r="L413" s="4"/>
      <c r="M413" s="4"/>
      <c r="N413" s="4"/>
      <c r="O413" s="4"/>
      <c r="P413" s="4"/>
      <c r="Q413" s="4"/>
      <c r="R413" s="4"/>
      <c r="S413" s="4"/>
      <c r="T413" s="4"/>
      <c r="U413" s="4">
        <v>29999.19</v>
      </c>
      <c r="V413" s="4"/>
      <c r="W413" s="4"/>
      <c r="X413" s="4"/>
      <c r="Y413" s="4">
        <v>29999.19</v>
      </c>
    </row>
    <row r="414" spans="1:25" x14ac:dyDescent="0.3">
      <c r="A414" s="32"/>
      <c r="B414" s="23"/>
      <c r="C414" t="s">
        <v>88</v>
      </c>
      <c r="D414" t="s">
        <v>88</v>
      </c>
      <c r="E414" s="4"/>
      <c r="F414" s="4"/>
      <c r="G414" s="4"/>
      <c r="H414" s="4"/>
      <c r="I414" s="4"/>
      <c r="J414" s="4"/>
      <c r="K414" s="4"/>
      <c r="L414" s="4"/>
      <c r="M414" s="4"/>
      <c r="N414" s="4"/>
      <c r="O414" s="4"/>
      <c r="P414" s="4"/>
      <c r="Q414" s="4"/>
      <c r="R414" s="4"/>
      <c r="S414" s="4"/>
      <c r="T414" s="4"/>
      <c r="U414" s="4"/>
      <c r="V414" s="4">
        <v>528101.55000000005</v>
      </c>
      <c r="W414" s="4"/>
      <c r="X414" s="4"/>
      <c r="Y414" s="4">
        <v>528101.55000000005</v>
      </c>
    </row>
    <row r="415" spans="1:25" x14ac:dyDescent="0.3">
      <c r="A415" s="33" t="s">
        <v>146</v>
      </c>
      <c r="B415" s="33"/>
      <c r="C415" s="33"/>
      <c r="D415" s="33"/>
      <c r="E415" s="34"/>
      <c r="F415" s="34">
        <v>844035</v>
      </c>
      <c r="G415" s="34">
        <v>679517.18</v>
      </c>
      <c r="H415" s="34">
        <v>587336.92999999993</v>
      </c>
      <c r="I415" s="34">
        <v>832324.4</v>
      </c>
      <c r="J415" s="34">
        <v>1011580.39</v>
      </c>
      <c r="K415" s="34">
        <v>838391.94</v>
      </c>
      <c r="L415" s="34">
        <v>694979.55</v>
      </c>
      <c r="M415" s="34">
        <v>1420195.47</v>
      </c>
      <c r="N415" s="34">
        <v>684573.74</v>
      </c>
      <c r="O415" s="34">
        <v>1768047.5</v>
      </c>
      <c r="P415" s="34">
        <v>2338258.2600000002</v>
      </c>
      <c r="Q415" s="34">
        <v>4607596.4399999995</v>
      </c>
      <c r="R415" s="34">
        <v>3493472.48</v>
      </c>
      <c r="S415" s="34">
        <v>4112327.7399999998</v>
      </c>
      <c r="T415" s="34">
        <v>1703763.32</v>
      </c>
      <c r="U415" s="34">
        <v>3685815.81</v>
      </c>
      <c r="V415" s="34">
        <v>2198128.36</v>
      </c>
      <c r="W415" s="34">
        <v>3166863.8</v>
      </c>
      <c r="X415" s="34"/>
      <c r="Y415" s="34">
        <v>34667208.309999995</v>
      </c>
    </row>
    <row r="416" spans="1:25" x14ac:dyDescent="0.3">
      <c r="A416" s="32" t="s">
        <v>147</v>
      </c>
      <c r="B416" s="23" t="s">
        <v>55</v>
      </c>
      <c r="C416" t="s">
        <v>66</v>
      </c>
      <c r="D416" t="s">
        <v>67</v>
      </c>
      <c r="E416" s="4"/>
      <c r="F416" s="4"/>
      <c r="G416" s="4"/>
      <c r="H416" s="4"/>
      <c r="I416" s="4"/>
      <c r="J416" s="4"/>
      <c r="K416" s="4"/>
      <c r="L416" s="4"/>
      <c r="M416" s="4"/>
      <c r="N416" s="4"/>
      <c r="O416" s="4"/>
      <c r="P416" s="4"/>
      <c r="Q416" s="4"/>
      <c r="R416" s="4"/>
      <c r="S416" s="4"/>
      <c r="T416" s="4"/>
      <c r="U416" s="4">
        <v>172000</v>
      </c>
      <c r="V416" s="4"/>
      <c r="W416" s="4"/>
      <c r="X416" s="4"/>
      <c r="Y416" s="4">
        <v>172000</v>
      </c>
    </row>
    <row r="417" spans="1:25" x14ac:dyDescent="0.3">
      <c r="A417" s="32"/>
      <c r="B417" s="23"/>
      <c r="C417" t="s">
        <v>33</v>
      </c>
      <c r="D417" t="s">
        <v>34</v>
      </c>
      <c r="E417" s="4"/>
      <c r="F417" s="4"/>
      <c r="G417" s="4"/>
      <c r="H417" s="4"/>
      <c r="I417" s="4"/>
      <c r="J417" s="4"/>
      <c r="K417" s="4"/>
      <c r="L417" s="4"/>
      <c r="M417" s="4">
        <v>10000</v>
      </c>
      <c r="N417" s="4"/>
      <c r="O417" s="4"/>
      <c r="P417" s="4"/>
      <c r="Q417" s="4"/>
      <c r="R417" s="4"/>
      <c r="S417" s="4"/>
      <c r="T417" s="4"/>
      <c r="U417" s="4"/>
      <c r="V417" s="4"/>
      <c r="W417" s="4"/>
      <c r="X417" s="4"/>
      <c r="Y417" s="4">
        <v>10000</v>
      </c>
    </row>
    <row r="418" spans="1:25" x14ac:dyDescent="0.3">
      <c r="A418" s="32"/>
      <c r="B418" s="23"/>
      <c r="C418" t="s">
        <v>36</v>
      </c>
      <c r="D418" t="s">
        <v>36</v>
      </c>
      <c r="E418" s="4"/>
      <c r="F418" s="4"/>
      <c r="G418" s="4"/>
      <c r="H418" s="4"/>
      <c r="I418" s="4"/>
      <c r="J418" s="4"/>
      <c r="K418" s="4">
        <v>69000</v>
      </c>
      <c r="L418" s="4">
        <v>119500</v>
      </c>
      <c r="M418" s="4">
        <v>122500</v>
      </c>
      <c r="N418" s="4"/>
      <c r="O418" s="4">
        <v>124500</v>
      </c>
      <c r="P418" s="4"/>
      <c r="Q418" s="4"/>
      <c r="R418" s="4"/>
      <c r="S418" s="4"/>
      <c r="T418" s="4"/>
      <c r="U418" s="4"/>
      <c r="V418" s="4"/>
      <c r="W418" s="4"/>
      <c r="X418" s="4"/>
      <c r="Y418" s="4">
        <v>435500</v>
      </c>
    </row>
    <row r="419" spans="1:25" x14ac:dyDescent="0.3">
      <c r="A419" s="32"/>
      <c r="B419" s="23"/>
      <c r="C419" t="s">
        <v>37</v>
      </c>
      <c r="D419" t="s">
        <v>37</v>
      </c>
      <c r="E419" s="4"/>
      <c r="F419" s="4">
        <v>22144</v>
      </c>
      <c r="G419" s="4">
        <v>20800</v>
      </c>
      <c r="H419" s="4">
        <v>18506.990000000002</v>
      </c>
      <c r="I419" s="4"/>
      <c r="J419" s="4"/>
      <c r="K419" s="4"/>
      <c r="L419" s="4"/>
      <c r="M419" s="4"/>
      <c r="N419" s="4"/>
      <c r="O419" s="4"/>
      <c r="P419" s="4"/>
      <c r="Q419" s="4"/>
      <c r="R419" s="4"/>
      <c r="S419" s="4"/>
      <c r="T419" s="4"/>
      <c r="U419" s="4"/>
      <c r="V419" s="4"/>
      <c r="W419" s="4"/>
      <c r="X419" s="4"/>
      <c r="Y419" s="4">
        <v>61450.990000000005</v>
      </c>
    </row>
    <row r="420" spans="1:25" x14ac:dyDescent="0.3">
      <c r="A420" s="32"/>
      <c r="B420" s="23"/>
      <c r="C420" t="s">
        <v>38</v>
      </c>
      <c r="D420" t="s">
        <v>38</v>
      </c>
      <c r="E420" s="4"/>
      <c r="F420" s="4">
        <v>17000</v>
      </c>
      <c r="G420" s="4">
        <v>17000</v>
      </c>
      <c r="H420" s="4">
        <v>34000</v>
      </c>
      <c r="I420" s="4"/>
      <c r="J420" s="4">
        <v>41500</v>
      </c>
      <c r="K420" s="4">
        <v>26000</v>
      </c>
      <c r="L420" s="4"/>
      <c r="M420" s="4"/>
      <c r="N420" s="4"/>
      <c r="O420" s="4"/>
      <c r="P420" s="4"/>
      <c r="Q420" s="4"/>
      <c r="R420" s="4"/>
      <c r="S420" s="4"/>
      <c r="T420" s="4"/>
      <c r="U420" s="4"/>
      <c r="V420" s="4"/>
      <c r="W420" s="4"/>
      <c r="X420" s="4"/>
      <c r="Y420" s="4">
        <v>135500</v>
      </c>
    </row>
    <row r="421" spans="1:25" x14ac:dyDescent="0.3">
      <c r="A421" s="32"/>
      <c r="B421" s="23"/>
      <c r="C421" t="s">
        <v>39</v>
      </c>
      <c r="D421" t="s">
        <v>56</v>
      </c>
      <c r="E421" s="4"/>
      <c r="F421" s="4">
        <v>30092.149999999994</v>
      </c>
      <c r="G421" s="4">
        <v>12593</v>
      </c>
      <c r="H421" s="4">
        <v>8904.48</v>
      </c>
      <c r="I421" s="4">
        <v>13014.2</v>
      </c>
      <c r="J421" s="4">
        <v>13091.87</v>
      </c>
      <c r="K421" s="4">
        <v>35342.339999999997</v>
      </c>
      <c r="L421" s="4">
        <v>54878.74</v>
      </c>
      <c r="M421" s="4"/>
      <c r="N421" s="4"/>
      <c r="O421" s="4"/>
      <c r="P421" s="4"/>
      <c r="Q421" s="4"/>
      <c r="R421" s="4"/>
      <c r="S421" s="4"/>
      <c r="T421" s="4"/>
      <c r="U421" s="4"/>
      <c r="V421" s="4"/>
      <c r="W421" s="4"/>
      <c r="X421" s="4"/>
      <c r="Y421" s="4">
        <v>167916.77999999997</v>
      </c>
    </row>
    <row r="422" spans="1:25" x14ac:dyDescent="0.3">
      <c r="A422" s="32"/>
      <c r="B422" s="23"/>
      <c r="D422" t="s">
        <v>68</v>
      </c>
      <c r="E422" s="4"/>
      <c r="F422" s="4"/>
      <c r="G422" s="4"/>
      <c r="H422" s="4"/>
      <c r="I422" s="4"/>
      <c r="J422" s="4"/>
      <c r="K422" s="4"/>
      <c r="L422" s="4"/>
      <c r="M422" s="4"/>
      <c r="N422" s="4"/>
      <c r="O422" s="4"/>
      <c r="P422" s="4"/>
      <c r="Q422" s="4"/>
      <c r="R422" s="4"/>
      <c r="S422" s="4"/>
      <c r="T422" s="4"/>
      <c r="U422" s="4">
        <v>131210.95000000001</v>
      </c>
      <c r="V422" s="4">
        <v>144610.29999999999</v>
      </c>
      <c r="W422" s="4"/>
      <c r="X422" s="4"/>
      <c r="Y422" s="4">
        <v>275821.25</v>
      </c>
    </row>
    <row r="423" spans="1:25" x14ac:dyDescent="0.3">
      <c r="A423" s="32"/>
      <c r="B423" s="23"/>
      <c r="D423" t="s">
        <v>41</v>
      </c>
      <c r="E423" s="4"/>
      <c r="F423" s="4"/>
      <c r="G423" s="4"/>
      <c r="H423" s="4"/>
      <c r="I423" s="4"/>
      <c r="J423" s="4"/>
      <c r="K423" s="4"/>
      <c r="L423" s="4"/>
      <c r="M423" s="4">
        <v>253557.46</v>
      </c>
      <c r="N423" s="4">
        <v>545531.68000000005</v>
      </c>
      <c r="O423" s="4">
        <v>470647.59</v>
      </c>
      <c r="P423" s="4">
        <v>463422.42</v>
      </c>
      <c r="Q423" s="4">
        <v>353272.01</v>
      </c>
      <c r="R423" s="4">
        <v>84297.02</v>
      </c>
      <c r="S423" s="4">
        <v>23621.72</v>
      </c>
      <c r="T423" s="4"/>
      <c r="U423" s="4"/>
      <c r="V423" s="4"/>
      <c r="W423" s="4"/>
      <c r="X423" s="4"/>
      <c r="Y423" s="4">
        <v>2194349.9</v>
      </c>
    </row>
    <row r="424" spans="1:25" x14ac:dyDescent="0.3">
      <c r="A424" s="32"/>
      <c r="B424" s="23"/>
      <c r="D424" t="s">
        <v>42</v>
      </c>
      <c r="E424" s="4"/>
      <c r="F424" s="4"/>
      <c r="G424" s="4"/>
      <c r="H424" s="4"/>
      <c r="I424" s="4"/>
      <c r="J424" s="4"/>
      <c r="K424" s="4"/>
      <c r="L424" s="4"/>
      <c r="M424" s="4"/>
      <c r="N424" s="4"/>
      <c r="O424" s="4"/>
      <c r="P424" s="4"/>
      <c r="Q424" s="4"/>
      <c r="R424" s="4">
        <v>684072.24</v>
      </c>
      <c r="S424" s="4">
        <v>168906.82</v>
      </c>
      <c r="T424" s="4">
        <v>496912.16</v>
      </c>
      <c r="U424" s="4">
        <v>103288.06</v>
      </c>
      <c r="V424" s="4"/>
      <c r="W424" s="4"/>
      <c r="X424" s="4"/>
      <c r="Y424" s="4">
        <v>1453179.28</v>
      </c>
    </row>
    <row r="425" spans="1:25" x14ac:dyDescent="0.3">
      <c r="A425" s="32"/>
      <c r="B425" s="23"/>
      <c r="D425" t="s">
        <v>43</v>
      </c>
      <c r="E425" s="4"/>
      <c r="F425" s="4"/>
      <c r="G425" s="4"/>
      <c r="H425" s="4"/>
      <c r="I425" s="4"/>
      <c r="J425" s="4"/>
      <c r="K425" s="4"/>
      <c r="L425" s="4"/>
      <c r="M425" s="4"/>
      <c r="N425" s="4"/>
      <c r="O425" s="4"/>
      <c r="P425" s="4">
        <v>222467.43</v>
      </c>
      <c r="Q425" s="4">
        <v>108988.12</v>
      </c>
      <c r="R425" s="4">
        <v>109169.98</v>
      </c>
      <c r="S425" s="4">
        <v>15550.49</v>
      </c>
      <c r="T425" s="4"/>
      <c r="U425" s="4"/>
      <c r="V425" s="4"/>
      <c r="W425" s="4"/>
      <c r="X425" s="4"/>
      <c r="Y425" s="4">
        <v>456176.01999999996</v>
      </c>
    </row>
    <row r="426" spans="1:25" x14ac:dyDescent="0.3">
      <c r="A426" s="32"/>
      <c r="B426" s="23"/>
      <c r="D426" t="s">
        <v>46</v>
      </c>
      <c r="E426" s="4"/>
      <c r="F426" s="4"/>
      <c r="G426" s="4"/>
      <c r="H426" s="4"/>
      <c r="I426" s="4"/>
      <c r="J426" s="4"/>
      <c r="K426" s="4"/>
      <c r="L426" s="4"/>
      <c r="M426" s="4"/>
      <c r="N426" s="4"/>
      <c r="O426" s="4"/>
      <c r="P426" s="4"/>
      <c r="Q426" s="4"/>
      <c r="R426" s="4"/>
      <c r="S426" s="4"/>
      <c r="T426" s="4"/>
      <c r="U426" s="4">
        <v>5501.6900000000005</v>
      </c>
      <c r="V426" s="4">
        <v>2954.82</v>
      </c>
      <c r="W426" s="4"/>
      <c r="X426" s="4"/>
      <c r="Y426" s="4">
        <v>8456.51</v>
      </c>
    </row>
    <row r="427" spans="1:25" x14ac:dyDescent="0.3">
      <c r="A427" s="32"/>
      <c r="B427" s="23"/>
      <c r="C427" t="s">
        <v>51</v>
      </c>
      <c r="D427" t="s">
        <v>51</v>
      </c>
      <c r="E427" s="4"/>
      <c r="F427" s="4">
        <v>100000</v>
      </c>
      <c r="G427" s="4"/>
      <c r="H427" s="4"/>
      <c r="I427" s="4"/>
      <c r="J427" s="4"/>
      <c r="K427" s="4"/>
      <c r="L427" s="4"/>
      <c r="M427" s="4">
        <v>100000</v>
      </c>
      <c r="N427" s="4"/>
      <c r="O427" s="4"/>
      <c r="P427" s="4">
        <v>100000</v>
      </c>
      <c r="Q427" s="4">
        <v>100000</v>
      </c>
      <c r="R427" s="4"/>
      <c r="S427" s="4"/>
      <c r="T427" s="4"/>
      <c r="U427" s="4"/>
      <c r="V427" s="4"/>
      <c r="W427" s="4"/>
      <c r="X427" s="4"/>
      <c r="Y427" s="4">
        <v>400000</v>
      </c>
    </row>
    <row r="428" spans="1:25" x14ac:dyDescent="0.3">
      <c r="A428" s="32"/>
      <c r="B428" s="23"/>
      <c r="C428" t="s">
        <v>63</v>
      </c>
      <c r="D428" t="s">
        <v>63</v>
      </c>
      <c r="E428" s="4"/>
      <c r="F428" s="4"/>
      <c r="G428" s="4"/>
      <c r="H428" s="4"/>
      <c r="I428" s="4"/>
      <c r="J428" s="4"/>
      <c r="K428" s="4"/>
      <c r="L428" s="4"/>
      <c r="M428" s="4"/>
      <c r="N428" s="4"/>
      <c r="O428" s="4"/>
      <c r="P428" s="4"/>
      <c r="Q428" s="4"/>
      <c r="R428" s="4"/>
      <c r="S428" s="4"/>
      <c r="T428" s="4">
        <v>429805</v>
      </c>
      <c r="U428" s="4">
        <v>189462</v>
      </c>
      <c r="V428" s="4"/>
      <c r="W428" s="4"/>
      <c r="X428" s="4"/>
      <c r="Y428" s="4">
        <v>619267</v>
      </c>
    </row>
    <row r="429" spans="1:25" x14ac:dyDescent="0.3">
      <c r="A429" s="33" t="s">
        <v>148</v>
      </c>
      <c r="B429" s="33"/>
      <c r="C429" s="33"/>
      <c r="D429" s="33"/>
      <c r="E429" s="34"/>
      <c r="F429" s="34">
        <v>169236.15</v>
      </c>
      <c r="G429" s="34">
        <v>50393</v>
      </c>
      <c r="H429" s="34">
        <v>61411.47</v>
      </c>
      <c r="I429" s="34">
        <v>13014.2</v>
      </c>
      <c r="J429" s="34">
        <v>54591.87</v>
      </c>
      <c r="K429" s="34">
        <v>130342.34</v>
      </c>
      <c r="L429" s="34">
        <v>174378.74</v>
      </c>
      <c r="M429" s="34">
        <v>486057.45999999996</v>
      </c>
      <c r="N429" s="34">
        <v>545531.68000000005</v>
      </c>
      <c r="O429" s="34">
        <v>595147.59000000008</v>
      </c>
      <c r="P429" s="34">
        <v>785889.85</v>
      </c>
      <c r="Q429" s="34">
        <v>562260.13</v>
      </c>
      <c r="R429" s="34">
        <v>877539.24</v>
      </c>
      <c r="S429" s="34">
        <v>208079.03</v>
      </c>
      <c r="T429" s="34">
        <v>926717.15999999992</v>
      </c>
      <c r="U429" s="34">
        <v>601462.69999999995</v>
      </c>
      <c r="V429" s="34">
        <v>147565.12</v>
      </c>
      <c r="W429" s="34"/>
      <c r="X429" s="34"/>
      <c r="Y429" s="34">
        <v>6389617.7299999995</v>
      </c>
    </row>
    <row r="430" spans="1:25" x14ac:dyDescent="0.3">
      <c r="A430" s="32" t="s">
        <v>149</v>
      </c>
      <c r="B430" s="23" t="s">
        <v>82</v>
      </c>
      <c r="C430" t="s">
        <v>66</v>
      </c>
      <c r="D430" t="s">
        <v>67</v>
      </c>
      <c r="E430" s="4"/>
      <c r="F430" s="4"/>
      <c r="G430" s="4"/>
      <c r="H430" s="4"/>
      <c r="I430" s="4"/>
      <c r="J430" s="4"/>
      <c r="K430" s="4"/>
      <c r="L430" s="4"/>
      <c r="M430" s="4"/>
      <c r="N430" s="4"/>
      <c r="O430" s="4"/>
      <c r="P430" s="4"/>
      <c r="Q430" s="4">
        <v>170000</v>
      </c>
      <c r="R430" s="4"/>
      <c r="S430" s="4"/>
      <c r="T430" s="4"/>
      <c r="U430" s="4"/>
      <c r="V430" s="4"/>
      <c r="W430" s="4"/>
      <c r="X430" s="4"/>
      <c r="Y430" s="4">
        <v>170000</v>
      </c>
    </row>
    <row r="431" spans="1:25" x14ac:dyDescent="0.3">
      <c r="A431" s="32"/>
      <c r="B431" s="23"/>
      <c r="C431" t="s">
        <v>33</v>
      </c>
      <c r="D431" t="s">
        <v>34</v>
      </c>
      <c r="E431" s="4"/>
      <c r="F431" s="4"/>
      <c r="G431" s="4"/>
      <c r="H431" s="4"/>
      <c r="I431" s="4"/>
      <c r="J431" s="4"/>
      <c r="K431" s="4"/>
      <c r="L431" s="4">
        <v>67909</v>
      </c>
      <c r="M431" s="4"/>
      <c r="N431" s="4"/>
      <c r="O431" s="4"/>
      <c r="P431" s="4"/>
      <c r="Q431" s="4"/>
      <c r="R431" s="4"/>
      <c r="S431" s="4"/>
      <c r="T431" s="4"/>
      <c r="U431" s="4"/>
      <c r="V431" s="4"/>
      <c r="W431" s="4"/>
      <c r="X431" s="4"/>
      <c r="Y431" s="4">
        <v>67909</v>
      </c>
    </row>
    <row r="432" spans="1:25" x14ac:dyDescent="0.3">
      <c r="A432" s="32"/>
      <c r="B432" s="23"/>
      <c r="D432" t="s">
        <v>35</v>
      </c>
      <c r="E432" s="4"/>
      <c r="F432" s="4"/>
      <c r="G432" s="4"/>
      <c r="H432" s="4"/>
      <c r="I432" s="4"/>
      <c r="J432" s="4"/>
      <c r="K432" s="4"/>
      <c r="L432" s="4"/>
      <c r="M432" s="4"/>
      <c r="N432" s="4">
        <v>382500</v>
      </c>
      <c r="O432" s="4"/>
      <c r="P432" s="4"/>
      <c r="Q432" s="4"/>
      <c r="R432" s="4">
        <v>382500</v>
      </c>
      <c r="S432" s="4"/>
      <c r="T432" s="4"/>
      <c r="U432" s="4"/>
      <c r="V432" s="4"/>
      <c r="W432" s="4"/>
      <c r="X432" s="4"/>
      <c r="Y432" s="4">
        <v>765000</v>
      </c>
    </row>
    <row r="433" spans="1:25" x14ac:dyDescent="0.3">
      <c r="A433" s="32"/>
      <c r="B433" s="23"/>
      <c r="C433" t="s">
        <v>36</v>
      </c>
      <c r="D433" t="s">
        <v>36</v>
      </c>
      <c r="E433" s="4"/>
      <c r="F433" s="4"/>
      <c r="G433" s="4"/>
      <c r="H433" s="4"/>
      <c r="I433" s="4"/>
      <c r="J433" s="4"/>
      <c r="K433" s="4"/>
      <c r="L433" s="4">
        <v>1035500</v>
      </c>
      <c r="M433" s="4">
        <v>3615250</v>
      </c>
      <c r="N433" s="4"/>
      <c r="O433" s="4">
        <v>2509625</v>
      </c>
      <c r="P433" s="4">
        <v>1872523.3199999998</v>
      </c>
      <c r="Q433" s="4"/>
      <c r="R433" s="4">
        <v>4299400</v>
      </c>
      <c r="S433" s="4">
        <v>3440096</v>
      </c>
      <c r="T433" s="4">
        <v>3439650</v>
      </c>
      <c r="U433" s="4">
        <v>859273.7</v>
      </c>
      <c r="V433" s="4"/>
      <c r="W433" s="4"/>
      <c r="X433" s="4"/>
      <c r="Y433" s="4">
        <v>21071318.02</v>
      </c>
    </row>
    <row r="434" spans="1:25" x14ac:dyDescent="0.3">
      <c r="A434" s="32"/>
      <c r="B434" s="23"/>
      <c r="C434" t="s">
        <v>37</v>
      </c>
      <c r="D434" t="s">
        <v>37</v>
      </c>
      <c r="E434" s="4"/>
      <c r="F434" s="4"/>
      <c r="G434" s="4">
        <v>273800</v>
      </c>
      <c r="H434" s="4">
        <v>280000</v>
      </c>
      <c r="I434" s="4">
        <v>301500</v>
      </c>
      <c r="J434" s="4"/>
      <c r="K434" s="4"/>
      <c r="L434" s="4"/>
      <c r="M434" s="4"/>
      <c r="N434" s="4"/>
      <c r="O434" s="4"/>
      <c r="P434" s="4"/>
      <c r="Q434" s="4"/>
      <c r="R434" s="4"/>
      <c r="S434" s="4"/>
      <c r="T434" s="4"/>
      <c r="U434" s="4"/>
      <c r="V434" s="4"/>
      <c r="W434" s="4"/>
      <c r="X434" s="4"/>
      <c r="Y434" s="4">
        <v>855300</v>
      </c>
    </row>
    <row r="435" spans="1:25" x14ac:dyDescent="0.3">
      <c r="A435" s="32"/>
      <c r="B435" s="23"/>
      <c r="C435" t="s">
        <v>38</v>
      </c>
      <c r="D435" t="s">
        <v>38</v>
      </c>
      <c r="E435" s="4">
        <v>264500</v>
      </c>
      <c r="F435" s="4">
        <v>264500</v>
      </c>
      <c r="G435" s="4">
        <v>599500</v>
      </c>
      <c r="H435" s="4"/>
      <c r="I435" s="4">
        <v>284800</v>
      </c>
      <c r="J435" s="4">
        <v>1908000</v>
      </c>
      <c r="K435" s="4">
        <v>355000</v>
      </c>
      <c r="L435" s="4"/>
      <c r="M435" s="4">
        <v>241500</v>
      </c>
      <c r="N435" s="4">
        <v>1010000</v>
      </c>
      <c r="O435" s="4">
        <v>40500</v>
      </c>
      <c r="P435" s="4">
        <v>348320</v>
      </c>
      <c r="Q435" s="4"/>
      <c r="R435" s="4"/>
      <c r="S435" s="4"/>
      <c r="T435" s="4"/>
      <c r="U435" s="4"/>
      <c r="V435" s="4"/>
      <c r="W435" s="4"/>
      <c r="X435" s="4"/>
      <c r="Y435" s="4">
        <v>5316620</v>
      </c>
    </row>
    <row r="436" spans="1:25" x14ac:dyDescent="0.3">
      <c r="A436" s="32"/>
      <c r="B436" s="23"/>
      <c r="C436" t="s">
        <v>39</v>
      </c>
      <c r="D436" t="s">
        <v>68</v>
      </c>
      <c r="E436" s="4"/>
      <c r="F436" s="4"/>
      <c r="G436" s="4"/>
      <c r="H436" s="4"/>
      <c r="I436" s="4"/>
      <c r="J436" s="4"/>
      <c r="K436" s="4"/>
      <c r="L436" s="4"/>
      <c r="M436" s="4"/>
      <c r="N436" s="4"/>
      <c r="O436" s="4"/>
      <c r="P436" s="4"/>
      <c r="Q436" s="4">
        <v>100939.03</v>
      </c>
      <c r="R436" s="4">
        <v>89169.23</v>
      </c>
      <c r="S436" s="4"/>
      <c r="T436" s="4"/>
      <c r="U436" s="4"/>
      <c r="V436" s="4"/>
      <c r="W436" s="4"/>
      <c r="X436" s="4"/>
      <c r="Y436" s="4">
        <v>190108.26</v>
      </c>
    </row>
    <row r="437" spans="1:25" x14ac:dyDescent="0.3">
      <c r="A437" s="32"/>
      <c r="B437" s="23"/>
      <c r="D437" t="s">
        <v>74</v>
      </c>
      <c r="E437" s="4"/>
      <c r="F437" s="4"/>
      <c r="G437" s="4"/>
      <c r="H437" s="4"/>
      <c r="I437" s="4"/>
      <c r="J437" s="4"/>
      <c r="K437" s="4"/>
      <c r="L437" s="4"/>
      <c r="M437" s="4"/>
      <c r="N437" s="4"/>
      <c r="O437" s="4"/>
      <c r="P437" s="4">
        <v>432393.42</v>
      </c>
      <c r="Q437" s="4">
        <v>380098.8</v>
      </c>
      <c r="R437" s="4">
        <v>354113.28000000003</v>
      </c>
      <c r="S437" s="4">
        <v>123951.37</v>
      </c>
      <c r="T437" s="4">
        <v>420779.4</v>
      </c>
      <c r="U437" s="4"/>
      <c r="V437" s="4"/>
      <c r="W437" s="4"/>
      <c r="X437" s="4"/>
      <c r="Y437" s="4">
        <v>1711336.27</v>
      </c>
    </row>
    <row r="438" spans="1:25" x14ac:dyDescent="0.3">
      <c r="A438" s="32"/>
      <c r="B438" s="23"/>
      <c r="D438" t="s">
        <v>75</v>
      </c>
      <c r="E438" s="4"/>
      <c r="F438" s="4"/>
      <c r="G438" s="4"/>
      <c r="H438" s="4"/>
      <c r="I438" s="4"/>
      <c r="J438" s="4"/>
      <c r="K438" s="4"/>
      <c r="L438" s="4"/>
      <c r="M438" s="4"/>
      <c r="N438" s="4"/>
      <c r="O438" s="4"/>
      <c r="P438" s="4"/>
      <c r="Q438" s="4">
        <v>7750269.0899999999</v>
      </c>
      <c r="R438" s="4"/>
      <c r="S438" s="4"/>
      <c r="T438" s="4"/>
      <c r="U438" s="4"/>
      <c r="V438" s="4"/>
      <c r="W438" s="4"/>
      <c r="X438" s="4"/>
      <c r="Y438" s="4">
        <v>7750269.0899999999</v>
      </c>
    </row>
    <row r="439" spans="1:25" x14ac:dyDescent="0.3">
      <c r="A439" s="32"/>
      <c r="B439" s="23"/>
      <c r="D439" t="s">
        <v>83</v>
      </c>
      <c r="E439" s="4"/>
      <c r="F439" s="4"/>
      <c r="G439" s="4"/>
      <c r="H439" s="4"/>
      <c r="I439" s="4"/>
      <c r="J439" s="4"/>
      <c r="K439" s="4"/>
      <c r="L439" s="4"/>
      <c r="M439" s="4"/>
      <c r="N439" s="4"/>
      <c r="O439" s="4"/>
      <c r="P439" s="4">
        <v>2037742.67</v>
      </c>
      <c r="Q439" s="4"/>
      <c r="R439" s="4"/>
      <c r="S439" s="4"/>
      <c r="T439" s="4"/>
      <c r="U439" s="4"/>
      <c r="V439" s="4"/>
      <c r="W439" s="4"/>
      <c r="X439" s="4"/>
      <c r="Y439" s="4">
        <v>2037742.67</v>
      </c>
    </row>
    <row r="440" spans="1:25" x14ac:dyDescent="0.3">
      <c r="A440" s="32"/>
      <c r="B440" s="23"/>
      <c r="D440" t="s">
        <v>41</v>
      </c>
      <c r="E440" s="4"/>
      <c r="F440" s="4">
        <v>8194205</v>
      </c>
      <c r="G440" s="4">
        <v>6427898.3600000003</v>
      </c>
      <c r="H440" s="4">
        <v>6629619.0800000001</v>
      </c>
      <c r="I440" s="4">
        <v>6097621</v>
      </c>
      <c r="J440" s="4">
        <v>6213767</v>
      </c>
      <c r="K440" s="4">
        <v>6093645.0700000003</v>
      </c>
      <c r="L440" s="4">
        <v>11745961.629999999</v>
      </c>
      <c r="M440" s="4">
        <v>11392222.469999999</v>
      </c>
      <c r="N440" s="4">
        <v>8025351.79</v>
      </c>
      <c r="O440" s="4">
        <v>2850345.97</v>
      </c>
      <c r="P440" s="4">
        <v>5821205.8799999999</v>
      </c>
      <c r="Q440" s="4">
        <v>5902765.4900000002</v>
      </c>
      <c r="R440" s="4">
        <v>1558471.9100000001</v>
      </c>
      <c r="S440" s="4">
        <v>7043549.1299999999</v>
      </c>
      <c r="T440" s="4">
        <v>1248017.48</v>
      </c>
      <c r="U440" s="4">
        <v>2067174.05</v>
      </c>
      <c r="V440" s="4">
        <v>1174600</v>
      </c>
      <c r="W440" s="4">
        <v>218725</v>
      </c>
      <c r="X440" s="4"/>
      <c r="Y440" s="4">
        <v>98705146.309999987</v>
      </c>
    </row>
    <row r="441" spans="1:25" x14ac:dyDescent="0.3">
      <c r="A441" s="32"/>
      <c r="B441" s="23"/>
      <c r="D441" t="s">
        <v>42</v>
      </c>
      <c r="E441" s="4"/>
      <c r="F441" s="4"/>
      <c r="G441" s="4"/>
      <c r="H441" s="4"/>
      <c r="I441" s="4"/>
      <c r="J441" s="4"/>
      <c r="K441" s="4"/>
      <c r="L441" s="4"/>
      <c r="M441" s="4"/>
      <c r="N441" s="4"/>
      <c r="O441" s="4"/>
      <c r="P441" s="4">
        <v>25518217.280000001</v>
      </c>
      <c r="Q441" s="4">
        <v>15120364.15</v>
      </c>
      <c r="R441" s="4">
        <v>14091407.970000001</v>
      </c>
      <c r="S441" s="4">
        <v>13554017.439999999</v>
      </c>
      <c r="T441" s="4">
        <v>4255703.3099999996</v>
      </c>
      <c r="U441" s="4">
        <v>10838440.23</v>
      </c>
      <c r="V441" s="4">
        <v>7986133.2599999998</v>
      </c>
      <c r="W441" s="4">
        <v>7808900</v>
      </c>
      <c r="X441" s="4"/>
      <c r="Y441" s="4">
        <v>99173183.640000015</v>
      </c>
    </row>
    <row r="442" spans="1:25" x14ac:dyDescent="0.3">
      <c r="A442" s="32"/>
      <c r="B442" s="23"/>
      <c r="D442" t="s">
        <v>43</v>
      </c>
      <c r="E442" s="4"/>
      <c r="F442" s="4"/>
      <c r="G442" s="4"/>
      <c r="H442" s="4"/>
      <c r="I442" s="4"/>
      <c r="J442" s="4"/>
      <c r="K442" s="4"/>
      <c r="L442" s="4"/>
      <c r="M442" s="4"/>
      <c r="N442" s="4"/>
      <c r="O442" s="4"/>
      <c r="P442" s="4">
        <v>4638484.5299999993</v>
      </c>
      <c r="Q442" s="4">
        <v>4838717</v>
      </c>
      <c r="R442" s="4">
        <v>4276233.3600000003</v>
      </c>
      <c r="S442" s="4">
        <v>2939590.48</v>
      </c>
      <c r="T442" s="4">
        <v>3301194.19</v>
      </c>
      <c r="U442" s="4">
        <v>3837187.13</v>
      </c>
      <c r="V442" s="4">
        <v>2882814.7600000002</v>
      </c>
      <c r="W442" s="4">
        <v>1872833</v>
      </c>
      <c r="X442" s="4"/>
      <c r="Y442" s="4">
        <v>28587054.450000003</v>
      </c>
    </row>
    <row r="443" spans="1:25" x14ac:dyDescent="0.3">
      <c r="A443" s="32"/>
      <c r="B443" s="23"/>
      <c r="D443" t="s">
        <v>84</v>
      </c>
      <c r="E443" s="4">
        <v>127596</v>
      </c>
      <c r="F443" s="4">
        <v>802852</v>
      </c>
      <c r="G443" s="4">
        <v>612500</v>
      </c>
      <c r="H443" s="4">
        <v>634000</v>
      </c>
      <c r="I443" s="4">
        <v>585906.78</v>
      </c>
      <c r="J443" s="4">
        <v>581723</v>
      </c>
      <c r="K443" s="4">
        <v>520215.92</v>
      </c>
      <c r="L443" s="4">
        <v>608043.96</v>
      </c>
      <c r="M443" s="4">
        <v>787869.05</v>
      </c>
      <c r="N443" s="4">
        <v>332144.23</v>
      </c>
      <c r="O443" s="4">
        <v>702726.54</v>
      </c>
      <c r="P443" s="4">
        <v>661245.72</v>
      </c>
      <c r="Q443" s="4">
        <v>344161.94</v>
      </c>
      <c r="R443" s="4">
        <v>1409066.75</v>
      </c>
      <c r="S443" s="4">
        <v>649455</v>
      </c>
      <c r="T443" s="4">
        <v>494814.83999999997</v>
      </c>
      <c r="U443" s="4">
        <v>1460239.77</v>
      </c>
      <c r="V443" s="4">
        <v>1121505.8700000001</v>
      </c>
      <c r="W443" s="4">
        <v>1826387.88</v>
      </c>
      <c r="X443" s="4"/>
      <c r="Y443" s="4">
        <v>14262455.25</v>
      </c>
    </row>
    <row r="444" spans="1:25" x14ac:dyDescent="0.3">
      <c r="A444" s="32"/>
      <c r="B444" s="23"/>
      <c r="D444" t="s">
        <v>150</v>
      </c>
      <c r="E444" s="4"/>
      <c r="F444" s="4"/>
      <c r="G444" s="4"/>
      <c r="H444" s="4"/>
      <c r="I444" s="4"/>
      <c r="J444" s="4"/>
      <c r="K444" s="4"/>
      <c r="L444" s="4"/>
      <c r="M444" s="4"/>
      <c r="N444" s="4"/>
      <c r="O444" s="4"/>
      <c r="P444" s="4"/>
      <c r="Q444" s="4"/>
      <c r="R444" s="4"/>
      <c r="S444" s="4"/>
      <c r="T444" s="4"/>
      <c r="U444" s="4"/>
      <c r="V444" s="4">
        <v>8719022.1799999997</v>
      </c>
      <c r="W444" s="4">
        <v>9123291.8000000007</v>
      </c>
      <c r="X444" s="4"/>
      <c r="Y444" s="4">
        <v>17842313.98</v>
      </c>
    </row>
    <row r="445" spans="1:25" x14ac:dyDescent="0.3">
      <c r="A445" s="32"/>
      <c r="B445" s="23"/>
      <c r="D445" t="s">
        <v>45</v>
      </c>
      <c r="E445" s="4"/>
      <c r="F445" s="4"/>
      <c r="G445" s="4"/>
      <c r="H445" s="4"/>
      <c r="I445" s="4"/>
      <c r="J445" s="4"/>
      <c r="K445" s="4"/>
      <c r="L445" s="4"/>
      <c r="M445" s="4"/>
      <c r="N445" s="4"/>
      <c r="O445" s="4"/>
      <c r="P445" s="4"/>
      <c r="Q445" s="4"/>
      <c r="R445" s="4"/>
      <c r="S445" s="4">
        <v>13787.789999999979</v>
      </c>
      <c r="T445" s="4">
        <v>40480.680000000051</v>
      </c>
      <c r="U445" s="4"/>
      <c r="V445" s="4">
        <v>1143505.72</v>
      </c>
      <c r="W445" s="4">
        <v>2406468</v>
      </c>
      <c r="X445" s="4"/>
      <c r="Y445" s="4">
        <v>3604242.19</v>
      </c>
    </row>
    <row r="446" spans="1:25" x14ac:dyDescent="0.3">
      <c r="A446" s="32"/>
      <c r="B446" s="23"/>
      <c r="D446" t="s">
        <v>99</v>
      </c>
      <c r="E446" s="4"/>
      <c r="F446" s="4"/>
      <c r="G446" s="4"/>
      <c r="H446" s="4"/>
      <c r="I446" s="4"/>
      <c r="J446" s="4"/>
      <c r="K446" s="4"/>
      <c r="L446" s="4"/>
      <c r="M446" s="4"/>
      <c r="N446" s="4"/>
      <c r="O446" s="4"/>
      <c r="P446" s="4"/>
      <c r="Q446" s="4"/>
      <c r="R446" s="4"/>
      <c r="S446" s="4"/>
      <c r="T446" s="4">
        <v>635266.47</v>
      </c>
      <c r="U446" s="4"/>
      <c r="V446" s="4"/>
      <c r="W446" s="4"/>
      <c r="X446" s="4"/>
      <c r="Y446" s="4">
        <v>635266.47</v>
      </c>
    </row>
    <row r="447" spans="1:25" x14ac:dyDescent="0.3">
      <c r="A447" s="32"/>
      <c r="B447" s="23"/>
      <c r="D447" t="s">
        <v>100</v>
      </c>
      <c r="E447" s="4"/>
      <c r="F447" s="4"/>
      <c r="G447" s="4"/>
      <c r="H447" s="4"/>
      <c r="I447" s="4"/>
      <c r="J447" s="4"/>
      <c r="K447" s="4"/>
      <c r="L447" s="4"/>
      <c r="M447" s="4"/>
      <c r="N447" s="4"/>
      <c r="O447" s="4"/>
      <c r="P447" s="4"/>
      <c r="Q447" s="4"/>
      <c r="R447" s="4"/>
      <c r="S447" s="4"/>
      <c r="T447" s="4">
        <v>206048.38</v>
      </c>
      <c r="U447" s="4">
        <v>915877.82</v>
      </c>
      <c r="V447" s="4">
        <v>641863.49</v>
      </c>
      <c r="W447" s="4">
        <v>235375</v>
      </c>
      <c r="X447" s="4"/>
      <c r="Y447" s="4">
        <v>1999164.69</v>
      </c>
    </row>
    <row r="448" spans="1:25" x14ac:dyDescent="0.3">
      <c r="A448" s="32"/>
      <c r="B448" s="23"/>
      <c r="D448" t="s">
        <v>46</v>
      </c>
      <c r="E448" s="4"/>
      <c r="F448" s="4"/>
      <c r="G448" s="4"/>
      <c r="H448" s="4"/>
      <c r="I448" s="4"/>
      <c r="J448" s="4"/>
      <c r="K448" s="4"/>
      <c r="L448" s="4"/>
      <c r="M448" s="4"/>
      <c r="N448" s="4"/>
      <c r="O448" s="4"/>
      <c r="P448" s="4"/>
      <c r="Q448" s="4"/>
      <c r="R448" s="4"/>
      <c r="S448" s="4"/>
      <c r="T448" s="4"/>
      <c r="U448" s="4">
        <v>487012.4</v>
      </c>
      <c r="V448" s="4">
        <v>743423.54</v>
      </c>
      <c r="W448" s="4">
        <v>760615</v>
      </c>
      <c r="X448" s="4"/>
      <c r="Y448" s="4">
        <v>1991050.94</v>
      </c>
    </row>
    <row r="449" spans="1:25" x14ac:dyDescent="0.3">
      <c r="A449" s="32"/>
      <c r="B449" s="23"/>
      <c r="D449" t="s">
        <v>101</v>
      </c>
      <c r="E449" s="4"/>
      <c r="F449" s="4"/>
      <c r="G449" s="4"/>
      <c r="H449" s="4"/>
      <c r="I449" s="4"/>
      <c r="J449" s="4"/>
      <c r="K449" s="4"/>
      <c r="L449" s="4"/>
      <c r="M449" s="4"/>
      <c r="N449" s="4"/>
      <c r="O449" s="4"/>
      <c r="P449" s="4"/>
      <c r="Q449" s="4"/>
      <c r="R449" s="4"/>
      <c r="S449" s="4"/>
      <c r="T449" s="4"/>
      <c r="U449" s="4"/>
      <c r="V449" s="4">
        <v>3328890.67</v>
      </c>
      <c r="W449" s="4"/>
      <c r="X449" s="4"/>
      <c r="Y449" s="4">
        <v>3328890.67</v>
      </c>
    </row>
    <row r="450" spans="1:25" x14ac:dyDescent="0.3">
      <c r="A450" s="32"/>
      <c r="B450" s="23"/>
      <c r="C450" t="s">
        <v>48</v>
      </c>
      <c r="D450" t="s">
        <v>86</v>
      </c>
      <c r="E450" s="4"/>
      <c r="F450" s="4"/>
      <c r="G450" s="4"/>
      <c r="H450" s="4"/>
      <c r="I450" s="4"/>
      <c r="J450" s="4"/>
      <c r="K450" s="4"/>
      <c r="L450" s="4"/>
      <c r="M450" s="4"/>
      <c r="N450" s="4"/>
      <c r="O450" s="4"/>
      <c r="P450" s="4">
        <v>1949753</v>
      </c>
      <c r="Q450" s="4"/>
      <c r="R450" s="4"/>
      <c r="S450" s="4"/>
      <c r="T450" s="4"/>
      <c r="U450" s="4"/>
      <c r="V450" s="4"/>
      <c r="W450" s="4"/>
      <c r="X450" s="4"/>
      <c r="Y450" s="4">
        <v>1949753</v>
      </c>
    </row>
    <row r="451" spans="1:25" x14ac:dyDescent="0.3">
      <c r="A451" s="32"/>
      <c r="B451" s="23"/>
      <c r="D451" t="s">
        <v>78</v>
      </c>
      <c r="E451" s="4"/>
      <c r="F451" s="4"/>
      <c r="G451" s="4"/>
      <c r="H451" s="4"/>
      <c r="I451" s="4"/>
      <c r="J451" s="4"/>
      <c r="K451" s="4"/>
      <c r="L451" s="4"/>
      <c r="M451" s="4"/>
      <c r="N451" s="4"/>
      <c r="O451" s="4"/>
      <c r="P451" s="4"/>
      <c r="Q451" s="4">
        <v>7308638.25</v>
      </c>
      <c r="R451" s="4"/>
      <c r="S451" s="4"/>
      <c r="T451" s="4"/>
      <c r="U451" s="4"/>
      <c r="V451" s="4"/>
      <c r="W451" s="4"/>
      <c r="X451" s="4"/>
      <c r="Y451" s="4">
        <v>7308638.25</v>
      </c>
    </row>
    <row r="452" spans="1:25" x14ac:dyDescent="0.3">
      <c r="A452" s="32"/>
      <c r="B452" s="23"/>
      <c r="D452" t="s">
        <v>131</v>
      </c>
      <c r="E452" s="4"/>
      <c r="F452" s="4"/>
      <c r="G452" s="4"/>
      <c r="H452" s="4"/>
      <c r="I452" s="4"/>
      <c r="J452" s="4"/>
      <c r="K452" s="4"/>
      <c r="L452" s="4"/>
      <c r="M452" s="4"/>
      <c r="N452" s="4"/>
      <c r="O452" s="4"/>
      <c r="P452" s="4"/>
      <c r="Q452" s="4"/>
      <c r="R452" s="4"/>
      <c r="S452" s="4"/>
      <c r="T452" s="4"/>
      <c r="U452" s="4"/>
      <c r="V452" s="4">
        <v>3513511</v>
      </c>
      <c r="W452" s="4"/>
      <c r="X452" s="4"/>
      <c r="Y452" s="4">
        <v>3513511</v>
      </c>
    </row>
    <row r="453" spans="1:25" x14ac:dyDescent="0.3">
      <c r="A453" s="32"/>
      <c r="B453" s="23"/>
      <c r="D453" t="s">
        <v>102</v>
      </c>
      <c r="E453" s="4"/>
      <c r="F453" s="4"/>
      <c r="G453" s="4"/>
      <c r="H453" s="4"/>
      <c r="I453" s="4"/>
      <c r="J453" s="4"/>
      <c r="K453" s="4"/>
      <c r="L453" s="4"/>
      <c r="M453" s="4"/>
      <c r="N453" s="4"/>
      <c r="O453" s="4"/>
      <c r="P453" s="4"/>
      <c r="Q453" s="4"/>
      <c r="R453" s="4"/>
      <c r="S453" s="4"/>
      <c r="T453" s="4">
        <v>524500</v>
      </c>
      <c r="U453" s="4"/>
      <c r="V453" s="4"/>
      <c r="W453" s="4"/>
      <c r="X453" s="4"/>
      <c r="Y453" s="4">
        <v>524500</v>
      </c>
    </row>
    <row r="454" spans="1:25" x14ac:dyDescent="0.3">
      <c r="A454" s="32"/>
      <c r="B454" s="23"/>
      <c r="D454" t="s">
        <v>111</v>
      </c>
      <c r="E454" s="4"/>
      <c r="F454" s="4"/>
      <c r="G454" s="4"/>
      <c r="H454" s="4"/>
      <c r="I454" s="4"/>
      <c r="J454" s="4"/>
      <c r="K454" s="4"/>
      <c r="L454" s="4"/>
      <c r="M454" s="4"/>
      <c r="N454" s="4"/>
      <c r="O454" s="4"/>
      <c r="P454" s="4"/>
      <c r="Q454" s="4"/>
      <c r="R454" s="4"/>
      <c r="S454" s="4"/>
      <c r="T454" s="4"/>
      <c r="U454" s="4"/>
      <c r="V454" s="4">
        <v>2149311</v>
      </c>
      <c r="W454" s="4"/>
      <c r="X454" s="4"/>
      <c r="Y454" s="4">
        <v>2149311</v>
      </c>
    </row>
    <row r="455" spans="1:25" x14ac:dyDescent="0.3">
      <c r="A455" s="32"/>
      <c r="B455" s="23"/>
      <c r="C455" t="s">
        <v>51</v>
      </c>
      <c r="D455" t="s">
        <v>51</v>
      </c>
      <c r="E455" s="4"/>
      <c r="F455" s="4">
        <v>100000</v>
      </c>
      <c r="G455" s="4"/>
      <c r="H455" s="4"/>
      <c r="I455" s="4"/>
      <c r="J455" s="4"/>
      <c r="K455" s="4"/>
      <c r="L455" s="4"/>
      <c r="M455" s="4"/>
      <c r="N455" s="4"/>
      <c r="O455" s="4"/>
      <c r="P455" s="4">
        <v>915000</v>
      </c>
      <c r="Q455" s="4">
        <v>873000</v>
      </c>
      <c r="R455" s="4"/>
      <c r="S455" s="4">
        <v>646000</v>
      </c>
      <c r="T455" s="4">
        <v>914500</v>
      </c>
      <c r="U455" s="4"/>
      <c r="V455" s="4"/>
      <c r="W455" s="4"/>
      <c r="X455" s="4"/>
      <c r="Y455" s="4">
        <v>3448500</v>
      </c>
    </row>
    <row r="456" spans="1:25" x14ac:dyDescent="0.3">
      <c r="A456" s="33" t="s">
        <v>151</v>
      </c>
      <c r="B456" s="33"/>
      <c r="C456" s="33"/>
      <c r="D456" s="33"/>
      <c r="E456" s="34">
        <v>392096</v>
      </c>
      <c r="F456" s="34">
        <v>9361557</v>
      </c>
      <c r="G456" s="34">
        <v>7913698.3600000003</v>
      </c>
      <c r="H456" s="34">
        <v>7543619.0800000001</v>
      </c>
      <c r="I456" s="34">
        <v>7269827.7800000003</v>
      </c>
      <c r="J456" s="34">
        <v>8703490</v>
      </c>
      <c r="K456" s="34">
        <v>6968860.9900000002</v>
      </c>
      <c r="L456" s="34">
        <v>13457414.59</v>
      </c>
      <c r="M456" s="34">
        <v>16036841.52</v>
      </c>
      <c r="N456" s="34">
        <v>9749996.0199999996</v>
      </c>
      <c r="O456" s="34">
        <v>6103197.5100000007</v>
      </c>
      <c r="P456" s="34">
        <v>44194885.82</v>
      </c>
      <c r="Q456" s="34">
        <v>42788953.75</v>
      </c>
      <c r="R456" s="34">
        <v>26460362.5</v>
      </c>
      <c r="S456" s="34">
        <v>28410447.209999997</v>
      </c>
      <c r="T456" s="34">
        <v>15480954.75</v>
      </c>
      <c r="U456" s="34">
        <v>20465205.099999998</v>
      </c>
      <c r="V456" s="34">
        <v>33404581.489999995</v>
      </c>
      <c r="W456" s="34">
        <v>24252595.68</v>
      </c>
      <c r="X456" s="34"/>
      <c r="Y456" s="34">
        <v>328958585.1500001</v>
      </c>
    </row>
    <row r="457" spans="1:25" x14ac:dyDescent="0.3">
      <c r="A457" s="32" t="s">
        <v>152</v>
      </c>
      <c r="B457" s="23" t="s">
        <v>82</v>
      </c>
      <c r="C457" t="s">
        <v>36</v>
      </c>
      <c r="D457" t="s">
        <v>36</v>
      </c>
      <c r="E457" s="4"/>
      <c r="F457" s="4"/>
      <c r="G457" s="4"/>
      <c r="H457" s="4"/>
      <c r="I457" s="4"/>
      <c r="J457" s="4"/>
      <c r="K457" s="4"/>
      <c r="L457" s="4"/>
      <c r="M457" s="4"/>
      <c r="N457" s="4"/>
      <c r="O457" s="4">
        <v>1632500</v>
      </c>
      <c r="P457" s="4"/>
      <c r="Q457" s="4">
        <v>501999.78</v>
      </c>
      <c r="R457" s="4"/>
      <c r="S457" s="4"/>
      <c r="T457" s="4"/>
      <c r="U457" s="4">
        <v>10173544</v>
      </c>
      <c r="V457" s="4">
        <v>3128202.18</v>
      </c>
      <c r="W457" s="4"/>
      <c r="X457" s="4"/>
      <c r="Y457" s="4">
        <v>15436245.960000001</v>
      </c>
    </row>
    <row r="458" spans="1:25" x14ac:dyDescent="0.3">
      <c r="A458" s="32"/>
      <c r="B458" s="23"/>
      <c r="C458" t="s">
        <v>37</v>
      </c>
      <c r="D458" t="s">
        <v>37</v>
      </c>
      <c r="E458" s="4"/>
      <c r="F458" s="4"/>
      <c r="G458" s="4"/>
      <c r="H458" s="4">
        <v>93570.420000000013</v>
      </c>
      <c r="I458" s="4">
        <v>91498.73</v>
      </c>
      <c r="J458" s="4">
        <v>162390.9</v>
      </c>
      <c r="K458" s="4"/>
      <c r="L458" s="4"/>
      <c r="M458" s="4"/>
      <c r="N458" s="4"/>
      <c r="O458" s="4"/>
      <c r="P458" s="4"/>
      <c r="Q458" s="4"/>
      <c r="R458" s="4"/>
      <c r="S458" s="4"/>
      <c r="T458" s="4"/>
      <c r="U458" s="4"/>
      <c r="V458" s="4"/>
      <c r="W458" s="4"/>
      <c r="X458" s="4"/>
      <c r="Y458" s="4">
        <v>347460.05000000005</v>
      </c>
    </row>
    <row r="459" spans="1:25" x14ac:dyDescent="0.3">
      <c r="A459" s="32"/>
      <c r="B459" s="23"/>
      <c r="C459" t="s">
        <v>38</v>
      </c>
      <c r="D459" t="s">
        <v>38</v>
      </c>
      <c r="E459" s="4"/>
      <c r="F459" s="4">
        <v>321600</v>
      </c>
      <c r="G459" s="4">
        <v>321600</v>
      </c>
      <c r="H459" s="4">
        <v>643200</v>
      </c>
      <c r="I459" s="4"/>
      <c r="J459" s="4">
        <v>1234000</v>
      </c>
      <c r="K459" s="4">
        <v>398500</v>
      </c>
      <c r="L459" s="4"/>
      <c r="M459" s="4"/>
      <c r="N459" s="4"/>
      <c r="O459" s="4"/>
      <c r="P459" s="4"/>
      <c r="Q459" s="4"/>
      <c r="R459" s="4"/>
      <c r="S459" s="4"/>
      <c r="T459" s="4"/>
      <c r="U459" s="4"/>
      <c r="V459" s="4"/>
      <c r="W459" s="4"/>
      <c r="X459" s="4"/>
      <c r="Y459" s="4">
        <v>2918900</v>
      </c>
    </row>
    <row r="460" spans="1:25" x14ac:dyDescent="0.3">
      <c r="A460" s="32"/>
      <c r="B460" s="23"/>
      <c r="C460" t="s">
        <v>39</v>
      </c>
      <c r="D460" t="s">
        <v>56</v>
      </c>
      <c r="E460" s="4"/>
      <c r="F460" s="4"/>
      <c r="G460" s="4"/>
      <c r="H460" s="4"/>
      <c r="I460" s="4"/>
      <c r="J460" s="4">
        <v>92618.36</v>
      </c>
      <c r="K460" s="4">
        <v>411714.96</v>
      </c>
      <c r="L460" s="4">
        <v>160772.82</v>
      </c>
      <c r="M460" s="4"/>
      <c r="N460" s="4"/>
      <c r="O460" s="4"/>
      <c r="P460" s="4"/>
      <c r="Q460" s="4"/>
      <c r="R460" s="4"/>
      <c r="S460" s="4"/>
      <c r="T460" s="4"/>
      <c r="U460" s="4"/>
      <c r="V460" s="4"/>
      <c r="W460" s="4"/>
      <c r="X460" s="4"/>
      <c r="Y460" s="4">
        <v>665106.14</v>
      </c>
    </row>
    <row r="461" spans="1:25" x14ac:dyDescent="0.3">
      <c r="A461" s="32"/>
      <c r="B461" s="23"/>
      <c r="D461" t="s">
        <v>83</v>
      </c>
      <c r="E461" s="4"/>
      <c r="F461" s="4"/>
      <c r="G461" s="4"/>
      <c r="H461" s="4"/>
      <c r="I461" s="4"/>
      <c r="J461" s="4"/>
      <c r="K461" s="4"/>
      <c r="L461" s="4"/>
      <c r="M461" s="4"/>
      <c r="N461" s="4"/>
      <c r="O461" s="4"/>
      <c r="P461" s="4"/>
      <c r="Q461" s="4"/>
      <c r="R461" s="4">
        <v>2522743.5499999998</v>
      </c>
      <c r="S461" s="4"/>
      <c r="T461" s="4"/>
      <c r="U461" s="4"/>
      <c r="V461" s="4"/>
      <c r="W461" s="4"/>
      <c r="X461" s="4"/>
      <c r="Y461" s="4">
        <v>2522743.5499999998</v>
      </c>
    </row>
    <row r="462" spans="1:25" x14ac:dyDescent="0.3">
      <c r="A462" s="32"/>
      <c r="B462" s="23"/>
      <c r="D462" t="s">
        <v>41</v>
      </c>
      <c r="E462" s="4"/>
      <c r="F462" s="4"/>
      <c r="G462" s="4"/>
      <c r="H462" s="4"/>
      <c r="I462" s="4"/>
      <c r="J462" s="4"/>
      <c r="K462" s="4"/>
      <c r="L462" s="4">
        <v>1164830.17</v>
      </c>
      <c r="M462" s="4">
        <v>4887408.82</v>
      </c>
      <c r="N462" s="4">
        <v>3729997.69</v>
      </c>
      <c r="O462" s="4">
        <v>1734314.95</v>
      </c>
      <c r="P462" s="4">
        <v>2818394.6799999997</v>
      </c>
      <c r="Q462" s="4">
        <v>514094.9</v>
      </c>
      <c r="R462" s="4">
        <v>1745431.9</v>
      </c>
      <c r="S462" s="4">
        <v>2064746.61</v>
      </c>
      <c r="T462" s="4">
        <v>1683664.17</v>
      </c>
      <c r="U462" s="4">
        <v>479081.35</v>
      </c>
      <c r="V462" s="4">
        <v>893368.62</v>
      </c>
      <c r="W462" s="4">
        <v>152625</v>
      </c>
      <c r="X462" s="4"/>
      <c r="Y462" s="4">
        <v>21867958.860000003</v>
      </c>
    </row>
    <row r="463" spans="1:25" x14ac:dyDescent="0.3">
      <c r="A463" s="32"/>
      <c r="B463" s="23"/>
      <c r="D463" t="s">
        <v>84</v>
      </c>
      <c r="E463" s="4"/>
      <c r="F463" s="4">
        <v>145496</v>
      </c>
      <c r="G463" s="4">
        <v>167453.72</v>
      </c>
      <c r="H463" s="4">
        <v>214802</v>
      </c>
      <c r="I463" s="4">
        <v>54658.59</v>
      </c>
      <c r="J463" s="4">
        <v>281431.14</v>
      </c>
      <c r="K463" s="4">
        <v>168983.97</v>
      </c>
      <c r="L463" s="4">
        <v>305769.63</v>
      </c>
      <c r="M463" s="4">
        <v>240054.64</v>
      </c>
      <c r="N463" s="4">
        <v>272936.78000000003</v>
      </c>
      <c r="O463" s="4">
        <v>231827.69</v>
      </c>
      <c r="P463" s="4">
        <v>293543.09999999998</v>
      </c>
      <c r="Q463" s="4">
        <v>329729.52</v>
      </c>
      <c r="R463" s="4">
        <v>432415.12</v>
      </c>
      <c r="S463" s="4">
        <v>244625.36</v>
      </c>
      <c r="T463" s="4">
        <v>296596.53999999998</v>
      </c>
      <c r="U463" s="4">
        <v>324005.71999999997</v>
      </c>
      <c r="V463" s="4">
        <v>524569.66</v>
      </c>
      <c r="W463" s="4">
        <v>179657.00000000003</v>
      </c>
      <c r="X463" s="4"/>
      <c r="Y463" s="4">
        <v>4708556.18</v>
      </c>
    </row>
    <row r="464" spans="1:25" x14ac:dyDescent="0.3">
      <c r="A464" s="32"/>
      <c r="B464" s="23"/>
      <c r="D464" t="s">
        <v>45</v>
      </c>
      <c r="E464" s="4"/>
      <c r="F464" s="4"/>
      <c r="G464" s="4"/>
      <c r="H464" s="4"/>
      <c r="I464" s="4"/>
      <c r="J464" s="4"/>
      <c r="K464" s="4"/>
      <c r="L464" s="4"/>
      <c r="M464" s="4"/>
      <c r="N464" s="4"/>
      <c r="O464" s="4"/>
      <c r="P464" s="4"/>
      <c r="Q464" s="4"/>
      <c r="R464" s="4"/>
      <c r="S464" s="4">
        <v>702198.83</v>
      </c>
      <c r="T464" s="4"/>
      <c r="U464" s="4">
        <v>266832.14</v>
      </c>
      <c r="V464" s="4">
        <v>388715.38</v>
      </c>
      <c r="W464" s="4">
        <v>396099</v>
      </c>
      <c r="X464" s="4"/>
      <c r="Y464" s="4">
        <v>1753845.35</v>
      </c>
    </row>
    <row r="465" spans="1:25" x14ac:dyDescent="0.3">
      <c r="A465" s="32"/>
      <c r="B465" s="23"/>
      <c r="D465" t="s">
        <v>46</v>
      </c>
      <c r="E465" s="4"/>
      <c r="F465" s="4"/>
      <c r="G465" s="4"/>
      <c r="H465" s="4"/>
      <c r="I465" s="4"/>
      <c r="J465" s="4"/>
      <c r="K465" s="4"/>
      <c r="L465" s="4"/>
      <c r="M465" s="4"/>
      <c r="N465" s="4"/>
      <c r="O465" s="4"/>
      <c r="P465" s="4"/>
      <c r="Q465" s="4"/>
      <c r="R465" s="4"/>
      <c r="S465" s="4"/>
      <c r="T465" s="4"/>
      <c r="U465" s="4">
        <v>68994.850000000006</v>
      </c>
      <c r="V465" s="4">
        <v>111596.29000000001</v>
      </c>
      <c r="W465" s="4">
        <v>32976</v>
      </c>
      <c r="X465" s="4"/>
      <c r="Y465" s="4">
        <v>213567.14</v>
      </c>
    </row>
    <row r="466" spans="1:25" x14ac:dyDescent="0.3">
      <c r="A466" s="32"/>
      <c r="B466" s="23"/>
      <c r="C466" t="s">
        <v>48</v>
      </c>
      <c r="D466" t="s">
        <v>86</v>
      </c>
      <c r="E466" s="4"/>
      <c r="F466" s="4"/>
      <c r="G466" s="4"/>
      <c r="H466" s="4"/>
      <c r="I466" s="4"/>
      <c r="J466" s="4"/>
      <c r="K466" s="4"/>
      <c r="L466" s="4"/>
      <c r="M466" s="4"/>
      <c r="N466" s="4"/>
      <c r="O466" s="4"/>
      <c r="P466" s="4"/>
      <c r="Q466" s="4"/>
      <c r="R466" s="4">
        <v>2321536</v>
      </c>
      <c r="S466" s="4"/>
      <c r="T466" s="4"/>
      <c r="U466" s="4"/>
      <c r="V466" s="4"/>
      <c r="W466" s="4"/>
      <c r="X466" s="4"/>
      <c r="Y466" s="4">
        <v>2321536</v>
      </c>
    </row>
    <row r="467" spans="1:25" x14ac:dyDescent="0.3">
      <c r="A467" s="32"/>
      <c r="B467" s="23"/>
      <c r="C467" t="s">
        <v>51</v>
      </c>
      <c r="D467" t="s">
        <v>51</v>
      </c>
      <c r="E467" s="4"/>
      <c r="F467" s="4">
        <v>100000</v>
      </c>
      <c r="G467" s="4"/>
      <c r="H467" s="4"/>
      <c r="I467" s="4"/>
      <c r="J467" s="4"/>
      <c r="K467" s="4"/>
      <c r="L467" s="4">
        <v>120500</v>
      </c>
      <c r="M467" s="4"/>
      <c r="N467" s="4"/>
      <c r="O467" s="4"/>
      <c r="P467" s="4"/>
      <c r="Q467" s="4"/>
      <c r="R467" s="4"/>
      <c r="S467" s="4">
        <v>356500</v>
      </c>
      <c r="T467" s="4"/>
      <c r="U467" s="4"/>
      <c r="V467" s="4"/>
      <c r="W467" s="4"/>
      <c r="X467" s="4"/>
      <c r="Y467" s="4">
        <v>577000</v>
      </c>
    </row>
    <row r="468" spans="1:25" x14ac:dyDescent="0.3">
      <c r="A468" s="32"/>
      <c r="B468" s="23"/>
      <c r="C468" t="s">
        <v>128</v>
      </c>
      <c r="D468" t="s">
        <v>128</v>
      </c>
      <c r="E468" s="4"/>
      <c r="F468" s="4"/>
      <c r="G468" s="4"/>
      <c r="H468" s="4"/>
      <c r="I468" s="4"/>
      <c r="J468" s="4"/>
      <c r="K468" s="4"/>
      <c r="L468" s="4"/>
      <c r="M468" s="4"/>
      <c r="N468" s="4"/>
      <c r="O468" s="4"/>
      <c r="P468" s="4"/>
      <c r="Q468" s="4"/>
      <c r="R468" s="4"/>
      <c r="S468" s="4">
        <v>6050152</v>
      </c>
      <c r="T468" s="4"/>
      <c r="U468" s="4"/>
      <c r="V468" s="4"/>
      <c r="W468" s="4"/>
      <c r="X468" s="4"/>
      <c r="Y468" s="4">
        <v>6050152</v>
      </c>
    </row>
    <row r="469" spans="1:25" x14ac:dyDescent="0.3">
      <c r="A469" s="32"/>
      <c r="B469" s="23"/>
      <c r="C469" t="s">
        <v>88</v>
      </c>
      <c r="D469" t="s">
        <v>88</v>
      </c>
      <c r="E469" s="4"/>
      <c r="F469" s="4"/>
      <c r="G469" s="4"/>
      <c r="H469" s="4"/>
      <c r="I469" s="4"/>
      <c r="J469" s="4"/>
      <c r="K469" s="4"/>
      <c r="L469" s="4"/>
      <c r="M469" s="4"/>
      <c r="N469" s="4"/>
      <c r="O469" s="4"/>
      <c r="P469" s="4"/>
      <c r="Q469" s="4"/>
      <c r="R469" s="4"/>
      <c r="S469" s="4"/>
      <c r="T469" s="4"/>
      <c r="U469" s="4">
        <v>7479547.04</v>
      </c>
      <c r="V469" s="4"/>
      <c r="W469" s="4"/>
      <c r="X469" s="4"/>
      <c r="Y469" s="4">
        <v>7479547.04</v>
      </c>
    </row>
    <row r="470" spans="1:25" x14ac:dyDescent="0.3">
      <c r="A470" s="33" t="s">
        <v>153</v>
      </c>
      <c r="B470" s="33"/>
      <c r="C470" s="33"/>
      <c r="D470" s="33"/>
      <c r="E470" s="34"/>
      <c r="F470" s="34">
        <v>567096</v>
      </c>
      <c r="G470" s="34">
        <v>489053.72</v>
      </c>
      <c r="H470" s="34">
        <v>951572.42</v>
      </c>
      <c r="I470" s="34">
        <v>146157.32</v>
      </c>
      <c r="J470" s="34">
        <v>1770440.4</v>
      </c>
      <c r="K470" s="34">
        <v>979198.92999999993</v>
      </c>
      <c r="L470" s="34">
        <v>1751872.62</v>
      </c>
      <c r="M470" s="34">
        <v>5127463.46</v>
      </c>
      <c r="N470" s="34">
        <v>4002934.4699999997</v>
      </c>
      <c r="O470" s="34">
        <v>3598642.64</v>
      </c>
      <c r="P470" s="34">
        <v>3111937.78</v>
      </c>
      <c r="Q470" s="34">
        <v>1345824.2000000002</v>
      </c>
      <c r="R470" s="34">
        <v>7022126.5699999994</v>
      </c>
      <c r="S470" s="34">
        <v>9418222.8000000007</v>
      </c>
      <c r="T470" s="34">
        <v>1980260.71</v>
      </c>
      <c r="U470" s="34">
        <v>18792005.100000001</v>
      </c>
      <c r="V470" s="34">
        <v>5046452.13</v>
      </c>
      <c r="W470" s="34">
        <v>761357</v>
      </c>
      <c r="X470" s="34"/>
      <c r="Y470" s="34">
        <v>66862618.270000003</v>
      </c>
    </row>
    <row r="471" spans="1:25" x14ac:dyDescent="0.3">
      <c r="A471" s="32" t="s">
        <v>154</v>
      </c>
      <c r="B471" s="23" t="s">
        <v>82</v>
      </c>
      <c r="C471" t="s">
        <v>36</v>
      </c>
      <c r="D471" t="s">
        <v>36</v>
      </c>
      <c r="E471" s="4"/>
      <c r="F471" s="4"/>
      <c r="G471" s="4"/>
      <c r="H471" s="4"/>
      <c r="I471" s="4"/>
      <c r="J471" s="4"/>
      <c r="K471" s="4"/>
      <c r="L471" s="4">
        <v>338500</v>
      </c>
      <c r="M471" s="4"/>
      <c r="N471" s="4"/>
      <c r="O471" s="4"/>
      <c r="P471" s="4"/>
      <c r="Q471" s="4">
        <v>582752</v>
      </c>
      <c r="R471" s="4">
        <v>372905</v>
      </c>
      <c r="S471" s="4">
        <v>125961.75</v>
      </c>
      <c r="T471" s="4"/>
      <c r="U471" s="4"/>
      <c r="V471" s="4"/>
      <c r="W471" s="4"/>
      <c r="X471" s="4"/>
      <c r="Y471" s="4">
        <v>1420118.75</v>
      </c>
    </row>
    <row r="472" spans="1:25" x14ac:dyDescent="0.3">
      <c r="A472" s="32"/>
      <c r="B472" s="23"/>
      <c r="C472" t="s">
        <v>37</v>
      </c>
      <c r="D472" t="s">
        <v>37</v>
      </c>
      <c r="E472" s="4"/>
      <c r="F472" s="4"/>
      <c r="G472" s="4"/>
      <c r="H472" s="4"/>
      <c r="I472" s="4">
        <v>44917</v>
      </c>
      <c r="J472" s="4">
        <v>40980.479999999996</v>
      </c>
      <c r="K472" s="4">
        <v>29889.25</v>
      </c>
      <c r="L472" s="4"/>
      <c r="M472" s="4"/>
      <c r="N472" s="4"/>
      <c r="O472" s="4"/>
      <c r="P472" s="4"/>
      <c r="Q472" s="4"/>
      <c r="R472" s="4"/>
      <c r="S472" s="4"/>
      <c r="T472" s="4"/>
      <c r="U472" s="4"/>
      <c r="V472" s="4"/>
      <c r="W472" s="4"/>
      <c r="X472" s="4"/>
      <c r="Y472" s="4">
        <v>115786.73</v>
      </c>
    </row>
    <row r="473" spans="1:25" x14ac:dyDescent="0.3">
      <c r="A473" s="32"/>
      <c r="B473" s="23"/>
      <c r="C473" t="s">
        <v>38</v>
      </c>
      <c r="D473" t="s">
        <v>38</v>
      </c>
      <c r="E473" s="4"/>
      <c r="F473" s="4"/>
      <c r="G473" s="4">
        <v>46300</v>
      </c>
      <c r="H473" s="4">
        <v>46300</v>
      </c>
      <c r="I473" s="4">
        <v>230260</v>
      </c>
      <c r="J473" s="4">
        <v>9000</v>
      </c>
      <c r="K473" s="4">
        <v>74000</v>
      </c>
      <c r="L473" s="4">
        <v>94500</v>
      </c>
      <c r="M473" s="4"/>
      <c r="N473" s="4"/>
      <c r="O473" s="4"/>
      <c r="P473" s="4"/>
      <c r="Q473" s="4"/>
      <c r="R473" s="4"/>
      <c r="S473" s="4"/>
      <c r="T473" s="4"/>
      <c r="U473" s="4"/>
      <c r="V473" s="4"/>
      <c r="W473" s="4"/>
      <c r="X473" s="4"/>
      <c r="Y473" s="4">
        <v>500360</v>
      </c>
    </row>
    <row r="474" spans="1:25" x14ac:dyDescent="0.3">
      <c r="A474" s="32"/>
      <c r="B474" s="23"/>
      <c r="C474" t="s">
        <v>39</v>
      </c>
      <c r="D474" t="s">
        <v>83</v>
      </c>
      <c r="E474" s="4"/>
      <c r="F474" s="4"/>
      <c r="G474" s="4"/>
      <c r="H474" s="4"/>
      <c r="I474" s="4"/>
      <c r="J474" s="4"/>
      <c r="K474" s="4"/>
      <c r="L474" s="4"/>
      <c r="M474" s="4"/>
      <c r="N474" s="4"/>
      <c r="O474" s="4"/>
      <c r="P474" s="4"/>
      <c r="Q474" s="4"/>
      <c r="R474" s="4"/>
      <c r="S474" s="4"/>
      <c r="T474" s="4">
        <v>1048257.5599999999</v>
      </c>
      <c r="U474" s="4"/>
      <c r="V474" s="4"/>
      <c r="W474" s="4"/>
      <c r="X474" s="4"/>
      <c r="Y474" s="4">
        <v>1048257.5599999999</v>
      </c>
    </row>
    <row r="475" spans="1:25" x14ac:dyDescent="0.3">
      <c r="A475" s="32"/>
      <c r="B475" s="23"/>
      <c r="D475" t="s">
        <v>41</v>
      </c>
      <c r="E475" s="4"/>
      <c r="F475" s="4"/>
      <c r="G475" s="4"/>
      <c r="H475" s="4"/>
      <c r="I475" s="4"/>
      <c r="J475" s="4"/>
      <c r="K475" s="4"/>
      <c r="L475" s="4">
        <v>683843.1</v>
      </c>
      <c r="M475" s="4">
        <v>410610.83</v>
      </c>
      <c r="N475" s="4">
        <v>459538.93</v>
      </c>
      <c r="O475" s="4">
        <v>521267.35</v>
      </c>
      <c r="P475" s="4">
        <v>344620.04</v>
      </c>
      <c r="Q475" s="4">
        <v>326556.09999999998</v>
      </c>
      <c r="R475" s="4">
        <v>200545.15</v>
      </c>
      <c r="S475" s="4">
        <v>323216.83999999997</v>
      </c>
      <c r="T475" s="4">
        <v>195920.64000000001</v>
      </c>
      <c r="U475" s="4">
        <v>108808.46</v>
      </c>
      <c r="V475" s="4">
        <v>69680.13</v>
      </c>
      <c r="W475" s="4">
        <v>55060</v>
      </c>
      <c r="X475" s="4"/>
      <c r="Y475" s="4">
        <v>3699667.57</v>
      </c>
    </row>
    <row r="476" spans="1:25" x14ac:dyDescent="0.3">
      <c r="A476" s="32"/>
      <c r="B476" s="23"/>
      <c r="D476" t="s">
        <v>42</v>
      </c>
      <c r="E476" s="4"/>
      <c r="F476" s="4"/>
      <c r="G476" s="4"/>
      <c r="H476" s="4"/>
      <c r="I476" s="4"/>
      <c r="J476" s="4"/>
      <c r="K476" s="4"/>
      <c r="L476" s="4"/>
      <c r="M476" s="4"/>
      <c r="N476" s="4"/>
      <c r="O476" s="4"/>
      <c r="P476" s="4"/>
      <c r="Q476" s="4"/>
      <c r="R476" s="4">
        <v>763124.90999999992</v>
      </c>
      <c r="S476" s="4">
        <v>498254.66000000003</v>
      </c>
      <c r="T476" s="4">
        <v>449547.62</v>
      </c>
      <c r="U476" s="4">
        <v>620800.36</v>
      </c>
      <c r="V476" s="4">
        <v>609758.77</v>
      </c>
      <c r="W476" s="4">
        <v>832420</v>
      </c>
      <c r="X476" s="4"/>
      <c r="Y476" s="4">
        <v>3773906.32</v>
      </c>
    </row>
    <row r="477" spans="1:25" x14ac:dyDescent="0.3">
      <c r="A477" s="32"/>
      <c r="B477" s="23"/>
      <c r="D477" t="s">
        <v>43</v>
      </c>
      <c r="E477" s="4"/>
      <c r="F477" s="4"/>
      <c r="G477" s="4"/>
      <c r="H477" s="4"/>
      <c r="I477" s="4"/>
      <c r="J477" s="4"/>
      <c r="K477" s="4"/>
      <c r="L477" s="4"/>
      <c r="M477" s="4"/>
      <c r="N477" s="4"/>
      <c r="O477" s="4"/>
      <c r="P477" s="4"/>
      <c r="Q477" s="4"/>
      <c r="R477" s="4"/>
      <c r="S477" s="4">
        <v>253272.85</v>
      </c>
      <c r="T477" s="4">
        <v>169166.17</v>
      </c>
      <c r="U477" s="4">
        <v>225263.95</v>
      </c>
      <c r="V477" s="4">
        <v>189553.15</v>
      </c>
      <c r="W477" s="4">
        <v>204704</v>
      </c>
      <c r="X477" s="4"/>
      <c r="Y477" s="4">
        <v>1041960.12</v>
      </c>
    </row>
    <row r="478" spans="1:25" x14ac:dyDescent="0.3">
      <c r="A478" s="32"/>
      <c r="B478" s="23"/>
      <c r="D478" t="s">
        <v>84</v>
      </c>
      <c r="E478" s="4"/>
      <c r="F478" s="4"/>
      <c r="G478" s="4"/>
      <c r="H478" s="4"/>
      <c r="I478" s="4"/>
      <c r="J478" s="4"/>
      <c r="K478" s="4"/>
      <c r="L478" s="4">
        <v>55729.520000000004</v>
      </c>
      <c r="M478" s="4">
        <v>40186.67</v>
      </c>
      <c r="N478" s="4">
        <v>37933.74</v>
      </c>
      <c r="O478" s="4">
        <v>36972</v>
      </c>
      <c r="P478" s="4">
        <v>49487.33</v>
      </c>
      <c r="Q478" s="4">
        <v>16503.419999999998</v>
      </c>
      <c r="R478" s="4">
        <v>58991.31</v>
      </c>
      <c r="S478" s="4">
        <v>64623.94</v>
      </c>
      <c r="T478" s="4">
        <v>51159.67</v>
      </c>
      <c r="U478" s="4">
        <v>69806.28</v>
      </c>
      <c r="V478" s="4">
        <v>78813.53</v>
      </c>
      <c r="W478" s="4">
        <v>25062</v>
      </c>
      <c r="X478" s="4"/>
      <c r="Y478" s="4">
        <v>585269.41</v>
      </c>
    </row>
    <row r="479" spans="1:25" x14ac:dyDescent="0.3">
      <c r="A479" s="32"/>
      <c r="B479" s="23"/>
      <c r="D479" t="s">
        <v>45</v>
      </c>
      <c r="E479" s="4"/>
      <c r="F479" s="4"/>
      <c r="G479" s="4"/>
      <c r="H479" s="4"/>
      <c r="I479" s="4"/>
      <c r="J479" s="4"/>
      <c r="K479" s="4"/>
      <c r="L479" s="4"/>
      <c r="M479" s="4"/>
      <c r="N479" s="4"/>
      <c r="O479" s="4"/>
      <c r="P479" s="4"/>
      <c r="Q479" s="4"/>
      <c r="R479" s="4"/>
      <c r="S479" s="4">
        <v>57753.52</v>
      </c>
      <c r="T479" s="4">
        <v>3020.02</v>
      </c>
      <c r="U479" s="4"/>
      <c r="V479" s="4">
        <v>101230.9</v>
      </c>
      <c r="W479" s="4">
        <v>122770</v>
      </c>
      <c r="X479" s="4"/>
      <c r="Y479" s="4">
        <v>284774.44</v>
      </c>
    </row>
    <row r="480" spans="1:25" x14ac:dyDescent="0.3">
      <c r="A480" s="32"/>
      <c r="B480" s="23"/>
      <c r="D480" t="s">
        <v>46</v>
      </c>
      <c r="E480" s="4"/>
      <c r="F480" s="4"/>
      <c r="G480" s="4"/>
      <c r="H480" s="4"/>
      <c r="I480" s="4"/>
      <c r="J480" s="4"/>
      <c r="K480" s="4"/>
      <c r="L480" s="4"/>
      <c r="M480" s="4"/>
      <c r="N480" s="4"/>
      <c r="O480" s="4"/>
      <c r="P480" s="4"/>
      <c r="Q480" s="4"/>
      <c r="R480" s="4"/>
      <c r="S480" s="4"/>
      <c r="T480" s="4"/>
      <c r="U480" s="4">
        <v>29754.95</v>
      </c>
      <c r="V480" s="4">
        <v>22823.63</v>
      </c>
      <c r="W480" s="4">
        <v>37764.82</v>
      </c>
      <c r="X480" s="4"/>
      <c r="Y480" s="4">
        <v>90343.4</v>
      </c>
    </row>
    <row r="481" spans="1:25" x14ac:dyDescent="0.3">
      <c r="A481" s="32"/>
      <c r="B481" s="23"/>
      <c r="D481" t="s">
        <v>47</v>
      </c>
      <c r="E481" s="4"/>
      <c r="F481" s="4"/>
      <c r="G481" s="4"/>
      <c r="H481" s="4"/>
      <c r="I481" s="4"/>
      <c r="J481" s="4"/>
      <c r="K481" s="4"/>
      <c r="L481" s="4"/>
      <c r="M481" s="4"/>
      <c r="N481" s="4"/>
      <c r="O481" s="4"/>
      <c r="P481" s="4"/>
      <c r="Q481" s="4"/>
      <c r="R481" s="4"/>
      <c r="S481" s="4"/>
      <c r="T481" s="4"/>
      <c r="U481" s="4"/>
      <c r="V481" s="4"/>
      <c r="W481" s="4">
        <v>110645.57999999999</v>
      </c>
      <c r="X481" s="4"/>
      <c r="Y481" s="4">
        <v>110645.57999999999</v>
      </c>
    </row>
    <row r="482" spans="1:25" x14ac:dyDescent="0.3">
      <c r="A482" s="32"/>
      <c r="B482" s="23"/>
      <c r="C482" t="s">
        <v>48</v>
      </c>
      <c r="D482" t="s">
        <v>86</v>
      </c>
      <c r="E482" s="4"/>
      <c r="F482" s="4"/>
      <c r="G482" s="4"/>
      <c r="H482" s="4"/>
      <c r="I482" s="4"/>
      <c r="J482" s="4"/>
      <c r="K482" s="4"/>
      <c r="L482" s="4"/>
      <c r="M482" s="4"/>
      <c r="N482" s="4"/>
      <c r="O482" s="4"/>
      <c r="P482" s="4"/>
      <c r="Q482" s="4"/>
      <c r="R482" s="4"/>
      <c r="S482" s="4"/>
      <c r="T482" s="4">
        <v>829000</v>
      </c>
      <c r="U482" s="4"/>
      <c r="V482" s="4"/>
      <c r="W482" s="4"/>
      <c r="X482" s="4"/>
      <c r="Y482" s="4">
        <v>829000</v>
      </c>
    </row>
    <row r="483" spans="1:25" x14ac:dyDescent="0.3">
      <c r="A483" s="32"/>
      <c r="B483" s="23"/>
      <c r="D483" t="s">
        <v>50</v>
      </c>
      <c r="E483" s="4"/>
      <c r="F483" s="4"/>
      <c r="G483" s="4"/>
      <c r="H483" s="4"/>
      <c r="I483" s="4"/>
      <c r="J483" s="4"/>
      <c r="K483" s="4"/>
      <c r="L483" s="4"/>
      <c r="M483" s="4"/>
      <c r="N483" s="4"/>
      <c r="O483" s="4"/>
      <c r="P483" s="4"/>
      <c r="Q483" s="4"/>
      <c r="R483" s="4"/>
      <c r="S483" s="4"/>
      <c r="T483" s="4"/>
      <c r="U483" s="4"/>
      <c r="V483" s="4"/>
      <c r="W483" s="4">
        <v>186904</v>
      </c>
      <c r="X483" s="4"/>
      <c r="Y483" s="4">
        <v>186904</v>
      </c>
    </row>
    <row r="484" spans="1:25" x14ac:dyDescent="0.3">
      <c r="A484" s="32"/>
      <c r="B484" s="23"/>
      <c r="C484" t="s">
        <v>51</v>
      </c>
      <c r="D484" t="s">
        <v>51</v>
      </c>
      <c r="E484" s="4"/>
      <c r="F484" s="4"/>
      <c r="G484" s="4"/>
      <c r="H484" s="4"/>
      <c r="I484" s="4"/>
      <c r="J484" s="4"/>
      <c r="K484" s="4">
        <v>200000</v>
      </c>
      <c r="L484" s="4"/>
      <c r="M484" s="4"/>
      <c r="N484" s="4"/>
      <c r="O484" s="4"/>
      <c r="P484" s="4"/>
      <c r="Q484" s="4">
        <v>100000</v>
      </c>
      <c r="R484" s="4">
        <v>100000</v>
      </c>
      <c r="S484" s="4">
        <v>100000</v>
      </c>
      <c r="T484" s="4"/>
      <c r="U484" s="4"/>
      <c r="V484" s="4"/>
      <c r="W484" s="4"/>
      <c r="X484" s="4"/>
      <c r="Y484" s="4">
        <v>500000</v>
      </c>
    </row>
    <row r="485" spans="1:25" x14ac:dyDescent="0.3">
      <c r="A485" s="33" t="s">
        <v>155</v>
      </c>
      <c r="B485" s="33"/>
      <c r="C485" s="33"/>
      <c r="D485" s="33"/>
      <c r="E485" s="34"/>
      <c r="F485" s="34"/>
      <c r="G485" s="34">
        <v>46300</v>
      </c>
      <c r="H485" s="34">
        <v>46300</v>
      </c>
      <c r="I485" s="34">
        <v>275177</v>
      </c>
      <c r="J485" s="34">
        <v>49980.479999999996</v>
      </c>
      <c r="K485" s="34">
        <v>303889.25</v>
      </c>
      <c r="L485" s="34">
        <v>1172572.6200000001</v>
      </c>
      <c r="M485" s="34">
        <v>450797.5</v>
      </c>
      <c r="N485" s="34">
        <v>497472.67</v>
      </c>
      <c r="O485" s="34">
        <v>558239.35</v>
      </c>
      <c r="P485" s="34">
        <v>394107.37</v>
      </c>
      <c r="Q485" s="34">
        <v>1025811.52</v>
      </c>
      <c r="R485" s="34">
        <v>1495566.37</v>
      </c>
      <c r="S485" s="34">
        <v>1423083.56</v>
      </c>
      <c r="T485" s="34">
        <v>2746071.6799999997</v>
      </c>
      <c r="U485" s="34">
        <v>1054434</v>
      </c>
      <c r="V485" s="34">
        <v>1071860.1099999999</v>
      </c>
      <c r="W485" s="34">
        <v>1575330.4000000001</v>
      </c>
      <c r="X485" s="34"/>
      <c r="Y485" s="34">
        <v>14186993.879999999</v>
      </c>
    </row>
    <row r="486" spans="1:25" x14ac:dyDescent="0.3">
      <c r="A486" s="32" t="s">
        <v>156</v>
      </c>
      <c r="B486" s="23" t="s">
        <v>93</v>
      </c>
      <c r="C486" t="s">
        <v>38</v>
      </c>
      <c r="D486" t="s">
        <v>38</v>
      </c>
      <c r="E486" s="4"/>
      <c r="F486" s="4"/>
      <c r="G486" s="4"/>
      <c r="H486" s="4"/>
      <c r="I486" s="4"/>
      <c r="J486" s="4"/>
      <c r="K486" s="4">
        <v>15000</v>
      </c>
      <c r="L486" s="4">
        <v>15000</v>
      </c>
      <c r="M486" s="4">
        <v>29954.06</v>
      </c>
      <c r="N486" s="4">
        <v>5500</v>
      </c>
      <c r="O486" s="4"/>
      <c r="P486" s="4"/>
      <c r="Q486" s="4"/>
      <c r="R486" s="4"/>
      <c r="S486" s="4"/>
      <c r="T486" s="4"/>
      <c r="U486" s="4"/>
      <c r="V486" s="4"/>
      <c r="W486" s="4"/>
      <c r="X486" s="4"/>
      <c r="Y486" s="4">
        <v>65454.06</v>
      </c>
    </row>
    <row r="487" spans="1:25" x14ac:dyDescent="0.3">
      <c r="A487" s="32"/>
      <c r="B487" s="23"/>
      <c r="C487" t="s">
        <v>39</v>
      </c>
      <c r="D487" t="s">
        <v>41</v>
      </c>
      <c r="E487" s="4">
        <v>307522.55</v>
      </c>
      <c r="F487" s="4">
        <v>159919</v>
      </c>
      <c r="G487" s="4">
        <v>144048.97999999998</v>
      </c>
      <c r="H487" s="4">
        <v>124500</v>
      </c>
      <c r="I487" s="4">
        <v>55157</v>
      </c>
      <c r="J487" s="4">
        <v>132910.79999999999</v>
      </c>
      <c r="K487" s="4"/>
      <c r="L487" s="4"/>
      <c r="M487" s="4"/>
      <c r="N487" s="4"/>
      <c r="O487" s="4"/>
      <c r="P487" s="4"/>
      <c r="Q487" s="4"/>
      <c r="R487" s="4"/>
      <c r="S487" s="4"/>
      <c r="T487" s="4"/>
      <c r="U487" s="4"/>
      <c r="V487" s="4"/>
      <c r="W487" s="4"/>
      <c r="X487" s="4"/>
      <c r="Y487" s="4">
        <v>924058.33000000007</v>
      </c>
    </row>
    <row r="488" spans="1:25" x14ac:dyDescent="0.3">
      <c r="A488" s="32"/>
      <c r="B488" s="23"/>
      <c r="D488" t="s">
        <v>42</v>
      </c>
      <c r="E488" s="4"/>
      <c r="F488" s="4"/>
      <c r="G488" s="4"/>
      <c r="H488" s="4"/>
      <c r="I488" s="4"/>
      <c r="J488" s="4"/>
      <c r="K488" s="4"/>
      <c r="L488" s="4"/>
      <c r="M488" s="4"/>
      <c r="N488" s="4">
        <v>55016.69</v>
      </c>
      <c r="O488" s="4">
        <v>316155.04000000004</v>
      </c>
      <c r="P488" s="4">
        <v>381461.37</v>
      </c>
      <c r="Q488" s="4">
        <v>223939.41</v>
      </c>
      <c r="R488" s="4">
        <v>157671.34</v>
      </c>
      <c r="S488" s="4">
        <v>78593.33</v>
      </c>
      <c r="T488" s="4">
        <v>27063.879999999997</v>
      </c>
      <c r="U488" s="4"/>
      <c r="V488" s="4"/>
      <c r="W488" s="4"/>
      <c r="X488" s="4"/>
      <c r="Y488" s="4">
        <v>1239901.06</v>
      </c>
    </row>
    <row r="489" spans="1:25" x14ac:dyDescent="0.3">
      <c r="A489" s="32"/>
      <c r="B489" s="23"/>
      <c r="D489" t="s">
        <v>43</v>
      </c>
      <c r="E489" s="4"/>
      <c r="F489" s="4"/>
      <c r="G489" s="4"/>
      <c r="H489" s="4"/>
      <c r="I489" s="4"/>
      <c r="J489" s="4"/>
      <c r="K489" s="4"/>
      <c r="L489" s="4"/>
      <c r="M489" s="4">
        <v>330000</v>
      </c>
      <c r="N489" s="4">
        <v>287000</v>
      </c>
      <c r="O489" s="4">
        <v>251000</v>
      </c>
      <c r="P489" s="4">
        <v>158500</v>
      </c>
      <c r="Q489" s="4"/>
      <c r="R489" s="4"/>
      <c r="S489" s="4"/>
      <c r="T489" s="4"/>
      <c r="U489" s="4"/>
      <c r="V489" s="4"/>
      <c r="W489" s="4"/>
      <c r="X489" s="4"/>
      <c r="Y489" s="4">
        <v>1026500</v>
      </c>
    </row>
    <row r="490" spans="1:25" x14ac:dyDescent="0.3">
      <c r="A490" s="32"/>
      <c r="B490" s="23"/>
      <c r="D490" t="s">
        <v>94</v>
      </c>
      <c r="E490" s="4"/>
      <c r="F490" s="4"/>
      <c r="G490" s="4"/>
      <c r="H490" s="4"/>
      <c r="I490" s="4"/>
      <c r="J490" s="4"/>
      <c r="K490" s="4"/>
      <c r="L490" s="4"/>
      <c r="M490" s="4"/>
      <c r="N490" s="4"/>
      <c r="O490" s="4"/>
      <c r="P490" s="4"/>
      <c r="Q490" s="4"/>
      <c r="R490" s="4"/>
      <c r="S490" s="4"/>
      <c r="T490" s="4"/>
      <c r="U490" s="4">
        <v>49500</v>
      </c>
      <c r="V490" s="4"/>
      <c r="W490" s="4"/>
      <c r="X490" s="4"/>
      <c r="Y490" s="4">
        <v>49500</v>
      </c>
    </row>
    <row r="491" spans="1:25" x14ac:dyDescent="0.3">
      <c r="A491" s="32"/>
      <c r="B491" s="23"/>
      <c r="D491" t="s">
        <v>45</v>
      </c>
      <c r="E491" s="4"/>
      <c r="F491" s="4"/>
      <c r="G491" s="4"/>
      <c r="H491" s="4"/>
      <c r="I491" s="4"/>
      <c r="J491" s="4"/>
      <c r="K491" s="4"/>
      <c r="L491" s="4"/>
      <c r="M491" s="4"/>
      <c r="N491" s="4"/>
      <c r="O491" s="4"/>
      <c r="P491" s="4"/>
      <c r="Q491" s="4"/>
      <c r="R491" s="4"/>
      <c r="S491" s="4">
        <v>20500</v>
      </c>
      <c r="T491" s="4">
        <v>56500</v>
      </c>
      <c r="U491" s="4">
        <v>36000</v>
      </c>
      <c r="V491" s="4">
        <v>45500</v>
      </c>
      <c r="W491" s="4"/>
      <c r="X491" s="4"/>
      <c r="Y491" s="4">
        <v>158500</v>
      </c>
    </row>
    <row r="492" spans="1:25" x14ac:dyDescent="0.3">
      <c r="A492" s="32"/>
      <c r="B492" s="23"/>
      <c r="D492" t="s">
        <v>46</v>
      </c>
      <c r="E492" s="4"/>
      <c r="F492" s="4"/>
      <c r="G492" s="4"/>
      <c r="H492" s="4"/>
      <c r="I492" s="4"/>
      <c r="J492" s="4"/>
      <c r="K492" s="4"/>
      <c r="L492" s="4"/>
      <c r="M492" s="4"/>
      <c r="N492" s="4"/>
      <c r="O492" s="4"/>
      <c r="P492" s="4"/>
      <c r="Q492" s="4"/>
      <c r="R492" s="4"/>
      <c r="S492" s="4"/>
      <c r="T492" s="4"/>
      <c r="U492" s="4">
        <v>2000</v>
      </c>
      <c r="V492" s="4">
        <v>1500</v>
      </c>
      <c r="W492" s="4"/>
      <c r="X492" s="4"/>
      <c r="Y492" s="4">
        <v>3500</v>
      </c>
    </row>
    <row r="493" spans="1:25" x14ac:dyDescent="0.3">
      <c r="A493" s="32"/>
      <c r="B493" s="23"/>
      <c r="D493" t="s">
        <v>144</v>
      </c>
      <c r="E493" s="4"/>
      <c r="F493" s="4"/>
      <c r="G493" s="4"/>
      <c r="H493" s="4"/>
      <c r="I493" s="4"/>
      <c r="J493" s="4"/>
      <c r="K493" s="4"/>
      <c r="L493" s="4"/>
      <c r="M493" s="4"/>
      <c r="N493" s="4"/>
      <c r="O493" s="4"/>
      <c r="P493" s="4"/>
      <c r="Q493" s="4"/>
      <c r="R493" s="4"/>
      <c r="S493" s="4"/>
      <c r="T493" s="4"/>
      <c r="U493" s="4"/>
      <c r="V493" s="4">
        <v>39000</v>
      </c>
      <c r="W493" s="4"/>
      <c r="X493" s="4"/>
      <c r="Y493" s="4">
        <v>39000</v>
      </c>
    </row>
    <row r="494" spans="1:25" x14ac:dyDescent="0.3">
      <c r="A494" s="32"/>
      <c r="B494" s="23"/>
      <c r="C494" t="s">
        <v>48</v>
      </c>
      <c r="D494" t="s">
        <v>145</v>
      </c>
      <c r="E494" s="4"/>
      <c r="F494" s="4"/>
      <c r="G494" s="4"/>
      <c r="H494" s="4"/>
      <c r="I494" s="4"/>
      <c r="J494" s="4"/>
      <c r="K494" s="4"/>
      <c r="L494" s="4"/>
      <c r="M494" s="4"/>
      <c r="N494" s="4"/>
      <c r="O494" s="4"/>
      <c r="P494" s="4"/>
      <c r="Q494" s="4"/>
      <c r="R494" s="4"/>
      <c r="S494" s="4"/>
      <c r="T494" s="4"/>
      <c r="U494" s="4"/>
      <c r="V494" s="4">
        <v>3675</v>
      </c>
      <c r="W494" s="4"/>
      <c r="X494" s="4"/>
      <c r="Y494" s="4">
        <v>3675</v>
      </c>
    </row>
    <row r="495" spans="1:25" x14ac:dyDescent="0.3">
      <c r="A495" s="32"/>
      <c r="B495" s="23"/>
      <c r="C495" t="s">
        <v>51</v>
      </c>
      <c r="D495" t="s">
        <v>51</v>
      </c>
      <c r="E495" s="4">
        <v>100000</v>
      </c>
      <c r="F495" s="4"/>
      <c r="G495" s="4"/>
      <c r="H495" s="4"/>
      <c r="I495" s="4"/>
      <c r="J495" s="4"/>
      <c r="K495" s="4"/>
      <c r="L495" s="4">
        <v>200000</v>
      </c>
      <c r="M495" s="4"/>
      <c r="N495" s="4"/>
      <c r="O495" s="4"/>
      <c r="P495" s="4"/>
      <c r="Q495" s="4"/>
      <c r="R495" s="4"/>
      <c r="S495" s="4">
        <v>100000</v>
      </c>
      <c r="T495" s="4"/>
      <c r="U495" s="4">
        <v>100000</v>
      </c>
      <c r="V495" s="4"/>
      <c r="W495" s="4"/>
      <c r="X495" s="4"/>
      <c r="Y495" s="4">
        <v>500000</v>
      </c>
    </row>
    <row r="496" spans="1:25" x14ac:dyDescent="0.3">
      <c r="A496" s="32"/>
      <c r="B496" s="23"/>
      <c r="C496" t="s">
        <v>63</v>
      </c>
      <c r="D496" t="s">
        <v>63</v>
      </c>
      <c r="E496" s="4"/>
      <c r="F496" s="4"/>
      <c r="G496" s="4"/>
      <c r="H496" s="4"/>
      <c r="I496" s="4"/>
      <c r="J496" s="4"/>
      <c r="K496" s="4"/>
      <c r="L496" s="4"/>
      <c r="M496" s="4"/>
      <c r="N496" s="4"/>
      <c r="O496" s="4"/>
      <c r="P496" s="4"/>
      <c r="Q496" s="4"/>
      <c r="R496" s="4"/>
      <c r="S496" s="4">
        <v>185000</v>
      </c>
      <c r="T496" s="4">
        <v>183000</v>
      </c>
      <c r="U496" s="4"/>
      <c r="V496" s="4"/>
      <c r="W496" s="4"/>
      <c r="X496" s="4"/>
      <c r="Y496" s="4">
        <v>368000</v>
      </c>
    </row>
    <row r="497" spans="1:25" x14ac:dyDescent="0.3">
      <c r="A497" s="33" t="s">
        <v>157</v>
      </c>
      <c r="B497" s="33"/>
      <c r="C497" s="33"/>
      <c r="D497" s="33"/>
      <c r="E497" s="34">
        <v>407522.55</v>
      </c>
      <c r="F497" s="34">
        <v>159919</v>
      </c>
      <c r="G497" s="34">
        <v>144048.97999999998</v>
      </c>
      <c r="H497" s="34">
        <v>124500</v>
      </c>
      <c r="I497" s="34">
        <v>55157</v>
      </c>
      <c r="J497" s="34">
        <v>132910.79999999999</v>
      </c>
      <c r="K497" s="34">
        <v>15000</v>
      </c>
      <c r="L497" s="34">
        <v>215000</v>
      </c>
      <c r="M497" s="34">
        <v>359954.06</v>
      </c>
      <c r="N497" s="34">
        <v>347516.69</v>
      </c>
      <c r="O497" s="34">
        <v>567155.04</v>
      </c>
      <c r="P497" s="34">
        <v>539961.37</v>
      </c>
      <c r="Q497" s="34">
        <v>223939.41</v>
      </c>
      <c r="R497" s="34">
        <v>157671.34</v>
      </c>
      <c r="S497" s="34">
        <v>384093.33</v>
      </c>
      <c r="T497" s="34">
        <v>266563.88</v>
      </c>
      <c r="U497" s="34">
        <v>187500</v>
      </c>
      <c r="V497" s="34">
        <v>89675</v>
      </c>
      <c r="W497" s="34"/>
      <c r="X497" s="34"/>
      <c r="Y497" s="34">
        <v>4378088.45</v>
      </c>
    </row>
    <row r="498" spans="1:25" x14ac:dyDescent="0.3">
      <c r="A498" s="32" t="s">
        <v>158</v>
      </c>
      <c r="B498" s="23" t="s">
        <v>93</v>
      </c>
      <c r="C498" t="s">
        <v>36</v>
      </c>
      <c r="D498" t="s">
        <v>36</v>
      </c>
      <c r="E498" s="4"/>
      <c r="F498" s="4"/>
      <c r="G498" s="4"/>
      <c r="H498" s="4"/>
      <c r="I498" s="4"/>
      <c r="J498" s="4"/>
      <c r="K498" s="4"/>
      <c r="L498" s="4"/>
      <c r="M498" s="4"/>
      <c r="N498" s="4"/>
      <c r="O498" s="4"/>
      <c r="P498" s="4"/>
      <c r="Q498" s="4">
        <v>1137842</v>
      </c>
      <c r="R498" s="4"/>
      <c r="S498" s="4">
        <v>1035847</v>
      </c>
      <c r="T498" s="4">
        <v>1126226</v>
      </c>
      <c r="U498" s="4"/>
      <c r="V498" s="4"/>
      <c r="W498" s="4">
        <v>2135390</v>
      </c>
      <c r="X498" s="4"/>
      <c r="Y498" s="4">
        <v>5435305</v>
      </c>
    </row>
    <row r="499" spans="1:25" x14ac:dyDescent="0.3">
      <c r="A499" s="32"/>
      <c r="B499" s="23"/>
      <c r="C499" t="s">
        <v>37</v>
      </c>
      <c r="D499" t="s">
        <v>37</v>
      </c>
      <c r="E499" s="4"/>
      <c r="F499" s="4"/>
      <c r="G499" s="4"/>
      <c r="H499" s="4">
        <v>178000</v>
      </c>
      <c r="I499" s="4">
        <v>124000</v>
      </c>
      <c r="J499" s="4">
        <v>95500</v>
      </c>
      <c r="K499" s="4"/>
      <c r="L499" s="4"/>
      <c r="M499" s="4"/>
      <c r="N499" s="4"/>
      <c r="O499" s="4"/>
      <c r="P499" s="4"/>
      <c r="Q499" s="4"/>
      <c r="R499" s="4"/>
      <c r="S499" s="4"/>
      <c r="T499" s="4"/>
      <c r="U499" s="4"/>
      <c r="V499" s="4"/>
      <c r="W499" s="4"/>
      <c r="X499" s="4"/>
      <c r="Y499" s="4">
        <v>397500</v>
      </c>
    </row>
    <row r="500" spans="1:25" x14ac:dyDescent="0.3">
      <c r="A500" s="32"/>
      <c r="B500" s="23"/>
      <c r="C500" t="s">
        <v>38</v>
      </c>
      <c r="D500" t="s">
        <v>38</v>
      </c>
      <c r="E500" s="4">
        <v>314000</v>
      </c>
      <c r="F500" s="4">
        <v>314000</v>
      </c>
      <c r="G500" s="4">
        <v>628000</v>
      </c>
      <c r="H500" s="4"/>
      <c r="I500" s="4"/>
      <c r="J500" s="4"/>
      <c r="K500" s="4"/>
      <c r="L500" s="4"/>
      <c r="M500" s="4"/>
      <c r="N500" s="4"/>
      <c r="O500" s="4"/>
      <c r="P500" s="4"/>
      <c r="Q500" s="4"/>
      <c r="R500" s="4"/>
      <c r="S500" s="4"/>
      <c r="T500" s="4"/>
      <c r="U500" s="4"/>
      <c r="V500" s="4"/>
      <c r="W500" s="4"/>
      <c r="X500" s="4"/>
      <c r="Y500" s="4">
        <v>1256000</v>
      </c>
    </row>
    <row r="501" spans="1:25" x14ac:dyDescent="0.3">
      <c r="A501" s="32"/>
      <c r="B501" s="23"/>
      <c r="C501" t="s">
        <v>39</v>
      </c>
      <c r="D501" t="s">
        <v>41</v>
      </c>
      <c r="E501" s="4"/>
      <c r="F501" s="4"/>
      <c r="G501" s="4"/>
      <c r="H501" s="4"/>
      <c r="I501" s="4"/>
      <c r="J501" s="4"/>
      <c r="K501" s="4"/>
      <c r="L501" s="4"/>
      <c r="M501" s="4"/>
      <c r="N501" s="4"/>
      <c r="O501" s="4"/>
      <c r="P501" s="4">
        <v>2150000</v>
      </c>
      <c r="Q501" s="4">
        <v>2048500</v>
      </c>
      <c r="R501" s="4"/>
      <c r="S501" s="4">
        <v>2039000</v>
      </c>
      <c r="T501" s="4">
        <v>1295500</v>
      </c>
      <c r="U501" s="4">
        <v>1399000</v>
      </c>
      <c r="V501" s="4">
        <v>710500</v>
      </c>
      <c r="W501" s="4">
        <v>381000</v>
      </c>
      <c r="X501" s="4"/>
      <c r="Y501" s="4">
        <v>10023500</v>
      </c>
    </row>
    <row r="502" spans="1:25" x14ac:dyDescent="0.3">
      <c r="A502" s="32"/>
      <c r="B502" s="23"/>
      <c r="D502" t="s">
        <v>42</v>
      </c>
      <c r="E502" s="4"/>
      <c r="F502" s="4"/>
      <c r="G502" s="4"/>
      <c r="H502" s="4"/>
      <c r="I502" s="4"/>
      <c r="J502" s="4"/>
      <c r="K502" s="4"/>
      <c r="L502" s="4"/>
      <c r="M502" s="4"/>
      <c r="N502" s="4"/>
      <c r="O502" s="4"/>
      <c r="P502" s="4"/>
      <c r="Q502" s="4"/>
      <c r="R502" s="4">
        <v>0</v>
      </c>
      <c r="S502" s="4"/>
      <c r="T502" s="4"/>
      <c r="U502" s="4"/>
      <c r="V502" s="4">
        <v>808094.08</v>
      </c>
      <c r="W502" s="4">
        <v>2192010</v>
      </c>
      <c r="X502" s="4"/>
      <c r="Y502" s="4">
        <v>3000104.08</v>
      </c>
    </row>
    <row r="503" spans="1:25" x14ac:dyDescent="0.3">
      <c r="A503" s="32"/>
      <c r="B503" s="23"/>
      <c r="D503" t="s">
        <v>43</v>
      </c>
      <c r="E503" s="4"/>
      <c r="F503" s="4"/>
      <c r="G503" s="4"/>
      <c r="H503" s="4"/>
      <c r="I503" s="4"/>
      <c r="J503" s="4"/>
      <c r="K503" s="4"/>
      <c r="L503" s="4"/>
      <c r="M503" s="4"/>
      <c r="N503" s="4"/>
      <c r="O503" s="4"/>
      <c r="P503" s="4"/>
      <c r="Q503" s="4">
        <v>1655000</v>
      </c>
      <c r="R503" s="4"/>
      <c r="S503" s="4">
        <v>1427500</v>
      </c>
      <c r="T503" s="4">
        <v>965000</v>
      </c>
      <c r="U503" s="4">
        <v>1192500</v>
      </c>
      <c r="V503" s="4">
        <v>814000</v>
      </c>
      <c r="W503" s="4">
        <v>705500</v>
      </c>
      <c r="X503" s="4"/>
      <c r="Y503" s="4">
        <v>6759500</v>
      </c>
    </row>
    <row r="504" spans="1:25" x14ac:dyDescent="0.3">
      <c r="A504" s="32"/>
      <c r="B504" s="23"/>
      <c r="D504" t="s">
        <v>45</v>
      </c>
      <c r="E504" s="4"/>
      <c r="F504" s="4"/>
      <c r="G504" s="4"/>
      <c r="H504" s="4"/>
      <c r="I504" s="4"/>
      <c r="J504" s="4"/>
      <c r="K504" s="4"/>
      <c r="L504" s="4"/>
      <c r="M504" s="4"/>
      <c r="N504" s="4"/>
      <c r="O504" s="4"/>
      <c r="P504" s="4"/>
      <c r="Q504" s="4"/>
      <c r="R504" s="4"/>
      <c r="S504" s="4">
        <v>93000</v>
      </c>
      <c r="T504" s="4">
        <v>545000</v>
      </c>
      <c r="U504" s="4">
        <v>812500</v>
      </c>
      <c r="V504" s="4">
        <v>716500</v>
      </c>
      <c r="W504" s="4">
        <v>449500</v>
      </c>
      <c r="X504" s="4"/>
      <c r="Y504" s="4">
        <v>2616500</v>
      </c>
    </row>
    <row r="505" spans="1:25" x14ac:dyDescent="0.3">
      <c r="A505" s="32"/>
      <c r="B505" s="23"/>
      <c r="D505" t="s">
        <v>46</v>
      </c>
      <c r="E505" s="4"/>
      <c r="F505" s="4"/>
      <c r="G505" s="4"/>
      <c r="H505" s="4"/>
      <c r="I505" s="4"/>
      <c r="J505" s="4"/>
      <c r="K505" s="4"/>
      <c r="L505" s="4"/>
      <c r="M505" s="4"/>
      <c r="N505" s="4"/>
      <c r="O505" s="4"/>
      <c r="P505" s="4"/>
      <c r="Q505" s="4"/>
      <c r="R505" s="4"/>
      <c r="S505" s="4"/>
      <c r="T505" s="4"/>
      <c r="U505" s="4">
        <v>75000</v>
      </c>
      <c r="V505" s="4">
        <v>54000</v>
      </c>
      <c r="W505" s="4">
        <v>136500</v>
      </c>
      <c r="X505" s="4"/>
      <c r="Y505" s="4">
        <v>265500</v>
      </c>
    </row>
    <row r="506" spans="1:25" x14ac:dyDescent="0.3">
      <c r="A506" s="32"/>
      <c r="B506" s="23"/>
      <c r="D506" t="s">
        <v>101</v>
      </c>
      <c r="E506" s="4"/>
      <c r="F506" s="4"/>
      <c r="G506" s="4"/>
      <c r="H506" s="4"/>
      <c r="I506" s="4"/>
      <c r="J506" s="4"/>
      <c r="K506" s="4"/>
      <c r="L506" s="4"/>
      <c r="M506" s="4"/>
      <c r="N506" s="4"/>
      <c r="O506" s="4"/>
      <c r="P506" s="4"/>
      <c r="Q506" s="4"/>
      <c r="R506" s="4"/>
      <c r="S506" s="4"/>
      <c r="T506" s="4"/>
      <c r="U506" s="4"/>
      <c r="V506" s="4"/>
      <c r="W506" s="4">
        <v>1009000</v>
      </c>
      <c r="X506" s="4"/>
      <c r="Y506" s="4">
        <v>1009000</v>
      </c>
    </row>
    <row r="507" spans="1:25" x14ac:dyDescent="0.3">
      <c r="A507" s="32"/>
      <c r="B507" s="23"/>
      <c r="C507" t="s">
        <v>48</v>
      </c>
      <c r="D507" t="s">
        <v>111</v>
      </c>
      <c r="E507" s="4"/>
      <c r="F507" s="4"/>
      <c r="G507" s="4"/>
      <c r="H507" s="4"/>
      <c r="I507" s="4"/>
      <c r="J507" s="4"/>
      <c r="K507" s="4"/>
      <c r="L507" s="4"/>
      <c r="M507" s="4"/>
      <c r="N507" s="4"/>
      <c r="O507" s="4"/>
      <c r="P507" s="4"/>
      <c r="Q507" s="4"/>
      <c r="R507" s="4"/>
      <c r="S507" s="4"/>
      <c r="T507" s="4"/>
      <c r="U507" s="4"/>
      <c r="V507" s="4"/>
      <c r="W507" s="4">
        <v>888249.7</v>
      </c>
      <c r="X507" s="4"/>
      <c r="Y507" s="4">
        <v>888249.7</v>
      </c>
    </row>
    <row r="508" spans="1:25" x14ac:dyDescent="0.3">
      <c r="A508" s="32"/>
      <c r="B508" s="23"/>
      <c r="C508" t="s">
        <v>51</v>
      </c>
      <c r="D508" t="s">
        <v>51</v>
      </c>
      <c r="E508" s="4"/>
      <c r="F508" s="4"/>
      <c r="G508" s="4"/>
      <c r="H508" s="4"/>
      <c r="I508" s="4"/>
      <c r="J508" s="4"/>
      <c r="K508" s="4"/>
      <c r="L508" s="4"/>
      <c r="M508" s="4"/>
      <c r="N508" s="4"/>
      <c r="O508" s="4"/>
      <c r="P508" s="4">
        <v>239000</v>
      </c>
      <c r="Q508" s="4">
        <v>243600.68</v>
      </c>
      <c r="R508" s="4"/>
      <c r="S508" s="4">
        <v>175067.63</v>
      </c>
      <c r="T508" s="4"/>
      <c r="U508" s="4">
        <v>271500</v>
      </c>
      <c r="V508" s="4"/>
      <c r="W508" s="4"/>
      <c r="X508" s="4"/>
      <c r="Y508" s="4">
        <v>929168.31</v>
      </c>
    </row>
    <row r="509" spans="1:25" x14ac:dyDescent="0.3">
      <c r="A509" s="32"/>
      <c r="B509" s="23"/>
      <c r="C509" t="s">
        <v>88</v>
      </c>
      <c r="D509" t="s">
        <v>88</v>
      </c>
      <c r="E509" s="4"/>
      <c r="F509" s="4"/>
      <c r="G509" s="4"/>
      <c r="H509" s="4"/>
      <c r="I509" s="4"/>
      <c r="J509" s="4"/>
      <c r="K509" s="4"/>
      <c r="L509" s="4"/>
      <c r="M509" s="4"/>
      <c r="N509" s="4"/>
      <c r="O509" s="4"/>
      <c r="P509" s="4"/>
      <c r="Q509" s="4"/>
      <c r="R509" s="4"/>
      <c r="S509" s="4"/>
      <c r="T509" s="4"/>
      <c r="U509" s="4">
        <v>1261240.45</v>
      </c>
      <c r="V509" s="4">
        <v>1508382.27</v>
      </c>
      <c r="W509" s="4"/>
      <c r="X509" s="4"/>
      <c r="Y509" s="4">
        <v>2769622.7199999997</v>
      </c>
    </row>
    <row r="510" spans="1:25" x14ac:dyDescent="0.3">
      <c r="A510" s="33" t="s">
        <v>159</v>
      </c>
      <c r="B510" s="33"/>
      <c r="C510" s="33"/>
      <c r="D510" s="33"/>
      <c r="E510" s="34">
        <v>314000</v>
      </c>
      <c r="F510" s="34">
        <v>314000</v>
      </c>
      <c r="G510" s="34">
        <v>628000</v>
      </c>
      <c r="H510" s="34">
        <v>178000</v>
      </c>
      <c r="I510" s="34">
        <v>124000</v>
      </c>
      <c r="J510" s="34">
        <v>95500</v>
      </c>
      <c r="K510" s="34"/>
      <c r="L510" s="34"/>
      <c r="M510" s="34"/>
      <c r="N510" s="34"/>
      <c r="O510" s="34"/>
      <c r="P510" s="34">
        <v>2389000</v>
      </c>
      <c r="Q510" s="34">
        <v>5084942.68</v>
      </c>
      <c r="R510" s="34">
        <v>0</v>
      </c>
      <c r="S510" s="34">
        <v>4770414.63</v>
      </c>
      <c r="T510" s="34">
        <v>3931726</v>
      </c>
      <c r="U510" s="34">
        <v>5011740.45</v>
      </c>
      <c r="V510" s="34">
        <v>4611476.3499999996</v>
      </c>
      <c r="W510" s="34">
        <v>7897149.7000000002</v>
      </c>
      <c r="X510" s="34"/>
      <c r="Y510" s="34">
        <v>35349949.809999995</v>
      </c>
    </row>
    <row r="511" spans="1:25" x14ac:dyDescent="0.3">
      <c r="A511" s="32" t="s">
        <v>160</v>
      </c>
      <c r="B511" s="23" t="s">
        <v>93</v>
      </c>
      <c r="C511" t="s">
        <v>36</v>
      </c>
      <c r="D511" t="s">
        <v>36</v>
      </c>
      <c r="E511" s="4"/>
      <c r="F511" s="4"/>
      <c r="G511" s="4"/>
      <c r="H511" s="4"/>
      <c r="I511" s="4"/>
      <c r="J511" s="4"/>
      <c r="K511" s="4"/>
      <c r="L511" s="4">
        <v>605137.83000000007</v>
      </c>
      <c r="M511" s="4">
        <v>502250</v>
      </c>
      <c r="N511" s="4">
        <v>502250</v>
      </c>
      <c r="O511" s="4">
        <v>574000</v>
      </c>
      <c r="P511" s="4">
        <v>349000</v>
      </c>
      <c r="Q511" s="4"/>
      <c r="R511" s="4"/>
      <c r="S511" s="4">
        <v>3439311</v>
      </c>
      <c r="T511" s="4">
        <v>2055904</v>
      </c>
      <c r="U511" s="4">
        <v>1200000</v>
      </c>
      <c r="V511" s="4"/>
      <c r="W511" s="4"/>
      <c r="X511" s="4"/>
      <c r="Y511" s="4">
        <v>9227852.8300000001</v>
      </c>
    </row>
    <row r="512" spans="1:25" x14ac:dyDescent="0.3">
      <c r="A512" s="32"/>
      <c r="B512" s="23"/>
      <c r="C512" t="s">
        <v>37</v>
      </c>
      <c r="D512" t="s">
        <v>37</v>
      </c>
      <c r="E512" s="4"/>
      <c r="F512" s="4"/>
      <c r="G512" s="4"/>
      <c r="H512" s="4">
        <v>172500</v>
      </c>
      <c r="I512" s="4">
        <v>138500</v>
      </c>
      <c r="J512" s="4">
        <v>146000</v>
      </c>
      <c r="K512" s="4"/>
      <c r="L512" s="4"/>
      <c r="M512" s="4"/>
      <c r="N512" s="4"/>
      <c r="O512" s="4"/>
      <c r="P512" s="4"/>
      <c r="Q512" s="4"/>
      <c r="R512" s="4"/>
      <c r="S512" s="4"/>
      <c r="T512" s="4"/>
      <c r="U512" s="4"/>
      <c r="V512" s="4"/>
      <c r="W512" s="4"/>
      <c r="X512" s="4"/>
      <c r="Y512" s="4">
        <v>457000</v>
      </c>
    </row>
    <row r="513" spans="1:25" x14ac:dyDescent="0.3">
      <c r="A513" s="32"/>
      <c r="B513" s="23"/>
      <c r="C513" t="s">
        <v>38</v>
      </c>
      <c r="D513" t="s">
        <v>38</v>
      </c>
      <c r="E513" s="4"/>
      <c r="F513" s="4"/>
      <c r="G513" s="4"/>
      <c r="H513" s="4"/>
      <c r="I513" s="4"/>
      <c r="J513" s="4"/>
      <c r="K513" s="4">
        <v>46500</v>
      </c>
      <c r="L513" s="4">
        <v>46500</v>
      </c>
      <c r="M513" s="4"/>
      <c r="N513" s="4"/>
      <c r="O513" s="4"/>
      <c r="P513" s="4"/>
      <c r="Q513" s="4"/>
      <c r="R513" s="4"/>
      <c r="S513" s="4"/>
      <c r="T513" s="4"/>
      <c r="U513" s="4"/>
      <c r="V513" s="4"/>
      <c r="W513" s="4"/>
      <c r="X513" s="4"/>
      <c r="Y513" s="4">
        <v>93000</v>
      </c>
    </row>
    <row r="514" spans="1:25" x14ac:dyDescent="0.3">
      <c r="A514" s="32"/>
      <c r="B514" s="23"/>
      <c r="C514" t="s">
        <v>39</v>
      </c>
      <c r="D514" t="s">
        <v>42</v>
      </c>
      <c r="E514" s="4"/>
      <c r="F514" s="4"/>
      <c r="G514" s="4"/>
      <c r="H514" s="4"/>
      <c r="I514" s="4"/>
      <c r="J514" s="4"/>
      <c r="K514" s="4"/>
      <c r="L514" s="4"/>
      <c r="M514" s="4"/>
      <c r="N514" s="4">
        <v>798439.56</v>
      </c>
      <c r="O514" s="4">
        <v>5270834.37</v>
      </c>
      <c r="P514" s="4">
        <v>4151430.09</v>
      </c>
      <c r="Q514" s="4">
        <v>2912175.6</v>
      </c>
      <c r="R514" s="4">
        <v>2009016.3399999999</v>
      </c>
      <c r="S514" s="4">
        <v>1178770.77</v>
      </c>
      <c r="T514" s="4"/>
      <c r="U514" s="4"/>
      <c r="V514" s="4"/>
      <c r="W514" s="4"/>
      <c r="X514" s="4"/>
      <c r="Y514" s="4">
        <v>16320666.729999999</v>
      </c>
    </row>
    <row r="515" spans="1:25" x14ac:dyDescent="0.3">
      <c r="A515" s="32"/>
      <c r="B515" s="23"/>
      <c r="D515" t="s">
        <v>43</v>
      </c>
      <c r="E515" s="4"/>
      <c r="F515" s="4"/>
      <c r="G515" s="4"/>
      <c r="H515" s="4"/>
      <c r="I515" s="4"/>
      <c r="J515" s="4"/>
      <c r="K515" s="4"/>
      <c r="L515" s="4">
        <v>3183373</v>
      </c>
      <c r="M515" s="4">
        <v>786500</v>
      </c>
      <c r="N515" s="4">
        <v>3124500</v>
      </c>
      <c r="O515" s="4">
        <v>3098500</v>
      </c>
      <c r="P515" s="4">
        <v>908500</v>
      </c>
      <c r="Q515" s="4">
        <v>768500</v>
      </c>
      <c r="R515" s="4"/>
      <c r="S515" s="4"/>
      <c r="T515" s="4"/>
      <c r="U515" s="4"/>
      <c r="V515" s="4"/>
      <c r="W515" s="4"/>
      <c r="X515" s="4"/>
      <c r="Y515" s="4">
        <v>11869873</v>
      </c>
    </row>
    <row r="516" spans="1:25" x14ac:dyDescent="0.3">
      <c r="A516" s="32"/>
      <c r="B516" s="23"/>
      <c r="D516" t="s">
        <v>94</v>
      </c>
      <c r="E516" s="4"/>
      <c r="F516" s="4"/>
      <c r="G516" s="4"/>
      <c r="H516" s="4"/>
      <c r="I516" s="4"/>
      <c r="J516" s="4"/>
      <c r="K516" s="4"/>
      <c r="L516" s="4"/>
      <c r="M516" s="4"/>
      <c r="N516" s="4"/>
      <c r="O516" s="4"/>
      <c r="P516" s="4"/>
      <c r="Q516" s="4"/>
      <c r="R516" s="4"/>
      <c r="S516" s="4"/>
      <c r="T516" s="4">
        <v>652500</v>
      </c>
      <c r="U516" s="4"/>
      <c r="V516" s="4"/>
      <c r="W516" s="4"/>
      <c r="X516" s="4"/>
      <c r="Y516" s="4">
        <v>652500</v>
      </c>
    </row>
    <row r="517" spans="1:25" x14ac:dyDescent="0.3">
      <c r="A517" s="32"/>
      <c r="B517" s="23"/>
      <c r="D517" t="s">
        <v>45</v>
      </c>
      <c r="E517" s="4"/>
      <c r="F517" s="4"/>
      <c r="G517" s="4"/>
      <c r="H517" s="4"/>
      <c r="I517" s="4"/>
      <c r="J517" s="4"/>
      <c r="K517" s="4"/>
      <c r="L517" s="4"/>
      <c r="M517" s="4"/>
      <c r="N517" s="4"/>
      <c r="O517" s="4"/>
      <c r="P517" s="4"/>
      <c r="Q517" s="4"/>
      <c r="R517" s="4"/>
      <c r="S517" s="4">
        <v>144000</v>
      </c>
      <c r="T517" s="4">
        <v>555500</v>
      </c>
      <c r="U517" s="4">
        <v>443000</v>
      </c>
      <c r="V517" s="4">
        <v>560500</v>
      </c>
      <c r="W517" s="4">
        <v>740500</v>
      </c>
      <c r="X517" s="4"/>
      <c r="Y517" s="4">
        <v>2443500</v>
      </c>
    </row>
    <row r="518" spans="1:25" x14ac:dyDescent="0.3">
      <c r="A518" s="32"/>
      <c r="B518" s="23"/>
      <c r="D518" t="s">
        <v>46</v>
      </c>
      <c r="E518" s="4"/>
      <c r="F518" s="4"/>
      <c r="G518" s="4"/>
      <c r="H518" s="4"/>
      <c r="I518" s="4"/>
      <c r="J518" s="4"/>
      <c r="K518" s="4"/>
      <c r="L518" s="4"/>
      <c r="M518" s="4"/>
      <c r="N518" s="4"/>
      <c r="O518" s="4"/>
      <c r="P518" s="4"/>
      <c r="Q518" s="4"/>
      <c r="R518" s="4"/>
      <c r="S518" s="4"/>
      <c r="T518" s="4"/>
      <c r="U518" s="4">
        <v>11000</v>
      </c>
      <c r="V518" s="4">
        <v>33500</v>
      </c>
      <c r="W518" s="4">
        <v>11000</v>
      </c>
      <c r="X518" s="4"/>
      <c r="Y518" s="4">
        <v>55500</v>
      </c>
    </row>
    <row r="519" spans="1:25" x14ac:dyDescent="0.3">
      <c r="A519" s="32"/>
      <c r="B519" s="23"/>
      <c r="C519" t="s">
        <v>51</v>
      </c>
      <c r="D519" t="s">
        <v>51</v>
      </c>
      <c r="E519" s="4"/>
      <c r="F519" s="4"/>
      <c r="G519" s="4"/>
      <c r="H519" s="4"/>
      <c r="I519" s="4"/>
      <c r="J519" s="4"/>
      <c r="K519" s="4"/>
      <c r="L519" s="4">
        <v>199853.82</v>
      </c>
      <c r="M519" s="4"/>
      <c r="N519" s="4"/>
      <c r="O519" s="4"/>
      <c r="P519" s="4"/>
      <c r="Q519" s="4"/>
      <c r="R519" s="4"/>
      <c r="S519" s="4">
        <v>163684.79999999999</v>
      </c>
      <c r="T519" s="4">
        <v>247000</v>
      </c>
      <c r="U519" s="4"/>
      <c r="V519" s="4"/>
      <c r="W519" s="4"/>
      <c r="X519" s="4"/>
      <c r="Y519" s="4">
        <v>610538.62</v>
      </c>
    </row>
    <row r="520" spans="1:25" x14ac:dyDescent="0.3">
      <c r="A520" s="32"/>
      <c r="B520" s="23"/>
      <c r="C520" t="s">
        <v>63</v>
      </c>
      <c r="D520" t="s">
        <v>63</v>
      </c>
      <c r="E520" s="4"/>
      <c r="F520" s="4"/>
      <c r="G520" s="4"/>
      <c r="H520" s="4"/>
      <c r="I520" s="4"/>
      <c r="J520" s="4"/>
      <c r="K520" s="4"/>
      <c r="L520" s="4"/>
      <c r="M520" s="4"/>
      <c r="N520" s="4"/>
      <c r="O520" s="4"/>
      <c r="P520" s="4"/>
      <c r="Q520" s="4"/>
      <c r="R520" s="4">
        <v>206456</v>
      </c>
      <c r="S520" s="4">
        <v>172456</v>
      </c>
      <c r="T520" s="4"/>
      <c r="U520" s="4"/>
      <c r="V520" s="4"/>
      <c r="W520" s="4"/>
      <c r="X520" s="4"/>
      <c r="Y520" s="4">
        <v>378912</v>
      </c>
    </row>
    <row r="521" spans="1:25" x14ac:dyDescent="0.3">
      <c r="A521" s="33" t="s">
        <v>161</v>
      </c>
      <c r="B521" s="33"/>
      <c r="C521" s="33"/>
      <c r="D521" s="33"/>
      <c r="E521" s="34"/>
      <c r="F521" s="34"/>
      <c r="G521" s="34"/>
      <c r="H521" s="34">
        <v>172500</v>
      </c>
      <c r="I521" s="34">
        <v>138500</v>
      </c>
      <c r="J521" s="34">
        <v>146000</v>
      </c>
      <c r="K521" s="34">
        <v>46500</v>
      </c>
      <c r="L521" s="34">
        <v>4034864.65</v>
      </c>
      <c r="M521" s="34">
        <v>1288750</v>
      </c>
      <c r="N521" s="34">
        <v>4425189.5600000005</v>
      </c>
      <c r="O521" s="34">
        <v>8943334.370000001</v>
      </c>
      <c r="P521" s="34">
        <v>5408930.0899999999</v>
      </c>
      <c r="Q521" s="34">
        <v>3680675.6</v>
      </c>
      <c r="R521" s="34">
        <v>2215472.34</v>
      </c>
      <c r="S521" s="34">
        <v>5098222.5699999994</v>
      </c>
      <c r="T521" s="34">
        <v>3510904</v>
      </c>
      <c r="U521" s="34">
        <v>1654000</v>
      </c>
      <c r="V521" s="34">
        <v>594000</v>
      </c>
      <c r="W521" s="34">
        <v>751500</v>
      </c>
      <c r="X521" s="34"/>
      <c r="Y521" s="34">
        <v>42109343.18</v>
      </c>
    </row>
    <row r="522" spans="1:25" x14ac:dyDescent="0.3">
      <c r="A522" s="32" t="s">
        <v>162</v>
      </c>
      <c r="B522" s="23" t="s">
        <v>73</v>
      </c>
      <c r="C522" t="s">
        <v>36</v>
      </c>
      <c r="D522" t="s">
        <v>36</v>
      </c>
      <c r="E522" s="4"/>
      <c r="F522" s="4"/>
      <c r="G522" s="4"/>
      <c r="H522" s="4"/>
      <c r="I522" s="4"/>
      <c r="J522" s="4"/>
      <c r="K522" s="4"/>
      <c r="L522" s="4"/>
      <c r="M522" s="4"/>
      <c r="N522" s="4"/>
      <c r="O522" s="4"/>
      <c r="P522" s="4"/>
      <c r="Q522" s="4">
        <v>27290000</v>
      </c>
      <c r="R522" s="4"/>
      <c r="S522" s="4">
        <v>41090000</v>
      </c>
      <c r="T522" s="4">
        <v>38620000</v>
      </c>
      <c r="U522" s="4">
        <v>26465953</v>
      </c>
      <c r="V522" s="4">
        <v>27513750</v>
      </c>
      <c r="W522" s="4">
        <v>4511997</v>
      </c>
      <c r="X522" s="4">
        <v>5692261</v>
      </c>
      <c r="Y522" s="4">
        <v>171183961</v>
      </c>
    </row>
    <row r="523" spans="1:25" x14ac:dyDescent="0.3">
      <c r="A523" s="32"/>
      <c r="B523" s="23"/>
      <c r="C523" t="s">
        <v>37</v>
      </c>
      <c r="D523" t="s">
        <v>37</v>
      </c>
      <c r="E523" s="4"/>
      <c r="F523" s="4"/>
      <c r="G523" s="4"/>
      <c r="H523" s="4"/>
      <c r="I523" s="4">
        <v>9170708.3499999996</v>
      </c>
      <c r="J523" s="4">
        <v>1767408.09</v>
      </c>
      <c r="K523" s="4">
        <v>7489372.6200000001</v>
      </c>
      <c r="L523" s="4"/>
      <c r="M523" s="4"/>
      <c r="N523" s="4"/>
      <c r="O523" s="4"/>
      <c r="P523" s="4"/>
      <c r="Q523" s="4"/>
      <c r="R523" s="4"/>
      <c r="S523" s="4"/>
      <c r="T523" s="4"/>
      <c r="U523" s="4"/>
      <c r="V523" s="4"/>
      <c r="W523" s="4"/>
      <c r="X523" s="4"/>
      <c r="Y523" s="4">
        <v>18427489.059999999</v>
      </c>
    </row>
    <row r="524" spans="1:25" x14ac:dyDescent="0.3">
      <c r="A524" s="32"/>
      <c r="B524" s="23"/>
      <c r="C524" t="s">
        <v>39</v>
      </c>
      <c r="D524" t="s">
        <v>56</v>
      </c>
      <c r="E524" s="4"/>
      <c r="F524" s="4">
        <v>1504405.1600000001</v>
      </c>
      <c r="G524" s="4">
        <v>3116529.1399999997</v>
      </c>
      <c r="H524" s="4"/>
      <c r="I524" s="4">
        <v>4866513.07</v>
      </c>
      <c r="J524" s="4">
        <v>2400341.77</v>
      </c>
      <c r="K524" s="4">
        <v>9325079.0399999991</v>
      </c>
      <c r="L524" s="4"/>
      <c r="M524" s="4">
        <v>5273164.82</v>
      </c>
      <c r="N524" s="4"/>
      <c r="O524" s="4"/>
      <c r="P524" s="4"/>
      <c r="Q524" s="4"/>
      <c r="R524" s="4"/>
      <c r="S524" s="4"/>
      <c r="T524" s="4"/>
      <c r="U524" s="4"/>
      <c r="V524" s="4"/>
      <c r="W524" s="4"/>
      <c r="X524" s="4"/>
      <c r="Y524" s="4">
        <v>26486033</v>
      </c>
    </row>
    <row r="525" spans="1:25" x14ac:dyDescent="0.3">
      <c r="A525" s="32"/>
      <c r="B525" s="23"/>
      <c r="D525" t="s">
        <v>75</v>
      </c>
      <c r="E525" s="4"/>
      <c r="F525" s="4"/>
      <c r="G525" s="4"/>
      <c r="H525" s="4"/>
      <c r="I525" s="4"/>
      <c r="J525" s="4"/>
      <c r="K525" s="4"/>
      <c r="L525" s="4"/>
      <c r="M525" s="4"/>
      <c r="N525" s="4"/>
      <c r="O525" s="4"/>
      <c r="P525" s="4"/>
      <c r="Q525" s="4"/>
      <c r="R525" s="4"/>
      <c r="S525" s="4"/>
      <c r="T525" s="4"/>
      <c r="U525" s="4">
        <v>127335531.32919998</v>
      </c>
      <c r="V525" s="4"/>
      <c r="W525" s="4"/>
      <c r="X525" s="4"/>
      <c r="Y525" s="4">
        <v>127335531.32919998</v>
      </c>
    </row>
    <row r="526" spans="1:25" x14ac:dyDescent="0.3">
      <c r="A526" s="32"/>
      <c r="B526" s="23"/>
      <c r="D526" t="s">
        <v>41</v>
      </c>
      <c r="E526" s="4"/>
      <c r="F526" s="4"/>
      <c r="G526" s="4"/>
      <c r="H526" s="4"/>
      <c r="I526" s="4"/>
      <c r="J526" s="4"/>
      <c r="K526" s="4"/>
      <c r="L526" s="4"/>
      <c r="M526" s="4"/>
      <c r="N526" s="4"/>
      <c r="O526" s="4">
        <v>16280138.210000001</v>
      </c>
      <c r="P526" s="4">
        <v>21629611.75</v>
      </c>
      <c r="Q526" s="4">
        <v>24423199.350000001</v>
      </c>
      <c r="R526" s="4">
        <v>65464493.949999996</v>
      </c>
      <c r="S526" s="4">
        <v>137107268.5</v>
      </c>
      <c r="T526" s="4"/>
      <c r="U526" s="4"/>
      <c r="V526" s="4"/>
      <c r="W526" s="4"/>
      <c r="X526" s="4"/>
      <c r="Y526" s="4">
        <v>264904711.75999999</v>
      </c>
    </row>
    <row r="527" spans="1:25" x14ac:dyDescent="0.3">
      <c r="A527" s="32"/>
      <c r="B527" s="23"/>
      <c r="D527" t="s">
        <v>42</v>
      </c>
      <c r="E527" s="4"/>
      <c r="F527" s="4"/>
      <c r="G527" s="4"/>
      <c r="H527" s="4"/>
      <c r="I527" s="4"/>
      <c r="J527" s="4"/>
      <c r="K527" s="4"/>
      <c r="L527" s="4"/>
      <c r="M527" s="4"/>
      <c r="N527" s="4"/>
      <c r="O527" s="4"/>
      <c r="P527" s="4"/>
      <c r="Q527" s="4"/>
      <c r="R527" s="4"/>
      <c r="S527" s="4"/>
      <c r="T527" s="4"/>
      <c r="U527" s="4">
        <v>27499042.739999998</v>
      </c>
      <c r="V527" s="4">
        <v>79212510</v>
      </c>
      <c r="W527" s="4">
        <v>68674080</v>
      </c>
      <c r="X527" s="4"/>
      <c r="Y527" s="4">
        <v>175385632.74000001</v>
      </c>
    </row>
    <row r="528" spans="1:25" x14ac:dyDescent="0.3">
      <c r="A528" s="32"/>
      <c r="B528" s="23"/>
      <c r="D528" t="s">
        <v>43</v>
      </c>
      <c r="E528" s="4"/>
      <c r="F528" s="4"/>
      <c r="G528" s="4"/>
      <c r="H528" s="4"/>
      <c r="I528" s="4"/>
      <c r="J528" s="4"/>
      <c r="K528" s="4"/>
      <c r="L528" s="4"/>
      <c r="M528" s="4"/>
      <c r="N528" s="4"/>
      <c r="O528" s="4"/>
      <c r="P528" s="4"/>
      <c r="Q528" s="4"/>
      <c r="R528" s="4"/>
      <c r="S528" s="4"/>
      <c r="T528" s="4"/>
      <c r="U528" s="4"/>
      <c r="V528" s="4">
        <v>18957488.5</v>
      </c>
      <c r="W528" s="4">
        <v>15276712.5</v>
      </c>
      <c r="X528" s="4"/>
      <c r="Y528" s="4">
        <v>34234201</v>
      </c>
    </row>
    <row r="529" spans="1:25" x14ac:dyDescent="0.3">
      <c r="A529" s="32"/>
      <c r="B529" s="23"/>
      <c r="D529" t="s">
        <v>45</v>
      </c>
      <c r="E529" s="4"/>
      <c r="F529" s="4"/>
      <c r="G529" s="4"/>
      <c r="H529" s="4"/>
      <c r="I529" s="4"/>
      <c r="J529" s="4"/>
      <c r="K529" s="4"/>
      <c r="L529" s="4"/>
      <c r="M529" s="4"/>
      <c r="N529" s="4"/>
      <c r="O529" s="4"/>
      <c r="P529" s="4"/>
      <c r="Q529" s="4"/>
      <c r="R529" s="4"/>
      <c r="S529" s="4">
        <v>6120969.4100000001</v>
      </c>
      <c r="T529" s="4">
        <v>10198199.23</v>
      </c>
      <c r="U529" s="4"/>
      <c r="V529" s="4"/>
      <c r="W529" s="4">
        <v>14805095.560000001</v>
      </c>
      <c r="X529" s="4"/>
      <c r="Y529" s="4">
        <v>31124264.200000003</v>
      </c>
    </row>
    <row r="530" spans="1:25" x14ac:dyDescent="0.3">
      <c r="A530" s="32"/>
      <c r="B530" s="23"/>
      <c r="C530" t="s">
        <v>48</v>
      </c>
      <c r="D530" t="s">
        <v>78</v>
      </c>
      <c r="E530" s="4"/>
      <c r="F530" s="4"/>
      <c r="G530" s="4"/>
      <c r="H530" s="4"/>
      <c r="I530" s="4"/>
      <c r="J530" s="4"/>
      <c r="K530" s="4"/>
      <c r="L530" s="4"/>
      <c r="M530" s="4"/>
      <c r="N530" s="4"/>
      <c r="O530" s="4"/>
      <c r="P530" s="4"/>
      <c r="Q530" s="4"/>
      <c r="R530" s="4"/>
      <c r="S530" s="4"/>
      <c r="T530" s="4"/>
      <c r="U530" s="4"/>
      <c r="V530" s="4">
        <v>7032885</v>
      </c>
      <c r="W530" s="4">
        <v>1475135</v>
      </c>
      <c r="X530" s="4"/>
      <c r="Y530" s="4">
        <v>8508020</v>
      </c>
    </row>
    <row r="531" spans="1:25" x14ac:dyDescent="0.3">
      <c r="A531" s="32"/>
      <c r="B531" s="23"/>
      <c r="C531" t="s">
        <v>51</v>
      </c>
      <c r="D531" t="s">
        <v>51</v>
      </c>
      <c r="E531" s="4"/>
      <c r="F531" s="4">
        <v>100000</v>
      </c>
      <c r="G531" s="4"/>
      <c r="H531" s="4"/>
      <c r="I531" s="4"/>
      <c r="J531" s="4"/>
      <c r="K531" s="4">
        <v>315523</v>
      </c>
      <c r="L531" s="4"/>
      <c r="M531" s="4"/>
      <c r="N531" s="4"/>
      <c r="O531" s="4"/>
      <c r="P531" s="4"/>
      <c r="Q531" s="4"/>
      <c r="R531" s="4"/>
      <c r="S531" s="4"/>
      <c r="T531" s="4"/>
      <c r="U531" s="4"/>
      <c r="V531" s="4"/>
      <c r="W531" s="4"/>
      <c r="X531" s="4"/>
      <c r="Y531" s="4">
        <v>415523</v>
      </c>
    </row>
    <row r="532" spans="1:25" x14ac:dyDescent="0.3">
      <c r="A532" s="33" t="s">
        <v>163</v>
      </c>
      <c r="B532" s="33"/>
      <c r="C532" s="33"/>
      <c r="D532" s="33"/>
      <c r="E532" s="34"/>
      <c r="F532" s="34">
        <v>1604405.1600000001</v>
      </c>
      <c r="G532" s="34">
        <v>3116529.1399999997</v>
      </c>
      <c r="H532" s="34"/>
      <c r="I532" s="34">
        <v>14037221.42</v>
      </c>
      <c r="J532" s="34">
        <v>4167749.8600000003</v>
      </c>
      <c r="K532" s="34">
        <v>17129974.66</v>
      </c>
      <c r="L532" s="34"/>
      <c r="M532" s="34">
        <v>5273164.82</v>
      </c>
      <c r="N532" s="34"/>
      <c r="O532" s="34">
        <v>16280138.210000001</v>
      </c>
      <c r="P532" s="34">
        <v>21629611.75</v>
      </c>
      <c r="Q532" s="34">
        <v>51713199.350000001</v>
      </c>
      <c r="R532" s="34">
        <v>65464493.949999996</v>
      </c>
      <c r="S532" s="34">
        <v>184318237.91</v>
      </c>
      <c r="T532" s="34">
        <v>48818199.230000004</v>
      </c>
      <c r="U532" s="34">
        <v>181300527.06919998</v>
      </c>
      <c r="V532" s="34">
        <v>132716633.5</v>
      </c>
      <c r="W532" s="34">
        <v>104743020.06</v>
      </c>
      <c r="X532" s="34">
        <v>5692261</v>
      </c>
      <c r="Y532" s="34">
        <v>858005367.08920002</v>
      </c>
    </row>
    <row r="533" spans="1:25" x14ac:dyDescent="0.3">
      <c r="A533" s="32" t="s">
        <v>164</v>
      </c>
      <c r="B533" s="23" t="s">
        <v>73</v>
      </c>
      <c r="C533" t="s">
        <v>66</v>
      </c>
      <c r="D533" t="s">
        <v>67</v>
      </c>
      <c r="E533" s="4"/>
      <c r="F533" s="4"/>
      <c r="G533" s="4"/>
      <c r="H533" s="4"/>
      <c r="I533" s="4"/>
      <c r="J533" s="4"/>
      <c r="K533" s="4"/>
      <c r="L533" s="4"/>
      <c r="M533" s="4"/>
      <c r="N533" s="4"/>
      <c r="O533" s="4"/>
      <c r="P533" s="4"/>
      <c r="Q533" s="4"/>
      <c r="R533" s="4"/>
      <c r="S533" s="4"/>
      <c r="T533" s="4"/>
      <c r="U533" s="4">
        <v>170000</v>
      </c>
      <c r="V533" s="4"/>
      <c r="W533" s="4"/>
      <c r="X533" s="4"/>
      <c r="Y533" s="4">
        <v>170000</v>
      </c>
    </row>
    <row r="534" spans="1:25" x14ac:dyDescent="0.3">
      <c r="A534" s="32"/>
      <c r="B534" s="23"/>
      <c r="C534" t="s">
        <v>33</v>
      </c>
      <c r="D534" t="s">
        <v>34</v>
      </c>
      <c r="E534" s="4"/>
      <c r="F534" s="4"/>
      <c r="G534" s="4"/>
      <c r="H534" s="4"/>
      <c r="I534" s="4"/>
      <c r="J534" s="4"/>
      <c r="K534" s="4"/>
      <c r="L534" s="4">
        <v>100000</v>
      </c>
      <c r="M534" s="4"/>
      <c r="N534" s="4"/>
      <c r="O534" s="4"/>
      <c r="P534" s="4"/>
      <c r="Q534" s="4"/>
      <c r="R534" s="4"/>
      <c r="S534" s="4"/>
      <c r="T534" s="4"/>
      <c r="U534" s="4"/>
      <c r="V534" s="4"/>
      <c r="W534" s="4"/>
      <c r="X534" s="4"/>
      <c r="Y534" s="4">
        <v>100000</v>
      </c>
    </row>
    <row r="535" spans="1:25" x14ac:dyDescent="0.3">
      <c r="A535" s="32"/>
      <c r="B535" s="23"/>
      <c r="D535" t="s">
        <v>35</v>
      </c>
      <c r="E535" s="4"/>
      <c r="F535" s="4"/>
      <c r="G535" s="4"/>
      <c r="H535" s="4"/>
      <c r="I535" s="4"/>
      <c r="J535" s="4"/>
      <c r="K535" s="4"/>
      <c r="L535" s="4">
        <v>1270500</v>
      </c>
      <c r="M535" s="4"/>
      <c r="N535" s="4"/>
      <c r="O535" s="4">
        <v>2630000</v>
      </c>
      <c r="P535" s="4"/>
      <c r="Q535" s="4"/>
      <c r="R535" s="4"/>
      <c r="S535" s="4"/>
      <c r="T535" s="4"/>
      <c r="U535" s="4"/>
      <c r="V535" s="4"/>
      <c r="W535" s="4"/>
      <c r="X535" s="4"/>
      <c r="Y535" s="4">
        <v>3900500</v>
      </c>
    </row>
    <row r="536" spans="1:25" x14ac:dyDescent="0.3">
      <c r="A536" s="32"/>
      <c r="B536" s="23"/>
      <c r="C536" t="s">
        <v>36</v>
      </c>
      <c r="D536" t="s">
        <v>36</v>
      </c>
      <c r="E536" s="4"/>
      <c r="F536" s="4"/>
      <c r="G536" s="4"/>
      <c r="H536" s="4"/>
      <c r="I536" s="4"/>
      <c r="J536" s="4"/>
      <c r="K536" s="4"/>
      <c r="L536" s="4">
        <v>7961000</v>
      </c>
      <c r="M536" s="4"/>
      <c r="N536" s="4"/>
      <c r="O536" s="4"/>
      <c r="P536" s="4">
        <v>3723000</v>
      </c>
      <c r="Q536" s="4">
        <v>3723000</v>
      </c>
      <c r="R536" s="4">
        <v>9420500</v>
      </c>
      <c r="S536" s="4"/>
      <c r="T536" s="4"/>
      <c r="U536" s="4"/>
      <c r="V536" s="4"/>
      <c r="W536" s="4"/>
      <c r="X536" s="4"/>
      <c r="Y536" s="4">
        <v>24827500</v>
      </c>
    </row>
    <row r="537" spans="1:25" x14ac:dyDescent="0.3">
      <c r="A537" s="32"/>
      <c r="B537" s="23"/>
      <c r="C537" t="s">
        <v>37</v>
      </c>
      <c r="D537" t="s">
        <v>37</v>
      </c>
      <c r="E537" s="4"/>
      <c r="F537" s="4">
        <v>1105000</v>
      </c>
      <c r="G537" s="4">
        <v>3061132.09</v>
      </c>
      <c r="H537" s="4">
        <v>3491000</v>
      </c>
      <c r="I537" s="4">
        <v>2199711.5199999996</v>
      </c>
      <c r="J537" s="4"/>
      <c r="K537" s="4"/>
      <c r="L537" s="4"/>
      <c r="M537" s="4"/>
      <c r="N537" s="4"/>
      <c r="O537" s="4"/>
      <c r="P537" s="4"/>
      <c r="Q537" s="4"/>
      <c r="R537" s="4"/>
      <c r="S537" s="4"/>
      <c r="T537" s="4"/>
      <c r="U537" s="4"/>
      <c r="V537" s="4"/>
      <c r="W537" s="4"/>
      <c r="X537" s="4"/>
      <c r="Y537" s="4">
        <v>9856843.6099999994</v>
      </c>
    </row>
    <row r="538" spans="1:25" x14ac:dyDescent="0.3">
      <c r="A538" s="32"/>
      <c r="B538" s="23"/>
      <c r="C538" t="s">
        <v>38</v>
      </c>
      <c r="D538" t="s">
        <v>38</v>
      </c>
      <c r="E538" s="4"/>
      <c r="F538" s="4"/>
      <c r="G538" s="4">
        <v>1657500</v>
      </c>
      <c r="H538" s="4">
        <v>1657500</v>
      </c>
      <c r="I538" s="4">
        <v>3315000</v>
      </c>
      <c r="J538" s="4">
        <v>3006000</v>
      </c>
      <c r="K538" s="4">
        <v>3000000</v>
      </c>
      <c r="L538" s="4"/>
      <c r="M538" s="4"/>
      <c r="N538" s="4"/>
      <c r="O538" s="4"/>
      <c r="P538" s="4"/>
      <c r="Q538" s="4"/>
      <c r="R538" s="4"/>
      <c r="S538" s="4"/>
      <c r="T538" s="4"/>
      <c r="U538" s="4"/>
      <c r="V538" s="4"/>
      <c r="W538" s="4"/>
      <c r="X538" s="4"/>
      <c r="Y538" s="4">
        <v>12636000</v>
      </c>
    </row>
    <row r="539" spans="1:25" x14ac:dyDescent="0.3">
      <c r="A539" s="32"/>
      <c r="B539" s="23"/>
      <c r="C539" t="s">
        <v>39</v>
      </c>
      <c r="D539" t="s">
        <v>56</v>
      </c>
      <c r="E539" s="4"/>
      <c r="F539" s="4">
        <v>2510500</v>
      </c>
      <c r="G539" s="4">
        <v>3437000</v>
      </c>
      <c r="H539" s="4">
        <v>2124000</v>
      </c>
      <c r="I539" s="4">
        <v>2444500</v>
      </c>
      <c r="J539" s="4">
        <v>2521000</v>
      </c>
      <c r="K539" s="4">
        <v>2892000</v>
      </c>
      <c r="L539" s="4">
        <v>1582000</v>
      </c>
      <c r="M539" s="4"/>
      <c r="N539" s="4"/>
      <c r="O539" s="4"/>
      <c r="P539" s="4"/>
      <c r="Q539" s="4"/>
      <c r="R539" s="4"/>
      <c r="S539" s="4"/>
      <c r="T539" s="4"/>
      <c r="U539" s="4"/>
      <c r="V539" s="4"/>
      <c r="W539" s="4"/>
      <c r="X539" s="4"/>
      <c r="Y539" s="4">
        <v>17511000</v>
      </c>
    </row>
    <row r="540" spans="1:25" x14ac:dyDescent="0.3">
      <c r="A540" s="32"/>
      <c r="B540" s="23"/>
      <c r="D540" t="s">
        <v>68</v>
      </c>
      <c r="E540" s="4"/>
      <c r="F540" s="4"/>
      <c r="G540" s="4"/>
      <c r="H540" s="4"/>
      <c r="I540" s="4"/>
      <c r="J540" s="4"/>
      <c r="K540" s="4"/>
      <c r="L540" s="4"/>
      <c r="M540" s="4"/>
      <c r="N540" s="4"/>
      <c r="O540" s="4"/>
      <c r="P540" s="4"/>
      <c r="Q540" s="4"/>
      <c r="R540" s="4"/>
      <c r="S540" s="4"/>
      <c r="T540" s="4"/>
      <c r="U540" s="4">
        <v>96908.62</v>
      </c>
      <c r="V540" s="4">
        <v>87708.46</v>
      </c>
      <c r="W540" s="4"/>
      <c r="X540" s="4"/>
      <c r="Y540" s="4">
        <v>184617.08000000002</v>
      </c>
    </row>
    <row r="541" spans="1:25" x14ac:dyDescent="0.3">
      <c r="A541" s="32"/>
      <c r="B541" s="23"/>
      <c r="D541" t="s">
        <v>75</v>
      </c>
      <c r="E541" s="4"/>
      <c r="F541" s="4"/>
      <c r="G541" s="4"/>
      <c r="H541" s="4"/>
      <c r="I541" s="4"/>
      <c r="J541" s="4"/>
      <c r="K541" s="4"/>
      <c r="L541" s="4"/>
      <c r="M541" s="4"/>
      <c r="N541" s="4"/>
      <c r="O541" s="4"/>
      <c r="P541" s="4"/>
      <c r="Q541" s="4"/>
      <c r="R541" s="4"/>
      <c r="S541" s="4"/>
      <c r="T541" s="4"/>
      <c r="U541" s="4">
        <v>27769500</v>
      </c>
      <c r="V541" s="4"/>
      <c r="W541" s="4"/>
      <c r="X541" s="4"/>
      <c r="Y541" s="4">
        <v>27769500</v>
      </c>
    </row>
    <row r="542" spans="1:25" x14ac:dyDescent="0.3">
      <c r="A542" s="32"/>
      <c r="B542" s="23"/>
      <c r="D542" t="s">
        <v>41</v>
      </c>
      <c r="E542" s="4"/>
      <c r="F542" s="4"/>
      <c r="G542" s="4"/>
      <c r="H542" s="4"/>
      <c r="I542" s="4"/>
      <c r="J542" s="4"/>
      <c r="K542" s="4"/>
      <c r="L542" s="4"/>
      <c r="M542" s="4"/>
      <c r="N542" s="4"/>
      <c r="O542" s="4"/>
      <c r="P542" s="4"/>
      <c r="Q542" s="4">
        <v>6546000</v>
      </c>
      <c r="R542" s="4">
        <v>23931500</v>
      </c>
      <c r="S542" s="4">
        <v>13843500</v>
      </c>
      <c r="T542" s="4">
        <v>6600768</v>
      </c>
      <c r="U542" s="4"/>
      <c r="V542" s="4"/>
      <c r="W542" s="4"/>
      <c r="X542" s="4"/>
      <c r="Y542" s="4">
        <v>50921768</v>
      </c>
    </row>
    <row r="543" spans="1:25" x14ac:dyDescent="0.3">
      <c r="A543" s="32"/>
      <c r="B543" s="23"/>
      <c r="D543" t="s">
        <v>45</v>
      </c>
      <c r="E543" s="4"/>
      <c r="F543" s="4"/>
      <c r="G543" s="4"/>
      <c r="H543" s="4"/>
      <c r="I543" s="4"/>
      <c r="J543" s="4"/>
      <c r="K543" s="4"/>
      <c r="L543" s="4"/>
      <c r="M543" s="4"/>
      <c r="N543" s="4"/>
      <c r="O543" s="4"/>
      <c r="P543" s="4"/>
      <c r="Q543" s="4"/>
      <c r="R543" s="4"/>
      <c r="S543" s="4"/>
      <c r="T543" s="4">
        <v>4165000</v>
      </c>
      <c r="U543" s="4">
        <v>6647000</v>
      </c>
      <c r="V543" s="4">
        <v>8131000</v>
      </c>
      <c r="W543" s="4">
        <v>14426500</v>
      </c>
      <c r="X543" s="4"/>
      <c r="Y543" s="4">
        <v>33369500</v>
      </c>
    </row>
    <row r="544" spans="1:25" x14ac:dyDescent="0.3">
      <c r="A544" s="32"/>
      <c r="B544" s="23"/>
      <c r="D544" t="s">
        <v>109</v>
      </c>
      <c r="E544" s="4"/>
      <c r="F544" s="4"/>
      <c r="G544" s="4"/>
      <c r="H544" s="4"/>
      <c r="I544" s="4"/>
      <c r="J544" s="4"/>
      <c r="K544" s="4"/>
      <c r="L544" s="4"/>
      <c r="M544" s="4"/>
      <c r="N544" s="4"/>
      <c r="O544" s="4"/>
      <c r="P544" s="4"/>
      <c r="Q544" s="4"/>
      <c r="R544" s="4"/>
      <c r="S544" s="4"/>
      <c r="T544" s="4"/>
      <c r="U544" s="4">
        <v>343500</v>
      </c>
      <c r="V544" s="4"/>
      <c r="W544" s="4"/>
      <c r="X544" s="4"/>
      <c r="Y544" s="4">
        <v>343500</v>
      </c>
    </row>
    <row r="545" spans="1:25" x14ac:dyDescent="0.3">
      <c r="A545" s="32"/>
      <c r="B545" s="23"/>
      <c r="D545" t="s">
        <v>46</v>
      </c>
      <c r="E545" s="4"/>
      <c r="F545" s="4"/>
      <c r="G545" s="4"/>
      <c r="H545" s="4"/>
      <c r="I545" s="4"/>
      <c r="J545" s="4"/>
      <c r="K545" s="4"/>
      <c r="L545" s="4"/>
      <c r="M545" s="4"/>
      <c r="N545" s="4"/>
      <c r="O545" s="4"/>
      <c r="P545" s="4"/>
      <c r="Q545" s="4"/>
      <c r="R545" s="4"/>
      <c r="S545" s="4"/>
      <c r="T545" s="4"/>
      <c r="U545" s="4">
        <v>163500</v>
      </c>
      <c r="V545" s="4">
        <v>184667</v>
      </c>
      <c r="W545" s="4">
        <v>206000</v>
      </c>
      <c r="X545" s="4"/>
      <c r="Y545" s="4">
        <v>554167</v>
      </c>
    </row>
    <row r="546" spans="1:25" x14ac:dyDescent="0.3">
      <c r="A546" s="32"/>
      <c r="B546" s="23"/>
      <c r="C546" t="s">
        <v>51</v>
      </c>
      <c r="D546" t="s">
        <v>51</v>
      </c>
      <c r="E546" s="4"/>
      <c r="F546" s="4">
        <v>100000</v>
      </c>
      <c r="G546" s="4"/>
      <c r="H546" s="4"/>
      <c r="I546" s="4"/>
      <c r="J546" s="4"/>
      <c r="K546" s="4"/>
      <c r="L546" s="4"/>
      <c r="M546" s="4"/>
      <c r="N546" s="4"/>
      <c r="O546" s="4"/>
      <c r="P546" s="4"/>
      <c r="Q546" s="4">
        <v>3791000</v>
      </c>
      <c r="R546" s="4"/>
      <c r="S546" s="4">
        <v>3688500</v>
      </c>
      <c r="T546" s="4"/>
      <c r="U546" s="4">
        <v>4014383</v>
      </c>
      <c r="V546" s="4"/>
      <c r="W546" s="4"/>
      <c r="X546" s="4"/>
      <c r="Y546" s="4">
        <v>11593883</v>
      </c>
    </row>
    <row r="547" spans="1:25" x14ac:dyDescent="0.3">
      <c r="A547" s="33" t="s">
        <v>165</v>
      </c>
      <c r="B547" s="33"/>
      <c r="C547" s="33"/>
      <c r="D547" s="33"/>
      <c r="E547" s="34"/>
      <c r="F547" s="34">
        <v>3715500</v>
      </c>
      <c r="G547" s="34">
        <v>8155632.0899999999</v>
      </c>
      <c r="H547" s="34">
        <v>7272500</v>
      </c>
      <c r="I547" s="34">
        <v>7959211.5199999996</v>
      </c>
      <c r="J547" s="34">
        <v>5527000</v>
      </c>
      <c r="K547" s="34">
        <v>5892000</v>
      </c>
      <c r="L547" s="34">
        <v>10913500</v>
      </c>
      <c r="M547" s="34"/>
      <c r="N547" s="34"/>
      <c r="O547" s="34">
        <v>2630000</v>
      </c>
      <c r="P547" s="34">
        <v>3723000</v>
      </c>
      <c r="Q547" s="34">
        <v>14060000</v>
      </c>
      <c r="R547" s="34">
        <v>33352000</v>
      </c>
      <c r="S547" s="34">
        <v>17532000</v>
      </c>
      <c r="T547" s="34">
        <v>10765768</v>
      </c>
      <c r="U547" s="34">
        <v>39204791.620000005</v>
      </c>
      <c r="V547" s="34">
        <v>8403375.4600000009</v>
      </c>
      <c r="W547" s="34">
        <v>14632500</v>
      </c>
      <c r="X547" s="34"/>
      <c r="Y547" s="34">
        <v>193738778.69</v>
      </c>
    </row>
    <row r="548" spans="1:25" x14ac:dyDescent="0.3">
      <c r="A548" s="32" t="s">
        <v>166</v>
      </c>
      <c r="B548" s="23" t="s">
        <v>138</v>
      </c>
      <c r="C548" t="s">
        <v>66</v>
      </c>
      <c r="D548" t="s">
        <v>67</v>
      </c>
      <c r="E548" s="4"/>
      <c r="F548" s="4"/>
      <c r="G548" s="4"/>
      <c r="H548" s="4"/>
      <c r="I548" s="4"/>
      <c r="J548" s="4"/>
      <c r="K548" s="4"/>
      <c r="L548" s="4"/>
      <c r="M548" s="4"/>
      <c r="N548" s="4"/>
      <c r="O548" s="4"/>
      <c r="P548" s="4"/>
      <c r="Q548" s="4">
        <v>145000</v>
      </c>
      <c r="R548" s="4"/>
      <c r="S548" s="4"/>
      <c r="T548" s="4"/>
      <c r="U548" s="4"/>
      <c r="V548" s="4"/>
      <c r="W548" s="4"/>
      <c r="X548" s="4"/>
      <c r="Y548" s="4">
        <v>145000</v>
      </c>
    </row>
    <row r="549" spans="1:25" x14ac:dyDescent="0.3">
      <c r="A549" s="32"/>
      <c r="B549" s="23"/>
      <c r="C549" t="s">
        <v>36</v>
      </c>
      <c r="D549" t="s">
        <v>36</v>
      </c>
      <c r="E549" s="4"/>
      <c r="F549" s="4"/>
      <c r="G549" s="4"/>
      <c r="H549" s="4"/>
      <c r="I549" s="4"/>
      <c r="J549" s="4"/>
      <c r="K549" s="4">
        <v>3741500</v>
      </c>
      <c r="L549" s="4">
        <v>2089500</v>
      </c>
      <c r="M549" s="4">
        <v>2248544.0300000003</v>
      </c>
      <c r="N549" s="4"/>
      <c r="O549" s="4"/>
      <c r="P549" s="4"/>
      <c r="Q549" s="4"/>
      <c r="R549" s="4"/>
      <c r="S549" s="4"/>
      <c r="T549" s="4"/>
      <c r="U549" s="4">
        <v>9023087.2300000004</v>
      </c>
      <c r="V549" s="4"/>
      <c r="W549" s="4"/>
      <c r="X549" s="4"/>
      <c r="Y549" s="4">
        <v>17102631.260000002</v>
      </c>
    </row>
    <row r="550" spans="1:25" x14ac:dyDescent="0.3">
      <c r="A550" s="32"/>
      <c r="B550" s="23"/>
      <c r="C550" t="s">
        <v>37</v>
      </c>
      <c r="D550" t="s">
        <v>37</v>
      </c>
      <c r="E550" s="4"/>
      <c r="F550" s="4"/>
      <c r="G550" s="4">
        <v>378000</v>
      </c>
      <c r="H550" s="4">
        <v>368634</v>
      </c>
      <c r="I550" s="4">
        <v>383328.5</v>
      </c>
      <c r="J550" s="4"/>
      <c r="K550" s="4"/>
      <c r="L550" s="4"/>
      <c r="M550" s="4"/>
      <c r="N550" s="4"/>
      <c r="O550" s="4"/>
      <c r="P550" s="4"/>
      <c r="Q550" s="4"/>
      <c r="R550" s="4"/>
      <c r="S550" s="4"/>
      <c r="T550" s="4"/>
      <c r="U550" s="4"/>
      <c r="V550" s="4"/>
      <c r="W550" s="4"/>
      <c r="X550" s="4"/>
      <c r="Y550" s="4">
        <v>1129962.5</v>
      </c>
    </row>
    <row r="551" spans="1:25" x14ac:dyDescent="0.3">
      <c r="A551" s="32"/>
      <c r="B551" s="23"/>
      <c r="C551" t="s">
        <v>38</v>
      </c>
      <c r="D551" t="s">
        <v>38</v>
      </c>
      <c r="E551" s="4">
        <v>644500</v>
      </c>
      <c r="F551" s="4">
        <v>644500</v>
      </c>
      <c r="G551" s="4">
        <v>2479680</v>
      </c>
      <c r="H551" s="4"/>
      <c r="I551" s="4"/>
      <c r="J551" s="4"/>
      <c r="K551" s="4">
        <v>412946</v>
      </c>
      <c r="L551" s="4">
        <v>532500</v>
      </c>
      <c r="M551" s="4"/>
      <c r="N551" s="4">
        <v>1120500</v>
      </c>
      <c r="O551" s="4"/>
      <c r="P551" s="4">
        <v>550140</v>
      </c>
      <c r="Q551" s="4"/>
      <c r="R551" s="4"/>
      <c r="S551" s="4"/>
      <c r="T551" s="4"/>
      <c r="U551" s="4"/>
      <c r="V551" s="4"/>
      <c r="W551" s="4"/>
      <c r="X551" s="4"/>
      <c r="Y551" s="4">
        <v>6384766</v>
      </c>
    </row>
    <row r="552" spans="1:25" x14ac:dyDescent="0.3">
      <c r="A552" s="32"/>
      <c r="B552" s="23"/>
      <c r="C552" t="s">
        <v>39</v>
      </c>
      <c r="D552" t="s">
        <v>68</v>
      </c>
      <c r="E552" s="4"/>
      <c r="F552" s="4"/>
      <c r="G552" s="4"/>
      <c r="H552" s="4"/>
      <c r="I552" s="4"/>
      <c r="J552" s="4"/>
      <c r="K552" s="4"/>
      <c r="L552" s="4"/>
      <c r="M552" s="4"/>
      <c r="N552" s="4"/>
      <c r="O552" s="4"/>
      <c r="P552" s="4"/>
      <c r="Q552" s="4">
        <v>137886.01999999999</v>
      </c>
      <c r="R552" s="4">
        <v>123862.5</v>
      </c>
      <c r="S552" s="4"/>
      <c r="T552" s="4">
        <v>3589.08</v>
      </c>
      <c r="U552" s="4"/>
      <c r="V552" s="4"/>
      <c r="W552" s="4"/>
      <c r="X552" s="4"/>
      <c r="Y552" s="4">
        <v>265337.59999999998</v>
      </c>
    </row>
    <row r="553" spans="1:25" x14ac:dyDescent="0.3">
      <c r="A553" s="32"/>
      <c r="B553" s="23"/>
      <c r="D553" t="s">
        <v>75</v>
      </c>
      <c r="E553" s="4"/>
      <c r="F553" s="4"/>
      <c r="G553" s="4"/>
      <c r="H553" s="4"/>
      <c r="I553" s="4"/>
      <c r="J553" s="4"/>
      <c r="K553" s="4"/>
      <c r="L553" s="4"/>
      <c r="M553" s="4"/>
      <c r="N553" s="4"/>
      <c r="O553" s="4"/>
      <c r="P553" s="4"/>
      <c r="Q553" s="4"/>
      <c r="R553" s="4"/>
      <c r="S553" s="4">
        <v>13513823.800000001</v>
      </c>
      <c r="T553" s="4"/>
      <c r="U553" s="4"/>
      <c r="V553" s="4"/>
      <c r="W553" s="4"/>
      <c r="X553" s="4"/>
      <c r="Y553" s="4">
        <v>13513823.800000001</v>
      </c>
    </row>
    <row r="554" spans="1:25" x14ac:dyDescent="0.3">
      <c r="A554" s="32"/>
      <c r="B554" s="23"/>
      <c r="D554" t="s">
        <v>83</v>
      </c>
      <c r="E554" s="4"/>
      <c r="F554" s="4"/>
      <c r="G554" s="4"/>
      <c r="H554" s="4"/>
      <c r="I554" s="4"/>
      <c r="J554" s="4"/>
      <c r="K554" s="4"/>
      <c r="L554" s="4"/>
      <c r="M554" s="4"/>
      <c r="N554" s="4"/>
      <c r="O554" s="4"/>
      <c r="P554" s="4"/>
      <c r="Q554" s="4"/>
      <c r="R554" s="4"/>
      <c r="S554" s="4"/>
      <c r="T554" s="4"/>
      <c r="U554" s="4"/>
      <c r="V554" s="4">
        <v>2409963.58</v>
      </c>
      <c r="W554" s="4"/>
      <c r="X554" s="4"/>
      <c r="Y554" s="4">
        <v>2409963.58</v>
      </c>
    </row>
    <row r="555" spans="1:25" x14ac:dyDescent="0.3">
      <c r="A555" s="32"/>
      <c r="B555" s="23"/>
      <c r="D555" t="s">
        <v>41</v>
      </c>
      <c r="E555" s="4">
        <v>3700000</v>
      </c>
      <c r="F555" s="4">
        <v>13561465.66</v>
      </c>
      <c r="G555" s="4">
        <v>10297723.280000001</v>
      </c>
      <c r="H555" s="4">
        <v>13421553.930000002</v>
      </c>
      <c r="I555" s="4">
        <v>12467386.73</v>
      </c>
      <c r="J555" s="4">
        <v>14015682.16</v>
      </c>
      <c r="K555" s="4">
        <v>13727258.43</v>
      </c>
      <c r="L555" s="4">
        <v>15442698.629999999</v>
      </c>
      <c r="M555" s="4">
        <v>15652780.48</v>
      </c>
      <c r="N555" s="4">
        <v>11537752.85</v>
      </c>
      <c r="O555" s="4">
        <v>8539889.9699999988</v>
      </c>
      <c r="P555" s="4">
        <v>8824610.5700000003</v>
      </c>
      <c r="Q555" s="4">
        <v>6863055.6100000003</v>
      </c>
      <c r="R555" s="4">
        <v>4102511.98</v>
      </c>
      <c r="S555" s="4">
        <v>7466674.0700000003</v>
      </c>
      <c r="T555" s="4">
        <v>3652371.7</v>
      </c>
      <c r="U555" s="4">
        <v>4894294.7699999996</v>
      </c>
      <c r="V555" s="4">
        <v>1599673.45</v>
      </c>
      <c r="W555" s="4">
        <v>1561110</v>
      </c>
      <c r="X555" s="4"/>
      <c r="Y555" s="4">
        <v>171328494.26999998</v>
      </c>
    </row>
    <row r="556" spans="1:25" x14ac:dyDescent="0.3">
      <c r="A556" s="32"/>
      <c r="B556" s="23"/>
      <c r="D556" t="s">
        <v>42</v>
      </c>
      <c r="E556" s="4"/>
      <c r="F556" s="4"/>
      <c r="G556" s="4"/>
      <c r="H556" s="4"/>
      <c r="I556" s="4"/>
      <c r="J556" s="4"/>
      <c r="K556" s="4"/>
      <c r="L556" s="4"/>
      <c r="M556" s="4"/>
      <c r="N556" s="4">
        <v>8658360.1400000006</v>
      </c>
      <c r="O556" s="4">
        <v>40351059.399999999</v>
      </c>
      <c r="P556" s="4">
        <v>38835642.210000001</v>
      </c>
      <c r="Q556" s="4">
        <v>29354262.73</v>
      </c>
      <c r="R556" s="4">
        <v>29192799.039999999</v>
      </c>
      <c r="S556" s="4">
        <v>24701710.289999999</v>
      </c>
      <c r="T556" s="4">
        <v>16958103.199999999</v>
      </c>
      <c r="U556" s="4">
        <v>13633327.1</v>
      </c>
      <c r="V556" s="4">
        <v>3157571.62</v>
      </c>
      <c r="W556" s="4">
        <v>9844200</v>
      </c>
      <c r="X556" s="4"/>
      <c r="Y556" s="4">
        <v>214687035.72999999</v>
      </c>
    </row>
    <row r="557" spans="1:25" x14ac:dyDescent="0.3">
      <c r="A557" s="32"/>
      <c r="B557" s="23"/>
      <c r="D557" t="s">
        <v>43</v>
      </c>
      <c r="E557" s="4"/>
      <c r="F557" s="4"/>
      <c r="G557" s="4"/>
      <c r="H557" s="4"/>
      <c r="I557" s="4"/>
      <c r="J557" s="4"/>
      <c r="K557" s="4"/>
      <c r="L557" s="4"/>
      <c r="M557" s="4"/>
      <c r="N557" s="4"/>
      <c r="O557" s="4"/>
      <c r="P557" s="4"/>
      <c r="Q557" s="4"/>
      <c r="R557" s="4">
        <v>3569840.45</v>
      </c>
      <c r="S557" s="4">
        <v>8565182.1600000001</v>
      </c>
      <c r="T557" s="4">
        <v>4697547.6899999995</v>
      </c>
      <c r="U557" s="4">
        <v>5828739.1900000004</v>
      </c>
      <c r="V557" s="4">
        <v>4371139.4000000004</v>
      </c>
      <c r="W557" s="4">
        <v>2827946</v>
      </c>
      <c r="X557" s="4"/>
      <c r="Y557" s="4">
        <v>29860394.890000001</v>
      </c>
    </row>
    <row r="558" spans="1:25" x14ac:dyDescent="0.3">
      <c r="A558" s="32"/>
      <c r="B558" s="23"/>
      <c r="D558" t="s">
        <v>84</v>
      </c>
      <c r="E558" s="4">
        <v>4720</v>
      </c>
      <c r="F558" s="4">
        <v>28471</v>
      </c>
      <c r="G558" s="4">
        <v>25700</v>
      </c>
      <c r="H558" s="4">
        <v>15000</v>
      </c>
      <c r="I558" s="4">
        <v>17030.2</v>
      </c>
      <c r="J558" s="4">
        <v>11420.34</v>
      </c>
      <c r="K558" s="4">
        <v>30687.98</v>
      </c>
      <c r="L558" s="4">
        <v>14908.34</v>
      </c>
      <c r="M558" s="4">
        <v>23899.84</v>
      </c>
      <c r="N558" s="4">
        <v>34663.21</v>
      </c>
      <c r="O558" s="4">
        <v>55822.63</v>
      </c>
      <c r="P558" s="4">
        <v>44675.7</v>
      </c>
      <c r="Q558" s="4">
        <v>33574.29</v>
      </c>
      <c r="R558" s="4">
        <v>33955.32</v>
      </c>
      <c r="S558" s="4">
        <v>1963.98</v>
      </c>
      <c r="T558" s="4">
        <v>64769</v>
      </c>
      <c r="U558" s="4">
        <v>72805.19</v>
      </c>
      <c r="V558" s="4">
        <v>273888</v>
      </c>
      <c r="W558" s="4">
        <v>38960.58</v>
      </c>
      <c r="X558" s="4"/>
      <c r="Y558" s="4">
        <v>826915.6</v>
      </c>
    </row>
    <row r="559" spans="1:25" x14ac:dyDescent="0.3">
      <c r="A559" s="32"/>
      <c r="B559" s="23"/>
      <c r="D559" t="s">
        <v>94</v>
      </c>
      <c r="E559" s="4"/>
      <c r="F559" s="4"/>
      <c r="G559" s="4"/>
      <c r="H559" s="4"/>
      <c r="I559" s="4"/>
      <c r="J559" s="4"/>
      <c r="K559" s="4"/>
      <c r="L559" s="4"/>
      <c r="M559" s="4"/>
      <c r="N559" s="4"/>
      <c r="O559" s="4"/>
      <c r="P559" s="4"/>
      <c r="Q559" s="4"/>
      <c r="R559" s="4"/>
      <c r="S559" s="4"/>
      <c r="T559" s="4"/>
      <c r="U559" s="4"/>
      <c r="V559" s="4"/>
      <c r="W559" s="4">
        <v>5981400</v>
      </c>
      <c r="X559" s="4"/>
      <c r="Y559" s="4">
        <v>5981400</v>
      </c>
    </row>
    <row r="560" spans="1:25" x14ac:dyDescent="0.3">
      <c r="A560" s="32"/>
      <c r="B560" s="23"/>
      <c r="D560" t="s">
        <v>45</v>
      </c>
      <c r="E560" s="4"/>
      <c r="F560" s="4"/>
      <c r="G560" s="4"/>
      <c r="H560" s="4"/>
      <c r="I560" s="4"/>
      <c r="J560" s="4"/>
      <c r="K560" s="4"/>
      <c r="L560" s="4"/>
      <c r="M560" s="4"/>
      <c r="N560" s="4"/>
      <c r="O560" s="4"/>
      <c r="P560" s="4"/>
      <c r="Q560" s="4"/>
      <c r="R560" s="4"/>
      <c r="S560" s="4">
        <v>801607.44000000006</v>
      </c>
      <c r="T560" s="4">
        <v>1451013.1199999999</v>
      </c>
      <c r="U560" s="4">
        <v>996290.44</v>
      </c>
      <c r="V560" s="4">
        <v>1265005.6100000001</v>
      </c>
      <c r="W560" s="4">
        <v>2801077</v>
      </c>
      <c r="X560" s="4"/>
      <c r="Y560" s="4">
        <v>7314993.6100000003</v>
      </c>
    </row>
    <row r="561" spans="1:25" x14ac:dyDescent="0.3">
      <c r="A561" s="32"/>
      <c r="B561" s="23"/>
      <c r="D561" t="s">
        <v>46</v>
      </c>
      <c r="E561" s="4"/>
      <c r="F561" s="4"/>
      <c r="G561" s="4"/>
      <c r="H561" s="4"/>
      <c r="I561" s="4"/>
      <c r="J561" s="4"/>
      <c r="K561" s="4"/>
      <c r="L561" s="4"/>
      <c r="M561" s="4"/>
      <c r="N561" s="4"/>
      <c r="O561" s="4"/>
      <c r="P561" s="4"/>
      <c r="Q561" s="4"/>
      <c r="R561" s="4"/>
      <c r="S561" s="4"/>
      <c r="T561" s="4"/>
      <c r="U561" s="4">
        <v>575936.46</v>
      </c>
      <c r="V561" s="4">
        <v>320725.5</v>
      </c>
      <c r="W561" s="4">
        <v>962331</v>
      </c>
      <c r="X561" s="4"/>
      <c r="Y561" s="4">
        <v>1858992.96</v>
      </c>
    </row>
    <row r="562" spans="1:25" x14ac:dyDescent="0.3">
      <c r="A562" s="32"/>
      <c r="B562" s="23"/>
      <c r="D562" t="s">
        <v>101</v>
      </c>
      <c r="E562" s="4"/>
      <c r="F562" s="4"/>
      <c r="G562" s="4"/>
      <c r="H562" s="4"/>
      <c r="I562" s="4"/>
      <c r="J562" s="4"/>
      <c r="K562" s="4"/>
      <c r="L562" s="4"/>
      <c r="M562" s="4"/>
      <c r="N562" s="4"/>
      <c r="O562" s="4"/>
      <c r="P562" s="4"/>
      <c r="Q562" s="4"/>
      <c r="R562" s="4"/>
      <c r="S562" s="4"/>
      <c r="T562" s="4"/>
      <c r="U562" s="4"/>
      <c r="V562" s="4"/>
      <c r="W562" s="4">
        <v>5138960.4000000004</v>
      </c>
      <c r="X562" s="4"/>
      <c r="Y562" s="4">
        <v>5138960.4000000004</v>
      </c>
    </row>
    <row r="563" spans="1:25" x14ac:dyDescent="0.3">
      <c r="A563" s="32"/>
      <c r="B563" s="23"/>
      <c r="C563" t="s">
        <v>48</v>
      </c>
      <c r="D563" t="s">
        <v>86</v>
      </c>
      <c r="E563" s="4"/>
      <c r="F563" s="4"/>
      <c r="G563" s="4"/>
      <c r="H563" s="4"/>
      <c r="I563" s="4"/>
      <c r="J563" s="4"/>
      <c r="K563" s="4"/>
      <c r="L563" s="4"/>
      <c r="M563" s="4"/>
      <c r="N563" s="4"/>
      <c r="O563" s="4"/>
      <c r="P563" s="4"/>
      <c r="Q563" s="4"/>
      <c r="R563" s="4"/>
      <c r="S563" s="4"/>
      <c r="T563" s="4"/>
      <c r="U563" s="4"/>
      <c r="V563" s="4">
        <v>1714140</v>
      </c>
      <c r="W563" s="4"/>
      <c r="X563" s="4"/>
      <c r="Y563" s="4">
        <v>1714140</v>
      </c>
    </row>
    <row r="564" spans="1:25" x14ac:dyDescent="0.3">
      <c r="A564" s="32"/>
      <c r="B564" s="23"/>
      <c r="D564" t="s">
        <v>78</v>
      </c>
      <c r="E564" s="4"/>
      <c r="F564" s="4"/>
      <c r="G564" s="4"/>
      <c r="H564" s="4"/>
      <c r="I564" s="4"/>
      <c r="J564" s="4"/>
      <c r="K564" s="4"/>
      <c r="L564" s="4"/>
      <c r="M564" s="4"/>
      <c r="N564" s="4"/>
      <c r="O564" s="4"/>
      <c r="P564" s="4"/>
      <c r="Q564" s="4"/>
      <c r="R564" s="4"/>
      <c r="S564" s="4">
        <v>12332500</v>
      </c>
      <c r="T564" s="4"/>
      <c r="U564" s="4"/>
      <c r="V564" s="4"/>
      <c r="W564" s="4"/>
      <c r="X564" s="4"/>
      <c r="Y564" s="4">
        <v>12332500</v>
      </c>
    </row>
    <row r="565" spans="1:25" x14ac:dyDescent="0.3">
      <c r="A565" s="32"/>
      <c r="B565" s="23"/>
      <c r="D565" t="s">
        <v>111</v>
      </c>
      <c r="E565" s="4"/>
      <c r="F565" s="4"/>
      <c r="G565" s="4"/>
      <c r="H565" s="4"/>
      <c r="I565" s="4"/>
      <c r="J565" s="4"/>
      <c r="K565" s="4"/>
      <c r="L565" s="4"/>
      <c r="M565" s="4"/>
      <c r="N565" s="4"/>
      <c r="O565" s="4"/>
      <c r="P565" s="4"/>
      <c r="Q565" s="4"/>
      <c r="R565" s="4"/>
      <c r="S565" s="4"/>
      <c r="T565" s="4"/>
      <c r="U565" s="4"/>
      <c r="V565" s="4"/>
      <c r="W565" s="4">
        <v>3989173.65</v>
      </c>
      <c r="X565" s="4"/>
      <c r="Y565" s="4">
        <v>3989173.65</v>
      </c>
    </row>
    <row r="566" spans="1:25" x14ac:dyDescent="0.3">
      <c r="A566" s="32"/>
      <c r="B566" s="23"/>
      <c r="C566" t="s">
        <v>51</v>
      </c>
      <c r="D566" t="s">
        <v>51</v>
      </c>
      <c r="E566" s="4"/>
      <c r="F566" s="4">
        <v>100000</v>
      </c>
      <c r="G566" s="4"/>
      <c r="H566" s="4"/>
      <c r="I566" s="4"/>
      <c r="J566" s="4"/>
      <c r="K566" s="4"/>
      <c r="L566" s="4">
        <v>443500</v>
      </c>
      <c r="M566" s="4"/>
      <c r="N566" s="4"/>
      <c r="O566" s="4"/>
      <c r="P566" s="4"/>
      <c r="Q566" s="4"/>
      <c r="R566" s="4">
        <v>1218500</v>
      </c>
      <c r="S566" s="4">
        <v>2520500</v>
      </c>
      <c r="T566" s="4"/>
      <c r="U566" s="4"/>
      <c r="V566" s="4">
        <v>107838</v>
      </c>
      <c r="W566" s="4">
        <v>1838890</v>
      </c>
      <c r="X566" s="4"/>
      <c r="Y566" s="4">
        <v>6229228</v>
      </c>
    </row>
    <row r="567" spans="1:25" x14ac:dyDescent="0.3">
      <c r="A567" s="32"/>
      <c r="B567" s="23"/>
      <c r="C567" t="s">
        <v>52</v>
      </c>
      <c r="D567" t="s">
        <v>52</v>
      </c>
      <c r="E567" s="4"/>
      <c r="F567" s="4"/>
      <c r="G567" s="4"/>
      <c r="H567" s="4"/>
      <c r="I567" s="4"/>
      <c r="J567" s="4"/>
      <c r="K567" s="4"/>
      <c r="L567" s="4"/>
      <c r="M567" s="4"/>
      <c r="N567" s="4"/>
      <c r="O567" s="4"/>
      <c r="P567" s="4"/>
      <c r="Q567" s="4"/>
      <c r="R567" s="4"/>
      <c r="S567" s="4"/>
      <c r="T567" s="4"/>
      <c r="U567" s="4"/>
      <c r="V567" s="4">
        <v>370531.39</v>
      </c>
      <c r="W567" s="4"/>
      <c r="X567" s="4"/>
      <c r="Y567" s="4">
        <v>370531.39</v>
      </c>
    </row>
    <row r="568" spans="1:25" x14ac:dyDescent="0.3">
      <c r="A568" s="32"/>
      <c r="B568" s="23"/>
      <c r="C568" t="s">
        <v>88</v>
      </c>
      <c r="D568" t="s">
        <v>88</v>
      </c>
      <c r="E568" s="4"/>
      <c r="F568" s="4"/>
      <c r="G568" s="4"/>
      <c r="H568" s="4"/>
      <c r="I568" s="4"/>
      <c r="J568" s="4"/>
      <c r="K568" s="4"/>
      <c r="L568" s="4"/>
      <c r="M568" s="4"/>
      <c r="N568" s="4"/>
      <c r="O568" s="4"/>
      <c r="P568" s="4"/>
      <c r="Q568" s="4"/>
      <c r="R568" s="4"/>
      <c r="S568" s="4"/>
      <c r="T568" s="4"/>
      <c r="U568" s="4">
        <v>2295630.75</v>
      </c>
      <c r="V568" s="4"/>
      <c r="W568" s="4"/>
      <c r="X568" s="4"/>
      <c r="Y568" s="4">
        <v>2295630.75</v>
      </c>
    </row>
    <row r="569" spans="1:25" x14ac:dyDescent="0.3">
      <c r="A569" s="33" t="s">
        <v>167</v>
      </c>
      <c r="B569" s="33"/>
      <c r="C569" s="33"/>
      <c r="D569" s="33"/>
      <c r="E569" s="34">
        <v>4349220</v>
      </c>
      <c r="F569" s="34">
        <v>14334436.66</v>
      </c>
      <c r="G569" s="34">
        <v>13181103.280000001</v>
      </c>
      <c r="H569" s="34">
        <v>13805187.930000002</v>
      </c>
      <c r="I569" s="34">
        <v>12867745.43</v>
      </c>
      <c r="J569" s="34">
        <v>14027102.5</v>
      </c>
      <c r="K569" s="34">
        <v>17912392.41</v>
      </c>
      <c r="L569" s="34">
        <v>18523106.969999999</v>
      </c>
      <c r="M569" s="34">
        <v>17925224.350000001</v>
      </c>
      <c r="N569" s="34">
        <v>21351276.200000003</v>
      </c>
      <c r="O569" s="34">
        <v>48946772</v>
      </c>
      <c r="P569" s="34">
        <v>48255068.480000004</v>
      </c>
      <c r="Q569" s="34">
        <v>36533778.649999999</v>
      </c>
      <c r="R569" s="34">
        <v>38241469.289999999</v>
      </c>
      <c r="S569" s="34">
        <v>69903961.73999998</v>
      </c>
      <c r="T569" s="34">
        <v>26827393.790000003</v>
      </c>
      <c r="U569" s="34">
        <v>37320111.130000003</v>
      </c>
      <c r="V569" s="34">
        <v>15590476.550000001</v>
      </c>
      <c r="W569" s="34">
        <v>34984048.629999995</v>
      </c>
      <c r="X569" s="34"/>
      <c r="Y569" s="34">
        <v>504879875.98999995</v>
      </c>
    </row>
    <row r="570" spans="1:25" x14ac:dyDescent="0.3">
      <c r="A570" s="32" t="s">
        <v>168</v>
      </c>
      <c r="B570" s="23" t="s">
        <v>108</v>
      </c>
      <c r="C570" t="s">
        <v>39</v>
      </c>
      <c r="D570" t="s">
        <v>41</v>
      </c>
      <c r="E570" s="4"/>
      <c r="F570" s="4"/>
      <c r="G570" s="4"/>
      <c r="H570" s="4"/>
      <c r="I570" s="4"/>
      <c r="J570" s="4"/>
      <c r="K570" s="4"/>
      <c r="L570" s="4">
        <v>14682.16</v>
      </c>
      <c r="M570" s="4">
        <v>25605.97</v>
      </c>
      <c r="N570" s="4">
        <v>33796.449999999997</v>
      </c>
      <c r="O570" s="4">
        <v>26304.02</v>
      </c>
      <c r="P570" s="4">
        <v>18295.400000000001</v>
      </c>
      <c r="Q570" s="4">
        <v>20731.64</v>
      </c>
      <c r="R570" s="4">
        <v>5085.12</v>
      </c>
      <c r="S570" s="4">
        <v>8328.1</v>
      </c>
      <c r="T570" s="4"/>
      <c r="U570" s="4"/>
      <c r="V570" s="4"/>
      <c r="W570" s="4"/>
      <c r="X570" s="4"/>
      <c r="Y570" s="4">
        <v>152828.86000000002</v>
      </c>
    </row>
    <row r="571" spans="1:25" x14ac:dyDescent="0.3">
      <c r="A571" s="32"/>
      <c r="B571" s="23"/>
      <c r="D571" t="s">
        <v>42</v>
      </c>
      <c r="E571" s="4"/>
      <c r="F571" s="4"/>
      <c r="G571" s="4"/>
      <c r="H571" s="4"/>
      <c r="I571" s="4"/>
      <c r="J571" s="4"/>
      <c r="K571" s="4"/>
      <c r="L571" s="4"/>
      <c r="M571" s="4"/>
      <c r="N571" s="4"/>
      <c r="O571" s="4"/>
      <c r="P571" s="4">
        <v>0</v>
      </c>
      <c r="Q571" s="4">
        <v>70261.100000000006</v>
      </c>
      <c r="R571" s="4">
        <v>41962.01</v>
      </c>
      <c r="S571" s="4">
        <v>28284.010000000002</v>
      </c>
      <c r="T571" s="4">
        <v>7711.2199999999993</v>
      </c>
      <c r="U571" s="4"/>
      <c r="V571" s="4"/>
      <c r="W571" s="4"/>
      <c r="X571" s="4"/>
      <c r="Y571" s="4">
        <v>148218.34000000003</v>
      </c>
    </row>
    <row r="572" spans="1:25" x14ac:dyDescent="0.3">
      <c r="A572" s="32"/>
      <c r="B572" s="23"/>
      <c r="D572" t="s">
        <v>45</v>
      </c>
      <c r="E572" s="4"/>
      <c r="F572" s="4"/>
      <c r="G572" s="4"/>
      <c r="H572" s="4"/>
      <c r="I572" s="4"/>
      <c r="J572" s="4"/>
      <c r="K572" s="4"/>
      <c r="L572" s="4"/>
      <c r="M572" s="4"/>
      <c r="N572" s="4"/>
      <c r="O572" s="4"/>
      <c r="P572" s="4"/>
      <c r="Q572" s="4"/>
      <c r="R572" s="4"/>
      <c r="S572" s="4">
        <v>15742.03</v>
      </c>
      <c r="T572" s="4">
        <v>6226.71</v>
      </c>
      <c r="U572" s="4"/>
      <c r="V572" s="4">
        <v>14755.53</v>
      </c>
      <c r="W572" s="4">
        <v>17400</v>
      </c>
      <c r="X572" s="4"/>
      <c r="Y572" s="4">
        <v>54124.270000000004</v>
      </c>
    </row>
    <row r="573" spans="1:25" x14ac:dyDescent="0.3">
      <c r="A573" s="32"/>
      <c r="B573" s="23"/>
      <c r="D573" t="s">
        <v>46</v>
      </c>
      <c r="E573" s="4"/>
      <c r="F573" s="4"/>
      <c r="G573" s="4"/>
      <c r="H573" s="4"/>
      <c r="I573" s="4"/>
      <c r="J573" s="4"/>
      <c r="K573" s="4"/>
      <c r="L573" s="4"/>
      <c r="M573" s="4"/>
      <c r="N573" s="4"/>
      <c r="O573" s="4"/>
      <c r="P573" s="4"/>
      <c r="Q573" s="4"/>
      <c r="R573" s="4"/>
      <c r="S573" s="4"/>
      <c r="T573" s="4"/>
      <c r="U573" s="4">
        <v>1065.56</v>
      </c>
      <c r="V573" s="4">
        <v>1493.69</v>
      </c>
      <c r="W573" s="4">
        <v>2721</v>
      </c>
      <c r="X573" s="4"/>
      <c r="Y573" s="4">
        <v>5280.25</v>
      </c>
    </row>
    <row r="574" spans="1:25" x14ac:dyDescent="0.3">
      <c r="A574" s="32"/>
      <c r="B574" s="23"/>
      <c r="C574" t="s">
        <v>51</v>
      </c>
      <c r="D574" t="s">
        <v>51</v>
      </c>
      <c r="E574" s="4"/>
      <c r="F574" s="4"/>
      <c r="G574" s="4"/>
      <c r="H574" s="4"/>
      <c r="I574" s="4"/>
      <c r="J574" s="4"/>
      <c r="K574" s="4"/>
      <c r="L574" s="4">
        <v>100000</v>
      </c>
      <c r="M574" s="4"/>
      <c r="N574" s="4"/>
      <c r="O574" s="4"/>
      <c r="P574" s="4">
        <v>100000</v>
      </c>
      <c r="Q574" s="4"/>
      <c r="R574" s="4"/>
      <c r="S574" s="4">
        <v>100000</v>
      </c>
      <c r="T574" s="4"/>
      <c r="U574" s="4"/>
      <c r="V574" s="4"/>
      <c r="W574" s="4"/>
      <c r="X574" s="4"/>
      <c r="Y574" s="4">
        <v>300000</v>
      </c>
    </row>
    <row r="575" spans="1:25" x14ac:dyDescent="0.3">
      <c r="A575" s="33" t="s">
        <v>169</v>
      </c>
      <c r="B575" s="33"/>
      <c r="C575" s="33"/>
      <c r="D575" s="33"/>
      <c r="E575" s="34"/>
      <c r="F575" s="34"/>
      <c r="G575" s="34"/>
      <c r="H575" s="34"/>
      <c r="I575" s="34"/>
      <c r="J575" s="34"/>
      <c r="K575" s="34"/>
      <c r="L575" s="34">
        <v>114682.16</v>
      </c>
      <c r="M575" s="34">
        <v>25605.97</v>
      </c>
      <c r="N575" s="34">
        <v>33796.449999999997</v>
      </c>
      <c r="O575" s="34">
        <v>26304.02</v>
      </c>
      <c r="P575" s="34">
        <v>118295.4</v>
      </c>
      <c r="Q575" s="34">
        <v>90992.74</v>
      </c>
      <c r="R575" s="34">
        <v>47047.130000000005</v>
      </c>
      <c r="S575" s="34">
        <v>152354.14000000001</v>
      </c>
      <c r="T575" s="34">
        <v>13937.93</v>
      </c>
      <c r="U575" s="34">
        <v>1065.56</v>
      </c>
      <c r="V575" s="34">
        <v>16249.220000000001</v>
      </c>
      <c r="W575" s="34">
        <v>20121</v>
      </c>
      <c r="X575" s="34"/>
      <c r="Y575" s="34">
        <v>660451.72000000009</v>
      </c>
    </row>
    <row r="576" spans="1:25" x14ac:dyDescent="0.3">
      <c r="A576" s="32" t="s">
        <v>170</v>
      </c>
      <c r="B576" s="23" t="s">
        <v>73</v>
      </c>
      <c r="C576" t="s">
        <v>36</v>
      </c>
      <c r="D576" t="s">
        <v>36</v>
      </c>
      <c r="E576" s="4"/>
      <c r="F576" s="4"/>
      <c r="G576" s="4"/>
      <c r="H576" s="4"/>
      <c r="I576" s="4"/>
      <c r="J576" s="4"/>
      <c r="K576" s="4">
        <v>450500</v>
      </c>
      <c r="L576" s="4">
        <v>1308000</v>
      </c>
      <c r="M576" s="4"/>
      <c r="N576" s="4">
        <v>402600</v>
      </c>
      <c r="O576" s="4">
        <v>624400</v>
      </c>
      <c r="P576" s="4">
        <v>1026000</v>
      </c>
      <c r="Q576" s="4">
        <v>548500</v>
      </c>
      <c r="R576" s="4">
        <v>6097879</v>
      </c>
      <c r="S576" s="4">
        <v>5032836</v>
      </c>
      <c r="T576" s="4">
        <v>7571809</v>
      </c>
      <c r="U576" s="4">
        <v>5278487</v>
      </c>
      <c r="V576" s="4"/>
      <c r="W576" s="4"/>
      <c r="X576" s="4"/>
      <c r="Y576" s="4">
        <v>28341011</v>
      </c>
    </row>
    <row r="577" spans="1:25" x14ac:dyDescent="0.3">
      <c r="A577" s="32"/>
      <c r="B577" s="23"/>
      <c r="C577" t="s">
        <v>37</v>
      </c>
      <c r="D577" t="s">
        <v>37</v>
      </c>
      <c r="E577" s="4"/>
      <c r="F577" s="4">
        <v>251639</v>
      </c>
      <c r="G577" s="4">
        <v>234216</v>
      </c>
      <c r="H577" s="4">
        <v>257870.85</v>
      </c>
      <c r="I577" s="4"/>
      <c r="J577" s="4"/>
      <c r="K577" s="4"/>
      <c r="L577" s="4"/>
      <c r="M577" s="4"/>
      <c r="N577" s="4"/>
      <c r="O577" s="4"/>
      <c r="P577" s="4"/>
      <c r="Q577" s="4"/>
      <c r="R577" s="4"/>
      <c r="S577" s="4"/>
      <c r="T577" s="4"/>
      <c r="U577" s="4"/>
      <c r="V577" s="4"/>
      <c r="W577" s="4"/>
      <c r="X577" s="4"/>
      <c r="Y577" s="4">
        <v>743725.85</v>
      </c>
    </row>
    <row r="578" spans="1:25" x14ac:dyDescent="0.3">
      <c r="A578" s="32"/>
      <c r="B578" s="23"/>
      <c r="C578" t="s">
        <v>38</v>
      </c>
      <c r="D578" t="s">
        <v>38</v>
      </c>
      <c r="E578" s="4"/>
      <c r="F578" s="4">
        <v>297200</v>
      </c>
      <c r="G578" s="4">
        <v>297200</v>
      </c>
      <c r="H578" s="4">
        <v>595071.41</v>
      </c>
      <c r="I578" s="4"/>
      <c r="J578" s="4"/>
      <c r="K578" s="4">
        <v>492500</v>
      </c>
      <c r="L578" s="4">
        <v>416500</v>
      </c>
      <c r="M578" s="4">
        <v>124500</v>
      </c>
      <c r="N578" s="4"/>
      <c r="O578" s="4"/>
      <c r="P578" s="4"/>
      <c r="Q578" s="4"/>
      <c r="R578" s="4"/>
      <c r="S578" s="4"/>
      <c r="T578" s="4"/>
      <c r="U578" s="4"/>
      <c r="V578" s="4"/>
      <c r="W578" s="4"/>
      <c r="X578" s="4"/>
      <c r="Y578" s="4">
        <v>2222971.41</v>
      </c>
    </row>
    <row r="579" spans="1:25" x14ac:dyDescent="0.3">
      <c r="A579" s="32"/>
      <c r="B579" s="23"/>
      <c r="C579" t="s">
        <v>39</v>
      </c>
      <c r="D579" t="s">
        <v>56</v>
      </c>
      <c r="E579" s="4"/>
      <c r="F579" s="4"/>
      <c r="G579" s="4">
        <v>210000</v>
      </c>
      <c r="H579" s="4">
        <v>698973</v>
      </c>
      <c r="I579" s="4">
        <v>665608.73</v>
      </c>
      <c r="J579" s="4">
        <v>398919.58999999997</v>
      </c>
      <c r="K579" s="4"/>
      <c r="L579" s="4">
        <v>70003.91</v>
      </c>
      <c r="M579" s="4"/>
      <c r="N579" s="4"/>
      <c r="O579" s="4"/>
      <c r="P579" s="4"/>
      <c r="Q579" s="4"/>
      <c r="R579" s="4"/>
      <c r="S579" s="4"/>
      <c r="T579" s="4"/>
      <c r="U579" s="4"/>
      <c r="V579" s="4"/>
      <c r="W579" s="4"/>
      <c r="X579" s="4"/>
      <c r="Y579" s="4">
        <v>2043505.2299999997</v>
      </c>
    </row>
    <row r="580" spans="1:25" x14ac:dyDescent="0.3">
      <c r="A580" s="32"/>
      <c r="B580" s="23"/>
      <c r="D580" t="s">
        <v>74</v>
      </c>
      <c r="E580" s="4"/>
      <c r="F580" s="4"/>
      <c r="G580" s="4"/>
      <c r="H580" s="4"/>
      <c r="I580" s="4"/>
      <c r="J580" s="4"/>
      <c r="K580" s="4"/>
      <c r="L580" s="4">
        <v>239510.64</v>
      </c>
      <c r="M580" s="4">
        <v>191049.35</v>
      </c>
      <c r="N580" s="4">
        <v>195699.36</v>
      </c>
      <c r="O580" s="4">
        <v>141623.62</v>
      </c>
      <c r="P580" s="4">
        <v>214368.58</v>
      </c>
      <c r="Q580" s="4"/>
      <c r="R580" s="4"/>
      <c r="S580" s="4"/>
      <c r="T580" s="4"/>
      <c r="U580" s="4"/>
      <c r="V580" s="4"/>
      <c r="W580" s="4"/>
      <c r="X580" s="4"/>
      <c r="Y580" s="4">
        <v>982251.54999999993</v>
      </c>
    </row>
    <row r="581" spans="1:25" x14ac:dyDescent="0.3">
      <c r="A581" s="32"/>
      <c r="B581" s="23"/>
      <c r="D581" t="s">
        <v>41</v>
      </c>
      <c r="E581" s="4"/>
      <c r="F581" s="4"/>
      <c r="G581" s="4"/>
      <c r="H581" s="4"/>
      <c r="I581" s="4"/>
      <c r="J581" s="4"/>
      <c r="K581" s="4"/>
      <c r="L581" s="4"/>
      <c r="M581" s="4"/>
      <c r="N581" s="4"/>
      <c r="O581" s="4"/>
      <c r="P581" s="4">
        <v>1613346</v>
      </c>
      <c r="Q581" s="4">
        <v>2845491.8</v>
      </c>
      <c r="R581" s="4">
        <v>4337723.9400000004</v>
      </c>
      <c r="S581" s="4">
        <v>1395549.3399999999</v>
      </c>
      <c r="T581" s="4">
        <v>2929863.97</v>
      </c>
      <c r="U581" s="4">
        <v>1032709.15</v>
      </c>
      <c r="V581" s="4">
        <v>1061363.46</v>
      </c>
      <c r="W581" s="4">
        <v>1206300</v>
      </c>
      <c r="X581" s="4"/>
      <c r="Y581" s="4">
        <v>16422347.66</v>
      </c>
    </row>
    <row r="582" spans="1:25" x14ac:dyDescent="0.3">
      <c r="A582" s="32"/>
      <c r="B582" s="23"/>
      <c r="D582" t="s">
        <v>44</v>
      </c>
      <c r="E582" s="4"/>
      <c r="F582" s="4"/>
      <c r="G582" s="4"/>
      <c r="H582" s="4"/>
      <c r="I582" s="4"/>
      <c r="J582" s="4">
        <v>1446421.86</v>
      </c>
      <c r="K582" s="4">
        <v>1628238.0899999999</v>
      </c>
      <c r="L582" s="4">
        <v>978302.67999999993</v>
      </c>
      <c r="M582" s="4">
        <v>797125.33</v>
      </c>
      <c r="N582" s="4">
        <v>653008.78</v>
      </c>
      <c r="O582" s="4">
        <v>525806.65</v>
      </c>
      <c r="P582" s="4">
        <v>523710.32999999996</v>
      </c>
      <c r="Q582" s="4"/>
      <c r="R582" s="4"/>
      <c r="S582" s="4"/>
      <c r="T582" s="4"/>
      <c r="U582" s="4"/>
      <c r="V582" s="4"/>
      <c r="W582" s="4"/>
      <c r="X582" s="4"/>
      <c r="Y582" s="4">
        <v>6552613.7200000007</v>
      </c>
    </row>
    <row r="583" spans="1:25" x14ac:dyDescent="0.3">
      <c r="A583" s="32"/>
      <c r="B583" s="23"/>
      <c r="D583" t="s">
        <v>45</v>
      </c>
      <c r="E583" s="4"/>
      <c r="F583" s="4"/>
      <c r="G583" s="4"/>
      <c r="H583" s="4"/>
      <c r="I583" s="4"/>
      <c r="J583" s="4"/>
      <c r="K583" s="4"/>
      <c r="L583" s="4"/>
      <c r="M583" s="4"/>
      <c r="N583" s="4"/>
      <c r="O583" s="4"/>
      <c r="P583" s="4"/>
      <c r="Q583" s="4"/>
      <c r="R583" s="4"/>
      <c r="S583" s="4">
        <v>904224.58000000007</v>
      </c>
      <c r="T583" s="4">
        <v>17571.310000000001</v>
      </c>
      <c r="U583" s="4"/>
      <c r="V583" s="4">
        <v>756027.65</v>
      </c>
      <c r="W583" s="4">
        <v>1142070</v>
      </c>
      <c r="X583" s="4"/>
      <c r="Y583" s="4">
        <v>2819893.54</v>
      </c>
    </row>
    <row r="584" spans="1:25" x14ac:dyDescent="0.3">
      <c r="A584" s="32"/>
      <c r="B584" s="23"/>
      <c r="D584" t="s">
        <v>46</v>
      </c>
      <c r="E584" s="4"/>
      <c r="F584" s="4"/>
      <c r="G584" s="4"/>
      <c r="H584" s="4"/>
      <c r="I584" s="4"/>
      <c r="J584" s="4"/>
      <c r="K584" s="4"/>
      <c r="L584" s="4"/>
      <c r="M584" s="4"/>
      <c r="N584" s="4"/>
      <c r="O584" s="4"/>
      <c r="P584" s="4"/>
      <c r="Q584" s="4"/>
      <c r="R584" s="4"/>
      <c r="S584" s="4"/>
      <c r="T584" s="4"/>
      <c r="U584" s="4">
        <v>50465.18</v>
      </c>
      <c r="V584" s="4">
        <v>56673.09</v>
      </c>
      <c r="W584" s="4">
        <v>418473</v>
      </c>
      <c r="X584" s="4"/>
      <c r="Y584" s="4">
        <v>525611.27</v>
      </c>
    </row>
    <row r="585" spans="1:25" x14ac:dyDescent="0.3">
      <c r="A585" s="32"/>
      <c r="B585" s="23"/>
      <c r="D585" t="s">
        <v>61</v>
      </c>
      <c r="E585" s="4"/>
      <c r="F585" s="4"/>
      <c r="G585" s="4"/>
      <c r="H585" s="4"/>
      <c r="I585" s="4"/>
      <c r="J585" s="4"/>
      <c r="K585" s="4"/>
      <c r="L585" s="4"/>
      <c r="M585" s="4"/>
      <c r="N585" s="4"/>
      <c r="O585" s="4"/>
      <c r="P585" s="4"/>
      <c r="Q585" s="4"/>
      <c r="R585" s="4"/>
      <c r="S585" s="4"/>
      <c r="T585" s="4"/>
      <c r="U585" s="4"/>
      <c r="V585" s="4"/>
      <c r="W585" s="4">
        <v>4987630.4000000004</v>
      </c>
      <c r="X585" s="4"/>
      <c r="Y585" s="4">
        <v>4987630.4000000004</v>
      </c>
    </row>
    <row r="586" spans="1:25" x14ac:dyDescent="0.3">
      <c r="A586" s="32"/>
      <c r="B586" s="23"/>
      <c r="D586" t="s">
        <v>76</v>
      </c>
      <c r="E586" s="4"/>
      <c r="F586" s="4"/>
      <c r="G586" s="4"/>
      <c r="H586" s="4"/>
      <c r="I586" s="4"/>
      <c r="J586" s="4"/>
      <c r="K586" s="4"/>
      <c r="L586" s="4"/>
      <c r="M586" s="4"/>
      <c r="N586" s="4"/>
      <c r="O586" s="4"/>
      <c r="P586" s="4"/>
      <c r="Q586" s="4"/>
      <c r="R586" s="4"/>
      <c r="S586" s="4"/>
      <c r="T586" s="4"/>
      <c r="U586" s="4"/>
      <c r="V586" s="4"/>
      <c r="W586" s="4">
        <v>89113.600000000006</v>
      </c>
      <c r="X586" s="4"/>
      <c r="Y586" s="4">
        <v>89113.600000000006</v>
      </c>
    </row>
    <row r="587" spans="1:25" x14ac:dyDescent="0.3">
      <c r="A587" s="32"/>
      <c r="B587" s="23"/>
      <c r="C587" t="s">
        <v>51</v>
      </c>
      <c r="D587" t="s">
        <v>51</v>
      </c>
      <c r="E587" s="4"/>
      <c r="F587" s="4">
        <v>100000</v>
      </c>
      <c r="G587" s="4"/>
      <c r="H587" s="4"/>
      <c r="I587" s="4"/>
      <c r="J587" s="4"/>
      <c r="K587" s="4"/>
      <c r="L587" s="4">
        <v>127500</v>
      </c>
      <c r="M587" s="4"/>
      <c r="N587" s="4"/>
      <c r="O587" s="4"/>
      <c r="P587" s="4">
        <v>99796.58</v>
      </c>
      <c r="Q587" s="4"/>
      <c r="R587" s="4"/>
      <c r="S587" s="4">
        <v>280978</v>
      </c>
      <c r="T587" s="4"/>
      <c r="U587" s="4"/>
      <c r="V587" s="4"/>
      <c r="W587" s="4"/>
      <c r="X587" s="4"/>
      <c r="Y587" s="4">
        <v>608274.58000000007</v>
      </c>
    </row>
    <row r="588" spans="1:25" x14ac:dyDescent="0.3">
      <c r="A588" s="33" t="s">
        <v>171</v>
      </c>
      <c r="B588" s="33"/>
      <c r="C588" s="33"/>
      <c r="D588" s="33"/>
      <c r="E588" s="34"/>
      <c r="F588" s="34">
        <v>648839</v>
      </c>
      <c r="G588" s="34">
        <v>741416</v>
      </c>
      <c r="H588" s="34">
        <v>1551915.26</v>
      </c>
      <c r="I588" s="34">
        <v>665608.73</v>
      </c>
      <c r="J588" s="34">
        <v>1845341.4500000002</v>
      </c>
      <c r="K588" s="34">
        <v>2571238.09</v>
      </c>
      <c r="L588" s="34">
        <v>3139817.2299999995</v>
      </c>
      <c r="M588" s="34">
        <v>1112674.68</v>
      </c>
      <c r="N588" s="34">
        <v>1251308.1400000001</v>
      </c>
      <c r="O588" s="34">
        <v>1291830.27</v>
      </c>
      <c r="P588" s="34">
        <v>3477221.49</v>
      </c>
      <c r="Q588" s="34">
        <v>3393991.8</v>
      </c>
      <c r="R588" s="34">
        <v>10435602.940000001</v>
      </c>
      <c r="S588" s="34">
        <v>7613587.9199999999</v>
      </c>
      <c r="T588" s="34">
        <v>10519244.280000001</v>
      </c>
      <c r="U588" s="34">
        <v>6361661.3300000001</v>
      </c>
      <c r="V588" s="34">
        <v>1874064.2</v>
      </c>
      <c r="W588" s="34">
        <v>7843587</v>
      </c>
      <c r="X588" s="34"/>
      <c r="Y588" s="34">
        <v>66338949.810000002</v>
      </c>
    </row>
    <row r="589" spans="1:25" x14ac:dyDescent="0.3">
      <c r="A589" s="32" t="s">
        <v>172</v>
      </c>
      <c r="B589" s="23" t="s">
        <v>55</v>
      </c>
      <c r="C589" t="s">
        <v>36</v>
      </c>
      <c r="D589" t="s">
        <v>36</v>
      </c>
      <c r="E589" s="4"/>
      <c r="F589" s="4"/>
      <c r="G589" s="4"/>
      <c r="H589" s="4"/>
      <c r="I589" s="4"/>
      <c r="J589" s="4"/>
      <c r="K589" s="4">
        <v>424000</v>
      </c>
      <c r="L589" s="4">
        <v>255500</v>
      </c>
      <c r="M589" s="4">
        <v>255500</v>
      </c>
      <c r="N589" s="4">
        <v>110000</v>
      </c>
      <c r="O589" s="4">
        <v>110000</v>
      </c>
      <c r="P589" s="4"/>
      <c r="Q589" s="4"/>
      <c r="R589" s="4">
        <v>635684</v>
      </c>
      <c r="S589" s="4">
        <v>873311</v>
      </c>
      <c r="T589" s="4">
        <v>1883383</v>
      </c>
      <c r="U589" s="4">
        <v>267085.86</v>
      </c>
      <c r="V589" s="4"/>
      <c r="W589" s="4"/>
      <c r="X589" s="4"/>
      <c r="Y589" s="4">
        <v>4814463.8600000003</v>
      </c>
    </row>
    <row r="590" spans="1:25" x14ac:dyDescent="0.3">
      <c r="A590" s="32"/>
      <c r="B590" s="23"/>
      <c r="C590" t="s">
        <v>37</v>
      </c>
      <c r="D590" t="s">
        <v>37</v>
      </c>
      <c r="E590" s="4"/>
      <c r="F590" s="4"/>
      <c r="G590" s="4"/>
      <c r="H590" s="4">
        <v>62487</v>
      </c>
      <c r="I590" s="4">
        <v>65041.4</v>
      </c>
      <c r="J590" s="4">
        <v>61639.51</v>
      </c>
      <c r="K590" s="4"/>
      <c r="L590" s="4"/>
      <c r="M590" s="4"/>
      <c r="N590" s="4"/>
      <c r="O590" s="4"/>
      <c r="P590" s="4"/>
      <c r="Q590" s="4"/>
      <c r="R590" s="4"/>
      <c r="S590" s="4"/>
      <c r="T590" s="4"/>
      <c r="U590" s="4"/>
      <c r="V590" s="4"/>
      <c r="W590" s="4"/>
      <c r="X590" s="4"/>
      <c r="Y590" s="4">
        <v>189167.91</v>
      </c>
    </row>
    <row r="591" spans="1:25" x14ac:dyDescent="0.3">
      <c r="A591" s="32"/>
      <c r="B591" s="23"/>
      <c r="C591" t="s">
        <v>38</v>
      </c>
      <c r="D591" t="s">
        <v>38</v>
      </c>
      <c r="E591" s="4"/>
      <c r="F591" s="4"/>
      <c r="G591" s="4"/>
      <c r="H591" s="4"/>
      <c r="I591" s="4"/>
      <c r="J591" s="4">
        <v>68000</v>
      </c>
      <c r="K591" s="4"/>
      <c r="L591" s="4">
        <v>68000</v>
      </c>
      <c r="M591" s="4">
        <v>140000</v>
      </c>
      <c r="N591" s="4">
        <v>163000</v>
      </c>
      <c r="O591" s="4">
        <v>281000</v>
      </c>
      <c r="P591" s="4">
        <v>33640</v>
      </c>
      <c r="Q591" s="4">
        <v>70981.179999999993</v>
      </c>
      <c r="R591" s="4"/>
      <c r="S591" s="4"/>
      <c r="T591" s="4"/>
      <c r="U591" s="4"/>
      <c r="V591" s="4"/>
      <c r="W591" s="4"/>
      <c r="X591" s="4"/>
      <c r="Y591" s="4">
        <v>824621.17999999993</v>
      </c>
    </row>
    <row r="592" spans="1:25" x14ac:dyDescent="0.3">
      <c r="A592" s="32"/>
      <c r="B592" s="23"/>
      <c r="C592" t="s">
        <v>39</v>
      </c>
      <c r="D592" t="s">
        <v>56</v>
      </c>
      <c r="E592" s="4">
        <v>282556.87</v>
      </c>
      <c r="F592" s="4">
        <v>41729.456699999995</v>
      </c>
      <c r="G592" s="4">
        <v>119162.4567</v>
      </c>
      <c r="H592" s="4">
        <v>159102.45669999998</v>
      </c>
      <c r="I592" s="4">
        <v>4118.21</v>
      </c>
      <c r="J592" s="4"/>
      <c r="K592" s="4">
        <v>237638.17</v>
      </c>
      <c r="L592" s="4">
        <v>118958.91</v>
      </c>
      <c r="M592" s="4"/>
      <c r="N592" s="4"/>
      <c r="O592" s="4"/>
      <c r="P592" s="4"/>
      <c r="Q592" s="4"/>
      <c r="R592" s="4"/>
      <c r="S592" s="4"/>
      <c r="T592" s="4"/>
      <c r="U592" s="4"/>
      <c r="V592" s="4"/>
      <c r="W592" s="4"/>
      <c r="X592" s="4"/>
      <c r="Y592" s="4">
        <v>963266.53009999997</v>
      </c>
    </row>
    <row r="593" spans="1:25" x14ac:dyDescent="0.3">
      <c r="A593" s="32"/>
      <c r="B593" s="23"/>
      <c r="D593" t="s">
        <v>57</v>
      </c>
      <c r="E593" s="4"/>
      <c r="F593" s="4"/>
      <c r="G593" s="4"/>
      <c r="H593" s="4"/>
      <c r="I593" s="4"/>
      <c r="J593" s="4"/>
      <c r="K593" s="4">
        <v>-1.2732925824820995E-11</v>
      </c>
      <c r="L593" s="4"/>
      <c r="M593" s="4"/>
      <c r="N593" s="4"/>
      <c r="O593" s="4"/>
      <c r="P593" s="4"/>
      <c r="Q593" s="4"/>
      <c r="R593" s="4"/>
      <c r="S593" s="4"/>
      <c r="T593" s="4"/>
      <c r="U593" s="4"/>
      <c r="V593" s="4"/>
      <c r="W593" s="4"/>
      <c r="X593" s="4"/>
      <c r="Y593" s="4">
        <v>-1.2732925824820995E-11</v>
      </c>
    </row>
    <row r="594" spans="1:25" x14ac:dyDescent="0.3">
      <c r="A594" s="32"/>
      <c r="B594" s="23"/>
      <c r="D594" t="s">
        <v>41</v>
      </c>
      <c r="E594" s="4"/>
      <c r="F594" s="4"/>
      <c r="G594" s="4"/>
      <c r="H594" s="4"/>
      <c r="I594" s="4"/>
      <c r="J594" s="4"/>
      <c r="K594" s="4"/>
      <c r="L594" s="4"/>
      <c r="M594" s="4">
        <v>1485615.26</v>
      </c>
      <c r="N594" s="4">
        <v>1280366.78</v>
      </c>
      <c r="O594" s="4">
        <v>1200604.5899999999</v>
      </c>
      <c r="P594" s="4">
        <v>999514.35</v>
      </c>
      <c r="Q594" s="4">
        <v>1151236.49</v>
      </c>
      <c r="R594" s="4">
        <v>1312502.51</v>
      </c>
      <c r="S594" s="4">
        <v>1017664.21</v>
      </c>
      <c r="T594" s="4">
        <v>1022694.87</v>
      </c>
      <c r="U594" s="4">
        <v>542609.94999999995</v>
      </c>
      <c r="V594" s="4">
        <v>354794.61</v>
      </c>
      <c r="W594" s="4">
        <v>565720</v>
      </c>
      <c r="X594" s="4"/>
      <c r="Y594" s="4">
        <v>10933323.619999997</v>
      </c>
    </row>
    <row r="595" spans="1:25" x14ac:dyDescent="0.3">
      <c r="A595" s="32"/>
      <c r="B595" s="23"/>
      <c r="D595" t="s">
        <v>42</v>
      </c>
      <c r="E595" s="4"/>
      <c r="F595" s="4"/>
      <c r="G595" s="4"/>
      <c r="H595" s="4"/>
      <c r="I595" s="4"/>
      <c r="J595" s="4"/>
      <c r="K595" s="4"/>
      <c r="L595" s="4"/>
      <c r="M595" s="4"/>
      <c r="N595" s="4"/>
      <c r="O595" s="4"/>
      <c r="P595" s="4"/>
      <c r="Q595" s="4"/>
      <c r="R595" s="4"/>
      <c r="S595" s="4">
        <v>3181612.21</v>
      </c>
      <c r="T595" s="4"/>
      <c r="U595" s="4">
        <v>1815782.78</v>
      </c>
      <c r="V595" s="4">
        <v>520654.13</v>
      </c>
      <c r="W595" s="4">
        <v>1073188.82</v>
      </c>
      <c r="X595" s="4"/>
      <c r="Y595" s="4">
        <v>6591237.9400000004</v>
      </c>
    </row>
    <row r="596" spans="1:25" x14ac:dyDescent="0.3">
      <c r="A596" s="32"/>
      <c r="B596" s="23"/>
      <c r="D596" t="s">
        <v>43</v>
      </c>
      <c r="E596" s="4"/>
      <c r="F596" s="4"/>
      <c r="G596" s="4"/>
      <c r="H596" s="4"/>
      <c r="I596" s="4"/>
      <c r="J596" s="4"/>
      <c r="K596" s="4"/>
      <c r="L596" s="4"/>
      <c r="M596" s="4"/>
      <c r="N596" s="4"/>
      <c r="O596" s="4"/>
      <c r="P596" s="4"/>
      <c r="Q596" s="4"/>
      <c r="R596" s="4"/>
      <c r="S596" s="4"/>
      <c r="T596" s="4"/>
      <c r="U596" s="4"/>
      <c r="V596" s="4"/>
      <c r="W596" s="4">
        <v>286708</v>
      </c>
      <c r="X596" s="4"/>
      <c r="Y596" s="4">
        <v>286708</v>
      </c>
    </row>
    <row r="597" spans="1:25" x14ac:dyDescent="0.3">
      <c r="A597" s="32"/>
      <c r="B597" s="23"/>
      <c r="D597" t="s">
        <v>45</v>
      </c>
      <c r="E597" s="4"/>
      <c r="F597" s="4"/>
      <c r="G597" s="4"/>
      <c r="H597" s="4"/>
      <c r="I597" s="4"/>
      <c r="J597" s="4"/>
      <c r="K597" s="4"/>
      <c r="L597" s="4"/>
      <c r="M597" s="4"/>
      <c r="N597" s="4"/>
      <c r="O597" s="4"/>
      <c r="P597" s="4"/>
      <c r="Q597" s="4"/>
      <c r="R597" s="4"/>
      <c r="S597" s="4">
        <v>1831.870000000004</v>
      </c>
      <c r="T597" s="4">
        <v>12903.16</v>
      </c>
      <c r="U597" s="4"/>
      <c r="V597" s="4">
        <v>453372.1</v>
      </c>
      <c r="W597" s="4">
        <v>548980</v>
      </c>
      <c r="X597" s="4"/>
      <c r="Y597" s="4">
        <v>1017087.13</v>
      </c>
    </row>
    <row r="598" spans="1:25" x14ac:dyDescent="0.3">
      <c r="A598" s="32"/>
      <c r="B598" s="23"/>
      <c r="D598" t="s">
        <v>46</v>
      </c>
      <c r="E598" s="4"/>
      <c r="F598" s="4"/>
      <c r="G598" s="4"/>
      <c r="H598" s="4"/>
      <c r="I598" s="4"/>
      <c r="J598" s="4"/>
      <c r="K598" s="4"/>
      <c r="L598" s="4"/>
      <c r="M598" s="4"/>
      <c r="N598" s="4"/>
      <c r="O598" s="4"/>
      <c r="P598" s="4"/>
      <c r="Q598" s="4"/>
      <c r="R598" s="4"/>
      <c r="S598" s="4"/>
      <c r="T598" s="4"/>
      <c r="U598" s="4">
        <v>54669.880000000005</v>
      </c>
      <c r="V598" s="4">
        <v>34668.42</v>
      </c>
      <c r="W598" s="4">
        <v>62543</v>
      </c>
      <c r="X598" s="4"/>
      <c r="Y598" s="4">
        <v>151881.29999999999</v>
      </c>
    </row>
    <row r="599" spans="1:25" x14ac:dyDescent="0.3">
      <c r="A599" s="32"/>
      <c r="B599" s="23"/>
      <c r="C599" t="s">
        <v>51</v>
      </c>
      <c r="D599" t="s">
        <v>51</v>
      </c>
      <c r="E599" s="4">
        <v>100000</v>
      </c>
      <c r="F599" s="4"/>
      <c r="G599" s="4"/>
      <c r="H599" s="4"/>
      <c r="I599" s="4"/>
      <c r="J599" s="4"/>
      <c r="K599" s="4"/>
      <c r="L599" s="4">
        <v>100000</v>
      </c>
      <c r="M599" s="4"/>
      <c r="N599" s="4"/>
      <c r="O599" s="4"/>
      <c r="P599" s="4"/>
      <c r="Q599" s="4"/>
      <c r="R599" s="4"/>
      <c r="S599" s="4">
        <v>244500</v>
      </c>
      <c r="T599" s="4"/>
      <c r="U599" s="4"/>
      <c r="V599" s="4"/>
      <c r="W599" s="4">
        <v>116257</v>
      </c>
      <c r="X599" s="4"/>
      <c r="Y599" s="4">
        <v>560757</v>
      </c>
    </row>
    <row r="600" spans="1:25" x14ac:dyDescent="0.3">
      <c r="A600" s="32"/>
      <c r="B600" s="23"/>
      <c r="C600" t="s">
        <v>88</v>
      </c>
      <c r="D600" t="s">
        <v>88</v>
      </c>
      <c r="E600" s="4"/>
      <c r="F600" s="4"/>
      <c r="G600" s="4"/>
      <c r="H600" s="4"/>
      <c r="I600" s="4"/>
      <c r="J600" s="4"/>
      <c r="K600" s="4"/>
      <c r="L600" s="4"/>
      <c r="M600" s="4"/>
      <c r="N600" s="4"/>
      <c r="O600" s="4"/>
      <c r="P600" s="4"/>
      <c r="Q600" s="4"/>
      <c r="R600" s="4"/>
      <c r="S600" s="4"/>
      <c r="T600" s="4"/>
      <c r="U600" s="4"/>
      <c r="V600" s="4">
        <v>456427.58</v>
      </c>
      <c r="W600" s="4"/>
      <c r="X600" s="4"/>
      <c r="Y600" s="4">
        <v>456427.58</v>
      </c>
    </row>
    <row r="601" spans="1:25" x14ac:dyDescent="0.3">
      <c r="A601" s="33" t="s">
        <v>173</v>
      </c>
      <c r="B601" s="33"/>
      <c r="C601" s="33"/>
      <c r="D601" s="33"/>
      <c r="E601" s="34">
        <v>382556.87</v>
      </c>
      <c r="F601" s="34">
        <v>41729.456699999995</v>
      </c>
      <c r="G601" s="34">
        <v>119162.4567</v>
      </c>
      <c r="H601" s="34">
        <v>221589.45669999998</v>
      </c>
      <c r="I601" s="34">
        <v>69159.61</v>
      </c>
      <c r="J601" s="34">
        <v>129639.51000000001</v>
      </c>
      <c r="K601" s="34">
        <v>661638.17000000004</v>
      </c>
      <c r="L601" s="34">
        <v>542458.91</v>
      </c>
      <c r="M601" s="34">
        <v>1881115.26</v>
      </c>
      <c r="N601" s="34">
        <v>1553366.78</v>
      </c>
      <c r="O601" s="34">
        <v>1591604.5899999999</v>
      </c>
      <c r="P601" s="34">
        <v>1033154.35</v>
      </c>
      <c r="Q601" s="34">
        <v>1222217.67</v>
      </c>
      <c r="R601" s="34">
        <v>1948186.51</v>
      </c>
      <c r="S601" s="34">
        <v>5318919.29</v>
      </c>
      <c r="T601" s="34">
        <v>2918981.0300000003</v>
      </c>
      <c r="U601" s="34">
        <v>2680148.4699999997</v>
      </c>
      <c r="V601" s="34">
        <v>1819916.8399999999</v>
      </c>
      <c r="W601" s="34">
        <v>2653396.8200000003</v>
      </c>
      <c r="X601" s="34"/>
      <c r="Y601" s="34">
        <v>26788942.050099995</v>
      </c>
    </row>
    <row r="602" spans="1:25" x14ac:dyDescent="0.3">
      <c r="A602" s="32" t="s">
        <v>174</v>
      </c>
      <c r="B602" s="23" t="s">
        <v>108</v>
      </c>
      <c r="C602" t="s">
        <v>66</v>
      </c>
      <c r="D602" t="s">
        <v>67</v>
      </c>
      <c r="E602" s="4"/>
      <c r="F602" s="4"/>
      <c r="G602" s="4"/>
      <c r="H602" s="4"/>
      <c r="I602" s="4"/>
      <c r="J602" s="4"/>
      <c r="K602" s="4"/>
      <c r="L602" s="4"/>
      <c r="M602" s="4"/>
      <c r="N602" s="4"/>
      <c r="O602" s="4"/>
      <c r="P602" s="4"/>
      <c r="Q602" s="4">
        <v>196500</v>
      </c>
      <c r="R602" s="4"/>
      <c r="S602" s="4"/>
      <c r="T602" s="4"/>
      <c r="U602" s="4"/>
      <c r="V602" s="4"/>
      <c r="W602" s="4"/>
      <c r="X602" s="4"/>
      <c r="Y602" s="4">
        <v>196500</v>
      </c>
    </row>
    <row r="603" spans="1:25" x14ac:dyDescent="0.3">
      <c r="A603" s="32"/>
      <c r="B603" s="23"/>
      <c r="C603" t="s">
        <v>36</v>
      </c>
      <c r="D603" t="s">
        <v>36</v>
      </c>
      <c r="E603" s="4"/>
      <c r="F603" s="4"/>
      <c r="G603" s="4"/>
      <c r="H603" s="4"/>
      <c r="I603" s="4"/>
      <c r="J603" s="4"/>
      <c r="K603" s="4"/>
      <c r="L603" s="4"/>
      <c r="M603" s="4"/>
      <c r="N603" s="4">
        <v>438500</v>
      </c>
      <c r="O603" s="4"/>
      <c r="P603" s="4">
        <v>302049</v>
      </c>
      <c r="Q603" s="4">
        <v>898205</v>
      </c>
      <c r="R603" s="4">
        <v>1754308</v>
      </c>
      <c r="S603" s="4">
        <v>1041566</v>
      </c>
      <c r="T603" s="4">
        <v>2255118</v>
      </c>
      <c r="U603" s="4">
        <v>1694298</v>
      </c>
      <c r="V603" s="4">
        <v>922077</v>
      </c>
      <c r="W603" s="4"/>
      <c r="X603" s="4"/>
      <c r="Y603" s="4">
        <v>9306121</v>
      </c>
    </row>
    <row r="604" spans="1:25" x14ac:dyDescent="0.3">
      <c r="A604" s="32"/>
      <c r="B604" s="23"/>
      <c r="C604" t="s">
        <v>37</v>
      </c>
      <c r="D604" t="s">
        <v>37</v>
      </c>
      <c r="E604" s="4"/>
      <c r="F604" s="4">
        <v>107900</v>
      </c>
      <c r="G604" s="4">
        <v>92553.1</v>
      </c>
      <c r="H604" s="4">
        <v>55052</v>
      </c>
      <c r="I604" s="4"/>
      <c r="J604" s="4"/>
      <c r="K604" s="4"/>
      <c r="L604" s="4"/>
      <c r="M604" s="4"/>
      <c r="N604" s="4"/>
      <c r="O604" s="4"/>
      <c r="P604" s="4"/>
      <c r="Q604" s="4"/>
      <c r="R604" s="4"/>
      <c r="S604" s="4"/>
      <c r="T604" s="4"/>
      <c r="U604" s="4"/>
      <c r="V604" s="4"/>
      <c r="W604" s="4"/>
      <c r="X604" s="4"/>
      <c r="Y604" s="4">
        <v>255505.1</v>
      </c>
    </row>
    <row r="605" spans="1:25" x14ac:dyDescent="0.3">
      <c r="A605" s="32"/>
      <c r="B605" s="23"/>
      <c r="C605" t="s">
        <v>38</v>
      </c>
      <c r="D605" t="s">
        <v>38</v>
      </c>
      <c r="E605" s="4"/>
      <c r="F605" s="4">
        <v>357800</v>
      </c>
      <c r="G605" s="4">
        <v>357800</v>
      </c>
      <c r="H605" s="4">
        <v>715600</v>
      </c>
      <c r="I605" s="4"/>
      <c r="J605" s="4"/>
      <c r="K605" s="4"/>
      <c r="L605" s="4"/>
      <c r="M605" s="4"/>
      <c r="N605" s="4"/>
      <c r="O605" s="4"/>
      <c r="P605" s="4"/>
      <c r="Q605" s="4"/>
      <c r="R605" s="4"/>
      <c r="S605" s="4"/>
      <c r="T605" s="4"/>
      <c r="U605" s="4"/>
      <c r="V605" s="4"/>
      <c r="W605" s="4"/>
      <c r="X605" s="4"/>
      <c r="Y605" s="4">
        <v>1431200</v>
      </c>
    </row>
    <row r="606" spans="1:25" x14ac:dyDescent="0.3">
      <c r="A606" s="32"/>
      <c r="B606" s="23"/>
      <c r="C606" t="s">
        <v>39</v>
      </c>
      <c r="D606" t="s">
        <v>56</v>
      </c>
      <c r="E606" s="4"/>
      <c r="F606" s="4"/>
      <c r="G606" s="4"/>
      <c r="H606" s="4"/>
      <c r="I606" s="4"/>
      <c r="J606" s="4">
        <v>2570.9100000000017</v>
      </c>
      <c r="K606" s="4">
        <v>11166.52</v>
      </c>
      <c r="L606" s="4">
        <v>13721.19</v>
      </c>
      <c r="M606" s="4">
        <v>55396.45</v>
      </c>
      <c r="N606" s="4"/>
      <c r="O606" s="4"/>
      <c r="P606" s="4"/>
      <c r="Q606" s="4"/>
      <c r="R606" s="4"/>
      <c r="S606" s="4"/>
      <c r="T606" s="4"/>
      <c r="U606" s="4"/>
      <c r="V606" s="4"/>
      <c r="W606" s="4"/>
      <c r="X606" s="4"/>
      <c r="Y606" s="4">
        <v>82855.070000000007</v>
      </c>
    </row>
    <row r="607" spans="1:25" x14ac:dyDescent="0.3">
      <c r="A607" s="32"/>
      <c r="B607" s="23"/>
      <c r="D607" t="s">
        <v>68</v>
      </c>
      <c r="E607" s="4"/>
      <c r="F607" s="4"/>
      <c r="G607" s="4"/>
      <c r="H607" s="4"/>
      <c r="I607" s="4"/>
      <c r="J607" s="4"/>
      <c r="K607" s="4"/>
      <c r="L607" s="4"/>
      <c r="M607" s="4"/>
      <c r="N607" s="4"/>
      <c r="O607" s="4"/>
      <c r="P607" s="4"/>
      <c r="Q607" s="4">
        <v>234940.76</v>
      </c>
      <c r="R607" s="4">
        <v>218101.94</v>
      </c>
      <c r="S607" s="4">
        <v>139655.79</v>
      </c>
      <c r="T607" s="4"/>
      <c r="U607" s="4"/>
      <c r="V607" s="4"/>
      <c r="W607" s="4"/>
      <c r="X607" s="4"/>
      <c r="Y607" s="4">
        <v>592698.49</v>
      </c>
    </row>
    <row r="608" spans="1:25" x14ac:dyDescent="0.3">
      <c r="A608" s="32"/>
      <c r="B608" s="23"/>
      <c r="D608" t="s">
        <v>41</v>
      </c>
      <c r="E608" s="4"/>
      <c r="F608" s="4"/>
      <c r="G608" s="4"/>
      <c r="H608" s="4"/>
      <c r="I608" s="4"/>
      <c r="J608" s="4"/>
      <c r="K608" s="4"/>
      <c r="L608" s="4"/>
      <c r="M608" s="4">
        <v>824219.65999999992</v>
      </c>
      <c r="N608" s="4">
        <v>1646895.78</v>
      </c>
      <c r="O608" s="4">
        <v>1401826.84</v>
      </c>
      <c r="P608" s="4">
        <v>1271076.28</v>
      </c>
      <c r="Q608" s="4">
        <v>801063.83</v>
      </c>
      <c r="R608" s="4">
        <v>1693273.25</v>
      </c>
      <c r="S608" s="4">
        <v>286950.39</v>
      </c>
      <c r="T608" s="4">
        <v>883429.15</v>
      </c>
      <c r="U608" s="4">
        <v>686122.11</v>
      </c>
      <c r="V608" s="4">
        <v>342435.27</v>
      </c>
      <c r="W608" s="4">
        <v>240240</v>
      </c>
      <c r="X608" s="4"/>
      <c r="Y608" s="4">
        <v>10077532.559999999</v>
      </c>
    </row>
    <row r="609" spans="1:25" x14ac:dyDescent="0.3">
      <c r="A609" s="32"/>
      <c r="B609" s="23"/>
      <c r="D609" t="s">
        <v>42</v>
      </c>
      <c r="E609" s="4"/>
      <c r="F609" s="4"/>
      <c r="G609" s="4"/>
      <c r="H609" s="4"/>
      <c r="I609" s="4"/>
      <c r="J609" s="4"/>
      <c r="K609" s="4"/>
      <c r="L609" s="4"/>
      <c r="M609" s="4"/>
      <c r="N609" s="4"/>
      <c r="O609" s="4"/>
      <c r="P609" s="4"/>
      <c r="Q609" s="4">
        <v>541260.49</v>
      </c>
      <c r="R609" s="4">
        <v>3435972.93</v>
      </c>
      <c r="S609" s="4">
        <v>1674437.03</v>
      </c>
      <c r="T609" s="4">
        <v>1647133.91</v>
      </c>
      <c r="U609" s="4">
        <v>1063282.92</v>
      </c>
      <c r="V609" s="4">
        <v>876701.04</v>
      </c>
      <c r="W609" s="4">
        <v>530140</v>
      </c>
      <c r="X609" s="4"/>
      <c r="Y609" s="4">
        <v>9768928.3200000003</v>
      </c>
    </row>
    <row r="610" spans="1:25" x14ac:dyDescent="0.3">
      <c r="A610" s="32"/>
      <c r="B610" s="23"/>
      <c r="D610" t="s">
        <v>44</v>
      </c>
      <c r="E610" s="4"/>
      <c r="F610" s="4">
        <v>303295.53000000003</v>
      </c>
      <c r="G610" s="4">
        <v>335214</v>
      </c>
      <c r="H610" s="4">
        <v>267665</v>
      </c>
      <c r="I610" s="4">
        <v>1522526.03</v>
      </c>
      <c r="J610" s="4">
        <v>880960</v>
      </c>
      <c r="K610" s="4">
        <v>205558.5</v>
      </c>
      <c r="L610" s="4">
        <v>321894.44</v>
      </c>
      <c r="M610" s="4"/>
      <c r="N610" s="4"/>
      <c r="O610" s="4"/>
      <c r="P610" s="4"/>
      <c r="Q610" s="4"/>
      <c r="R610" s="4"/>
      <c r="S610" s="4"/>
      <c r="T610" s="4"/>
      <c r="U610" s="4"/>
      <c r="V610" s="4"/>
      <c r="W610" s="4"/>
      <c r="X610" s="4"/>
      <c r="Y610" s="4">
        <v>3837113.5</v>
      </c>
    </row>
    <row r="611" spans="1:25" x14ac:dyDescent="0.3">
      <c r="A611" s="32"/>
      <c r="B611" s="23"/>
      <c r="D611" t="s">
        <v>94</v>
      </c>
      <c r="E611" s="4"/>
      <c r="F611" s="4"/>
      <c r="G611" s="4"/>
      <c r="H611" s="4"/>
      <c r="I611" s="4"/>
      <c r="J611" s="4"/>
      <c r="K611" s="4"/>
      <c r="L611" s="4"/>
      <c r="M611" s="4"/>
      <c r="N611" s="4"/>
      <c r="O611" s="4"/>
      <c r="P611" s="4"/>
      <c r="Q611" s="4"/>
      <c r="R611" s="4"/>
      <c r="S611" s="4"/>
      <c r="T611" s="4"/>
      <c r="U611" s="4"/>
      <c r="V611" s="4"/>
      <c r="W611" s="4">
        <v>746000</v>
      </c>
      <c r="X611" s="4"/>
      <c r="Y611" s="4">
        <v>746000</v>
      </c>
    </row>
    <row r="612" spans="1:25" x14ac:dyDescent="0.3">
      <c r="A612" s="32"/>
      <c r="B612" s="23"/>
      <c r="D612" t="s">
        <v>45</v>
      </c>
      <c r="E612" s="4"/>
      <c r="F612" s="4"/>
      <c r="G612" s="4"/>
      <c r="H612" s="4"/>
      <c r="I612" s="4"/>
      <c r="J612" s="4"/>
      <c r="K612" s="4"/>
      <c r="L612" s="4"/>
      <c r="M612" s="4"/>
      <c r="N612" s="4"/>
      <c r="O612" s="4"/>
      <c r="P612" s="4"/>
      <c r="Q612" s="4"/>
      <c r="R612" s="4"/>
      <c r="S612" s="4">
        <v>116140.63</v>
      </c>
      <c r="T612" s="4">
        <v>398734.33</v>
      </c>
      <c r="U612" s="4">
        <v>327755.26</v>
      </c>
      <c r="V612" s="4">
        <v>471081.91</v>
      </c>
      <c r="W612" s="4">
        <v>468290</v>
      </c>
      <c r="X612" s="4"/>
      <c r="Y612" s="4">
        <v>1782002.13</v>
      </c>
    </row>
    <row r="613" spans="1:25" x14ac:dyDescent="0.3">
      <c r="A613" s="32"/>
      <c r="B613" s="23"/>
      <c r="D613" t="s">
        <v>109</v>
      </c>
      <c r="E613" s="4"/>
      <c r="F613" s="4"/>
      <c r="G613" s="4"/>
      <c r="H613" s="4"/>
      <c r="I613" s="4"/>
      <c r="J613" s="4"/>
      <c r="K613" s="4"/>
      <c r="L613" s="4"/>
      <c r="M613" s="4"/>
      <c r="N613" s="4"/>
      <c r="O613" s="4"/>
      <c r="P613" s="4"/>
      <c r="Q613" s="4"/>
      <c r="R613" s="4"/>
      <c r="S613" s="4">
        <v>625967.85</v>
      </c>
      <c r="T613" s="4"/>
      <c r="U613" s="4"/>
      <c r="V613" s="4"/>
      <c r="W613" s="4"/>
      <c r="X613" s="4"/>
      <c r="Y613" s="4">
        <v>625967.85</v>
      </c>
    </row>
    <row r="614" spans="1:25" x14ac:dyDescent="0.3">
      <c r="A614" s="32"/>
      <c r="B614" s="23"/>
      <c r="D614" t="s">
        <v>46</v>
      </c>
      <c r="E614" s="4"/>
      <c r="F614" s="4"/>
      <c r="G614" s="4"/>
      <c r="H614" s="4"/>
      <c r="I614" s="4"/>
      <c r="J614" s="4"/>
      <c r="K614" s="4"/>
      <c r="L614" s="4"/>
      <c r="M614" s="4"/>
      <c r="N614" s="4"/>
      <c r="O614" s="4"/>
      <c r="P614" s="4"/>
      <c r="Q614" s="4"/>
      <c r="R614" s="4"/>
      <c r="S614" s="4"/>
      <c r="T614" s="4"/>
      <c r="U614" s="4">
        <v>56299.5</v>
      </c>
      <c r="V614" s="4">
        <v>46261.14</v>
      </c>
      <c r="W614" s="4">
        <v>97540</v>
      </c>
      <c r="X614" s="4"/>
      <c r="Y614" s="4">
        <v>200100.64</v>
      </c>
    </row>
    <row r="615" spans="1:25" x14ac:dyDescent="0.3">
      <c r="A615" s="32"/>
      <c r="B615" s="23"/>
      <c r="D615" t="s">
        <v>175</v>
      </c>
      <c r="E615" s="4"/>
      <c r="F615" s="4"/>
      <c r="G615" s="4"/>
      <c r="H615" s="4"/>
      <c r="I615" s="4"/>
      <c r="J615" s="4"/>
      <c r="K615" s="4"/>
      <c r="L615" s="4"/>
      <c r="M615" s="4"/>
      <c r="N615" s="4"/>
      <c r="O615" s="4"/>
      <c r="P615" s="4"/>
      <c r="Q615" s="4"/>
      <c r="R615" s="4"/>
      <c r="S615" s="4"/>
      <c r="T615" s="4"/>
      <c r="U615" s="4">
        <v>75090.069999999992</v>
      </c>
      <c r="V615" s="4"/>
      <c r="W615" s="4"/>
      <c r="X615" s="4"/>
      <c r="Y615" s="4">
        <v>75090.069999999992</v>
      </c>
    </row>
    <row r="616" spans="1:25" x14ac:dyDescent="0.3">
      <c r="A616" s="32"/>
      <c r="B616" s="23"/>
      <c r="D616" t="s">
        <v>144</v>
      </c>
      <c r="E616" s="4"/>
      <c r="F616" s="4"/>
      <c r="G616" s="4"/>
      <c r="H616" s="4"/>
      <c r="I616" s="4"/>
      <c r="J616" s="4"/>
      <c r="K616" s="4"/>
      <c r="L616" s="4"/>
      <c r="M616" s="4"/>
      <c r="N616" s="4"/>
      <c r="O616" s="4"/>
      <c r="P616" s="4"/>
      <c r="Q616" s="4"/>
      <c r="R616" s="4"/>
      <c r="S616" s="4"/>
      <c r="T616" s="4"/>
      <c r="U616" s="4"/>
      <c r="V616" s="4"/>
      <c r="W616" s="4">
        <v>2499550</v>
      </c>
      <c r="X616" s="4"/>
      <c r="Y616" s="4">
        <v>2499550</v>
      </c>
    </row>
    <row r="617" spans="1:25" x14ac:dyDescent="0.3">
      <c r="A617" s="32"/>
      <c r="B617" s="23"/>
      <c r="D617" t="s">
        <v>76</v>
      </c>
      <c r="E617" s="4"/>
      <c r="F617" s="4"/>
      <c r="G617" s="4"/>
      <c r="H617" s="4"/>
      <c r="I617" s="4"/>
      <c r="J617" s="4"/>
      <c r="K617" s="4"/>
      <c r="L617" s="4"/>
      <c r="M617" s="4"/>
      <c r="N617" s="4"/>
      <c r="O617" s="4"/>
      <c r="P617" s="4"/>
      <c r="Q617" s="4"/>
      <c r="R617" s="4"/>
      <c r="S617" s="4"/>
      <c r="T617" s="4"/>
      <c r="U617" s="4"/>
      <c r="V617" s="4">
        <v>164411.76999999999</v>
      </c>
      <c r="W617" s="4">
        <v>121257.60000000001</v>
      </c>
      <c r="X617" s="4"/>
      <c r="Y617" s="4">
        <v>285669.37</v>
      </c>
    </row>
    <row r="618" spans="1:25" x14ac:dyDescent="0.3">
      <c r="A618" s="32"/>
      <c r="B618" s="23"/>
      <c r="C618" t="s">
        <v>48</v>
      </c>
      <c r="D618" t="s">
        <v>110</v>
      </c>
      <c r="E618" s="4"/>
      <c r="F618" s="4"/>
      <c r="G618" s="4"/>
      <c r="H618" s="4"/>
      <c r="I618" s="4"/>
      <c r="J618" s="4"/>
      <c r="K618" s="4"/>
      <c r="L618" s="4"/>
      <c r="M618" s="4"/>
      <c r="N618" s="4"/>
      <c r="O618" s="4"/>
      <c r="P618" s="4"/>
      <c r="Q618" s="4"/>
      <c r="R618" s="4"/>
      <c r="S618" s="4">
        <v>1047500</v>
      </c>
      <c r="T618" s="4"/>
      <c r="U618" s="4"/>
      <c r="V618" s="4"/>
      <c r="W618" s="4"/>
      <c r="X618" s="4"/>
      <c r="Y618" s="4">
        <v>1047500</v>
      </c>
    </row>
    <row r="619" spans="1:25" x14ac:dyDescent="0.3">
      <c r="A619" s="32"/>
      <c r="B619" s="23"/>
      <c r="C619" t="s">
        <v>51</v>
      </c>
      <c r="D619" t="s">
        <v>51</v>
      </c>
      <c r="E619" s="4"/>
      <c r="F619" s="4">
        <v>100000</v>
      </c>
      <c r="G619" s="4"/>
      <c r="H619" s="4"/>
      <c r="I619" s="4"/>
      <c r="J619" s="4"/>
      <c r="K619" s="4"/>
      <c r="L619" s="4"/>
      <c r="M619" s="4">
        <v>100000</v>
      </c>
      <c r="N619" s="4"/>
      <c r="O619" s="4"/>
      <c r="P619" s="4"/>
      <c r="Q619" s="4">
        <v>300000</v>
      </c>
      <c r="R619" s="4"/>
      <c r="S619" s="4">
        <v>301500</v>
      </c>
      <c r="T619" s="4"/>
      <c r="U619" s="4">
        <v>149330</v>
      </c>
      <c r="V619" s="4"/>
      <c r="W619" s="4"/>
      <c r="X619" s="4"/>
      <c r="Y619" s="4">
        <v>950830</v>
      </c>
    </row>
    <row r="620" spans="1:25" x14ac:dyDescent="0.3">
      <c r="A620" s="32"/>
      <c r="B620" s="23"/>
      <c r="C620" t="s">
        <v>52</v>
      </c>
      <c r="D620" t="s">
        <v>52</v>
      </c>
      <c r="E620" s="4"/>
      <c r="F620" s="4"/>
      <c r="G620" s="4"/>
      <c r="H620" s="4"/>
      <c r="I620" s="4"/>
      <c r="J620" s="4"/>
      <c r="K620" s="4"/>
      <c r="L620" s="4"/>
      <c r="M620" s="4"/>
      <c r="N620" s="4"/>
      <c r="O620" s="4"/>
      <c r="P620" s="4"/>
      <c r="Q620" s="4"/>
      <c r="R620" s="4"/>
      <c r="S620" s="4"/>
      <c r="T620" s="4"/>
      <c r="U620" s="4"/>
      <c r="V620" s="4">
        <v>45000</v>
      </c>
      <c r="W620" s="4"/>
      <c r="X620" s="4"/>
      <c r="Y620" s="4">
        <v>45000</v>
      </c>
    </row>
    <row r="621" spans="1:25" x14ac:dyDescent="0.3">
      <c r="A621" s="32"/>
      <c r="B621" s="23"/>
      <c r="C621" t="s">
        <v>63</v>
      </c>
      <c r="D621" t="s">
        <v>63</v>
      </c>
      <c r="E621" s="4"/>
      <c r="F621" s="4"/>
      <c r="G621" s="4"/>
      <c r="H621" s="4"/>
      <c r="I621" s="4"/>
      <c r="J621" s="4"/>
      <c r="K621" s="4"/>
      <c r="L621" s="4"/>
      <c r="M621" s="4"/>
      <c r="N621" s="4"/>
      <c r="O621" s="4"/>
      <c r="P621" s="4"/>
      <c r="Q621" s="4"/>
      <c r="R621" s="4"/>
      <c r="S621" s="4"/>
      <c r="T621" s="4"/>
      <c r="U621" s="4">
        <v>440569</v>
      </c>
      <c r="V621" s="4">
        <v>1005085.54</v>
      </c>
      <c r="W621" s="4"/>
      <c r="X621" s="4"/>
      <c r="Y621" s="4">
        <v>1445654.54</v>
      </c>
    </row>
    <row r="622" spans="1:25" x14ac:dyDescent="0.3">
      <c r="A622" s="33" t="s">
        <v>176</v>
      </c>
      <c r="B622" s="33"/>
      <c r="C622" s="33"/>
      <c r="D622" s="33"/>
      <c r="E622" s="34"/>
      <c r="F622" s="34">
        <v>868995.53</v>
      </c>
      <c r="G622" s="34">
        <v>785567.1</v>
      </c>
      <c r="H622" s="34">
        <v>1038317</v>
      </c>
      <c r="I622" s="34">
        <v>1522526.03</v>
      </c>
      <c r="J622" s="34">
        <v>883530.91</v>
      </c>
      <c r="K622" s="34">
        <v>216725.02</v>
      </c>
      <c r="L622" s="34">
        <v>335615.63</v>
      </c>
      <c r="M622" s="34">
        <v>979616.10999999987</v>
      </c>
      <c r="N622" s="34">
        <v>2085395.78</v>
      </c>
      <c r="O622" s="34">
        <v>1401826.84</v>
      </c>
      <c r="P622" s="34">
        <v>1573125.28</v>
      </c>
      <c r="Q622" s="34">
        <v>2971970.08</v>
      </c>
      <c r="R622" s="34">
        <v>7101656.1200000001</v>
      </c>
      <c r="S622" s="34">
        <v>5233717.6899999995</v>
      </c>
      <c r="T622" s="34">
        <v>5184415.3899999997</v>
      </c>
      <c r="U622" s="34">
        <v>4492746.8599999994</v>
      </c>
      <c r="V622" s="34">
        <v>3873053.6700000004</v>
      </c>
      <c r="W622" s="34">
        <v>4703017.5999999996</v>
      </c>
      <c r="X622" s="34"/>
      <c r="Y622" s="34">
        <v>45251818.640000001</v>
      </c>
    </row>
    <row r="623" spans="1:25" x14ac:dyDescent="0.3">
      <c r="A623" s="32" t="s">
        <v>177</v>
      </c>
      <c r="B623" s="23" t="s">
        <v>122</v>
      </c>
      <c r="C623" t="s">
        <v>36</v>
      </c>
      <c r="D623" t="s">
        <v>36</v>
      </c>
      <c r="E623" s="4"/>
      <c r="F623" s="4"/>
      <c r="G623" s="4"/>
      <c r="H623" s="4"/>
      <c r="I623" s="4"/>
      <c r="J623" s="4"/>
      <c r="K623" s="4"/>
      <c r="L623" s="4"/>
      <c r="M623" s="4"/>
      <c r="N623" s="4"/>
      <c r="O623" s="4"/>
      <c r="P623" s="4"/>
      <c r="Q623" s="4"/>
      <c r="R623" s="4">
        <v>791168</v>
      </c>
      <c r="S623" s="4">
        <v>577497</v>
      </c>
      <c r="T623" s="4"/>
      <c r="U623" s="4"/>
      <c r="V623" s="4"/>
      <c r="W623" s="4"/>
      <c r="X623" s="4"/>
      <c r="Y623" s="4">
        <v>1368665</v>
      </c>
    </row>
    <row r="624" spans="1:25" x14ac:dyDescent="0.3">
      <c r="A624" s="32"/>
      <c r="B624" s="23"/>
      <c r="C624" t="s">
        <v>37</v>
      </c>
      <c r="D624" t="s">
        <v>37</v>
      </c>
      <c r="E624" s="4"/>
      <c r="F624" s="4"/>
      <c r="G624" s="4">
        <v>39978</v>
      </c>
      <c r="H624" s="4">
        <v>30412.79</v>
      </c>
      <c r="I624" s="4">
        <v>36242.39</v>
      </c>
      <c r="J624" s="4"/>
      <c r="K624" s="4"/>
      <c r="L624" s="4"/>
      <c r="M624" s="4"/>
      <c r="N624" s="4"/>
      <c r="O624" s="4"/>
      <c r="P624" s="4"/>
      <c r="Q624" s="4"/>
      <c r="R624" s="4"/>
      <c r="S624" s="4"/>
      <c r="T624" s="4"/>
      <c r="U624" s="4"/>
      <c r="V624" s="4"/>
      <c r="W624" s="4"/>
      <c r="X624" s="4"/>
      <c r="Y624" s="4">
        <v>106633.18000000001</v>
      </c>
    </row>
    <row r="625" spans="1:25" x14ac:dyDescent="0.3">
      <c r="A625" s="32"/>
      <c r="B625" s="23"/>
      <c r="C625" t="s">
        <v>38</v>
      </c>
      <c r="D625" t="s">
        <v>38</v>
      </c>
      <c r="E625" s="4"/>
      <c r="F625" s="4">
        <v>37400</v>
      </c>
      <c r="G625" s="4">
        <v>37400</v>
      </c>
      <c r="H625" s="4">
        <v>74800</v>
      </c>
      <c r="I625" s="4"/>
      <c r="J625" s="4"/>
      <c r="K625" s="4"/>
      <c r="L625" s="4"/>
      <c r="M625" s="4"/>
      <c r="N625" s="4"/>
      <c r="O625" s="4"/>
      <c r="P625" s="4"/>
      <c r="Q625" s="4"/>
      <c r="R625" s="4"/>
      <c r="S625" s="4"/>
      <c r="T625" s="4"/>
      <c r="U625" s="4"/>
      <c r="V625" s="4"/>
      <c r="W625" s="4"/>
      <c r="X625" s="4"/>
      <c r="Y625" s="4">
        <v>149600</v>
      </c>
    </row>
    <row r="626" spans="1:25" x14ac:dyDescent="0.3">
      <c r="A626" s="32"/>
      <c r="B626" s="23"/>
      <c r="C626" t="s">
        <v>39</v>
      </c>
      <c r="D626" t="s">
        <v>56</v>
      </c>
      <c r="E626" s="4"/>
      <c r="F626" s="4"/>
      <c r="G626" s="4">
        <v>62109.83</v>
      </c>
      <c r="H626" s="4">
        <v>64453.009999999995</v>
      </c>
      <c r="I626" s="4">
        <v>54392.509999999995</v>
      </c>
      <c r="J626" s="4">
        <v>59588.21</v>
      </c>
      <c r="K626" s="4">
        <v>56688.53</v>
      </c>
      <c r="L626" s="4">
        <v>15832.16</v>
      </c>
      <c r="M626" s="4"/>
      <c r="N626" s="4"/>
      <c r="O626" s="4"/>
      <c r="P626" s="4"/>
      <c r="Q626" s="4"/>
      <c r="R626" s="4"/>
      <c r="S626" s="4"/>
      <c r="T626" s="4"/>
      <c r="U626" s="4"/>
      <c r="V626" s="4"/>
      <c r="W626" s="4"/>
      <c r="X626" s="4"/>
      <c r="Y626" s="4">
        <v>313064.24999999994</v>
      </c>
    </row>
    <row r="627" spans="1:25" x14ac:dyDescent="0.3">
      <c r="A627" s="32"/>
      <c r="B627" s="23"/>
      <c r="D627" t="s">
        <v>75</v>
      </c>
      <c r="E627" s="4"/>
      <c r="F627" s="4"/>
      <c r="G627" s="4"/>
      <c r="H627" s="4"/>
      <c r="I627" s="4"/>
      <c r="J627" s="4"/>
      <c r="K627" s="4"/>
      <c r="L627" s="4"/>
      <c r="M627" s="4"/>
      <c r="N627" s="4"/>
      <c r="O627" s="4"/>
      <c r="P627" s="4"/>
      <c r="Q627" s="4"/>
      <c r="R627" s="4"/>
      <c r="S627" s="4"/>
      <c r="T627" s="4">
        <v>682997.08000000007</v>
      </c>
      <c r="U627" s="4"/>
      <c r="V627" s="4"/>
      <c r="W627" s="4"/>
      <c r="X627" s="4"/>
      <c r="Y627" s="4">
        <v>682997.08000000007</v>
      </c>
    </row>
    <row r="628" spans="1:25" x14ac:dyDescent="0.3">
      <c r="A628" s="32"/>
      <c r="B628" s="23"/>
      <c r="D628" t="s">
        <v>41</v>
      </c>
      <c r="E628" s="4"/>
      <c r="F628" s="4"/>
      <c r="G628" s="4"/>
      <c r="H628" s="4"/>
      <c r="I628" s="4"/>
      <c r="J628" s="4"/>
      <c r="K628" s="4"/>
      <c r="L628" s="4">
        <v>346486.61</v>
      </c>
      <c r="M628" s="4">
        <v>563304.72</v>
      </c>
      <c r="N628" s="4">
        <v>223490.46</v>
      </c>
      <c r="O628" s="4">
        <v>247194.75</v>
      </c>
      <c r="P628" s="4">
        <v>317125.37</v>
      </c>
      <c r="Q628" s="4">
        <v>167380.85999999999</v>
      </c>
      <c r="R628" s="4">
        <v>352038.92000000004</v>
      </c>
      <c r="S628" s="4">
        <v>52556.36</v>
      </c>
      <c r="T628" s="4">
        <v>28791.52</v>
      </c>
      <c r="U628" s="4">
        <v>120076.35</v>
      </c>
      <c r="V628" s="4">
        <v>66799.179999999993</v>
      </c>
      <c r="W628" s="4">
        <v>30670</v>
      </c>
      <c r="X628" s="4"/>
      <c r="Y628" s="4">
        <v>2515915.1</v>
      </c>
    </row>
    <row r="629" spans="1:25" x14ac:dyDescent="0.3">
      <c r="A629" s="32"/>
      <c r="B629" s="23"/>
      <c r="D629" t="s">
        <v>42</v>
      </c>
      <c r="E629" s="4"/>
      <c r="F629" s="4"/>
      <c r="G629" s="4"/>
      <c r="H629" s="4"/>
      <c r="I629" s="4"/>
      <c r="J629" s="4"/>
      <c r="K629" s="4"/>
      <c r="L629" s="4"/>
      <c r="M629" s="4"/>
      <c r="N629" s="4"/>
      <c r="O629" s="4"/>
      <c r="P629" s="4"/>
      <c r="Q629" s="4"/>
      <c r="R629" s="4">
        <v>630765.29</v>
      </c>
      <c r="S629" s="4">
        <v>76019.320000000007</v>
      </c>
      <c r="T629" s="4">
        <v>308295.87</v>
      </c>
      <c r="U629" s="4">
        <v>536547.34</v>
      </c>
      <c r="V629" s="4">
        <v>447619.16000000003</v>
      </c>
      <c r="W629" s="4">
        <v>115460</v>
      </c>
      <c r="X629" s="4"/>
      <c r="Y629" s="4">
        <v>2114706.98</v>
      </c>
    </row>
    <row r="630" spans="1:25" x14ac:dyDescent="0.3">
      <c r="A630" s="32"/>
      <c r="B630" s="23"/>
      <c r="D630" t="s">
        <v>43</v>
      </c>
      <c r="E630" s="4"/>
      <c r="F630" s="4"/>
      <c r="G630" s="4"/>
      <c r="H630" s="4"/>
      <c r="I630" s="4"/>
      <c r="J630" s="4"/>
      <c r="K630" s="4"/>
      <c r="L630" s="4"/>
      <c r="M630" s="4"/>
      <c r="N630" s="4"/>
      <c r="O630" s="4"/>
      <c r="P630" s="4"/>
      <c r="Q630" s="4"/>
      <c r="R630" s="4"/>
      <c r="S630" s="4"/>
      <c r="T630" s="4"/>
      <c r="U630" s="4">
        <v>208565.98</v>
      </c>
      <c r="V630" s="4">
        <v>131197.35999999999</v>
      </c>
      <c r="W630" s="4"/>
      <c r="X630" s="4"/>
      <c r="Y630" s="4">
        <v>339763.33999999997</v>
      </c>
    </row>
    <row r="631" spans="1:25" x14ac:dyDescent="0.3">
      <c r="A631" s="32"/>
      <c r="B631" s="23"/>
      <c r="D631" t="s">
        <v>45</v>
      </c>
      <c r="E631" s="4"/>
      <c r="F631" s="4"/>
      <c r="G631" s="4"/>
      <c r="H631" s="4"/>
      <c r="I631" s="4"/>
      <c r="J631" s="4"/>
      <c r="K631" s="4"/>
      <c r="L631" s="4"/>
      <c r="M631" s="4"/>
      <c r="N631" s="4"/>
      <c r="O631" s="4"/>
      <c r="P631" s="4"/>
      <c r="Q631" s="4"/>
      <c r="R631" s="4"/>
      <c r="S631" s="4">
        <v>52046.229999999996</v>
      </c>
      <c r="T631" s="4">
        <v>87609.37</v>
      </c>
      <c r="U631" s="4"/>
      <c r="V631" s="4">
        <v>104777.79000000001</v>
      </c>
      <c r="W631" s="4">
        <v>113102.15</v>
      </c>
      <c r="X631" s="4"/>
      <c r="Y631" s="4">
        <v>357535.54</v>
      </c>
    </row>
    <row r="632" spans="1:25" x14ac:dyDescent="0.3">
      <c r="A632" s="32"/>
      <c r="B632" s="23"/>
      <c r="D632" t="s">
        <v>46</v>
      </c>
      <c r="E632" s="4"/>
      <c r="F632" s="4"/>
      <c r="G632" s="4"/>
      <c r="H632" s="4"/>
      <c r="I632" s="4"/>
      <c r="J632" s="4"/>
      <c r="K632" s="4"/>
      <c r="L632" s="4"/>
      <c r="M632" s="4"/>
      <c r="N632" s="4"/>
      <c r="O632" s="4"/>
      <c r="P632" s="4"/>
      <c r="Q632" s="4"/>
      <c r="R632" s="4"/>
      <c r="S632" s="4"/>
      <c r="T632" s="4"/>
      <c r="U632" s="4">
        <v>16684.919999999998</v>
      </c>
      <c r="V632" s="4">
        <v>15161.66</v>
      </c>
      <c r="W632" s="4">
        <v>13099</v>
      </c>
      <c r="X632" s="4"/>
      <c r="Y632" s="4">
        <v>44945.58</v>
      </c>
    </row>
    <row r="633" spans="1:25" x14ac:dyDescent="0.3">
      <c r="A633" s="32"/>
      <c r="B633" s="23"/>
      <c r="C633" t="s">
        <v>48</v>
      </c>
      <c r="D633" t="s">
        <v>78</v>
      </c>
      <c r="E633" s="4"/>
      <c r="F633" s="4"/>
      <c r="G633" s="4"/>
      <c r="H633" s="4"/>
      <c r="I633" s="4"/>
      <c r="J633" s="4"/>
      <c r="K633" s="4"/>
      <c r="L633" s="4"/>
      <c r="M633" s="4"/>
      <c r="N633" s="4"/>
      <c r="O633" s="4"/>
      <c r="P633" s="4"/>
      <c r="Q633" s="4"/>
      <c r="R633" s="4"/>
      <c r="S633" s="4"/>
      <c r="T633" s="4">
        <v>566684</v>
      </c>
      <c r="U633" s="4"/>
      <c r="V633" s="4"/>
      <c r="W633" s="4"/>
      <c r="X633" s="4"/>
      <c r="Y633" s="4">
        <v>566684</v>
      </c>
    </row>
    <row r="634" spans="1:25" x14ac:dyDescent="0.3">
      <c r="A634" s="32"/>
      <c r="B634" s="23"/>
      <c r="C634" t="s">
        <v>51</v>
      </c>
      <c r="D634" t="s">
        <v>51</v>
      </c>
      <c r="E634" s="4"/>
      <c r="F634" s="4">
        <v>100000</v>
      </c>
      <c r="G634" s="4"/>
      <c r="H634" s="4"/>
      <c r="I634" s="4"/>
      <c r="J634" s="4"/>
      <c r="K634" s="4"/>
      <c r="L634" s="4">
        <v>100000</v>
      </c>
      <c r="M634" s="4"/>
      <c r="N634" s="4"/>
      <c r="O634" s="4"/>
      <c r="P634" s="4">
        <v>100000</v>
      </c>
      <c r="Q634" s="4"/>
      <c r="R634" s="4"/>
      <c r="S634" s="4">
        <v>100000</v>
      </c>
      <c r="T634" s="4"/>
      <c r="U634" s="4"/>
      <c r="V634" s="4"/>
      <c r="W634" s="4"/>
      <c r="X634" s="4"/>
      <c r="Y634" s="4">
        <v>400000</v>
      </c>
    </row>
    <row r="635" spans="1:25" x14ac:dyDescent="0.3">
      <c r="A635" s="33" t="s">
        <v>178</v>
      </c>
      <c r="B635" s="33"/>
      <c r="C635" s="33"/>
      <c r="D635" s="33"/>
      <c r="E635" s="34"/>
      <c r="F635" s="34">
        <v>137400</v>
      </c>
      <c r="G635" s="34">
        <v>139487.83000000002</v>
      </c>
      <c r="H635" s="34">
        <v>169665.8</v>
      </c>
      <c r="I635" s="34">
        <v>90634.9</v>
      </c>
      <c r="J635" s="34">
        <v>59588.21</v>
      </c>
      <c r="K635" s="34">
        <v>56688.53</v>
      </c>
      <c r="L635" s="34">
        <v>462318.76999999996</v>
      </c>
      <c r="M635" s="34">
        <v>563304.72</v>
      </c>
      <c r="N635" s="34">
        <v>223490.46</v>
      </c>
      <c r="O635" s="34">
        <v>247194.75</v>
      </c>
      <c r="P635" s="34">
        <v>417125.37</v>
      </c>
      <c r="Q635" s="34">
        <v>167380.85999999999</v>
      </c>
      <c r="R635" s="34">
        <v>1773972.21</v>
      </c>
      <c r="S635" s="34">
        <v>858118.90999999992</v>
      </c>
      <c r="T635" s="34">
        <v>1674377.84</v>
      </c>
      <c r="U635" s="34">
        <v>881874.59</v>
      </c>
      <c r="V635" s="34">
        <v>765555.15</v>
      </c>
      <c r="W635" s="34">
        <v>272331.15000000002</v>
      </c>
      <c r="X635" s="34"/>
      <c r="Y635" s="34">
        <v>8960510.0500000007</v>
      </c>
    </row>
    <row r="636" spans="1:25" x14ac:dyDescent="0.3">
      <c r="A636" s="32" t="s">
        <v>179</v>
      </c>
      <c r="B636" s="23" t="s">
        <v>82</v>
      </c>
      <c r="C636" t="s">
        <v>66</v>
      </c>
      <c r="D636" t="s">
        <v>67</v>
      </c>
      <c r="E636" s="4"/>
      <c r="F636" s="4"/>
      <c r="G636" s="4"/>
      <c r="H636" s="4"/>
      <c r="I636" s="4"/>
      <c r="J636" s="4"/>
      <c r="K636" s="4"/>
      <c r="L636" s="4"/>
      <c r="M636" s="4"/>
      <c r="N636" s="4"/>
      <c r="O636" s="4"/>
      <c r="P636" s="4"/>
      <c r="Q636" s="4"/>
      <c r="R636" s="4">
        <v>198500</v>
      </c>
      <c r="S636" s="4"/>
      <c r="T636" s="4"/>
      <c r="U636" s="4"/>
      <c r="V636" s="4"/>
      <c r="W636" s="4"/>
      <c r="X636" s="4"/>
      <c r="Y636" s="4">
        <v>198500</v>
      </c>
    </row>
    <row r="637" spans="1:25" x14ac:dyDescent="0.3">
      <c r="A637" s="32"/>
      <c r="B637" s="23"/>
      <c r="C637" t="s">
        <v>36</v>
      </c>
      <c r="D637" t="s">
        <v>36</v>
      </c>
      <c r="E637" s="4"/>
      <c r="F637" s="4"/>
      <c r="G637" s="4"/>
      <c r="H637" s="4"/>
      <c r="I637" s="4"/>
      <c r="J637" s="4"/>
      <c r="K637" s="4">
        <v>1022500</v>
      </c>
      <c r="L637" s="4">
        <v>1022500</v>
      </c>
      <c r="M637" s="4">
        <v>1022500</v>
      </c>
      <c r="N637" s="4"/>
      <c r="O637" s="4">
        <v>621754.34</v>
      </c>
      <c r="P637" s="4">
        <v>1800000</v>
      </c>
      <c r="Q637" s="4">
        <v>1440000</v>
      </c>
      <c r="R637" s="4"/>
      <c r="S637" s="4"/>
      <c r="T637" s="4"/>
      <c r="U637" s="4">
        <v>4131033</v>
      </c>
      <c r="V637" s="4">
        <v>902506.79</v>
      </c>
      <c r="W637" s="4"/>
      <c r="X637" s="4"/>
      <c r="Y637" s="4">
        <v>11962794.129999999</v>
      </c>
    </row>
    <row r="638" spans="1:25" x14ac:dyDescent="0.3">
      <c r="A638" s="32"/>
      <c r="B638" s="23"/>
      <c r="C638" t="s">
        <v>37</v>
      </c>
      <c r="D638" t="s">
        <v>37</v>
      </c>
      <c r="E638" s="4"/>
      <c r="F638" s="4"/>
      <c r="G638" s="4"/>
      <c r="H638" s="4"/>
      <c r="I638" s="4"/>
      <c r="J638" s="4">
        <v>56500</v>
      </c>
      <c r="K638" s="4">
        <v>210000</v>
      </c>
      <c r="L638" s="4"/>
      <c r="M638" s="4"/>
      <c r="N638" s="4"/>
      <c r="O638" s="4"/>
      <c r="P638" s="4"/>
      <c r="Q638" s="4"/>
      <c r="R638" s="4"/>
      <c r="S638" s="4"/>
      <c r="T638" s="4"/>
      <c r="U638" s="4"/>
      <c r="V638" s="4"/>
      <c r="W638" s="4"/>
      <c r="X638" s="4"/>
      <c r="Y638" s="4">
        <v>266500</v>
      </c>
    </row>
    <row r="639" spans="1:25" x14ac:dyDescent="0.3">
      <c r="A639" s="32"/>
      <c r="B639" s="23"/>
      <c r="C639" t="s">
        <v>38</v>
      </c>
      <c r="D639" t="s">
        <v>38</v>
      </c>
      <c r="E639" s="4">
        <v>305500</v>
      </c>
      <c r="F639" s="4">
        <v>305500</v>
      </c>
      <c r="G639" s="4">
        <v>611000</v>
      </c>
      <c r="H639" s="4"/>
      <c r="I639" s="4"/>
      <c r="J639" s="4">
        <v>581250</v>
      </c>
      <c r="K639" s="4">
        <v>308000</v>
      </c>
      <c r="L639" s="4">
        <v>77500</v>
      </c>
      <c r="M639" s="4"/>
      <c r="N639" s="4"/>
      <c r="O639" s="4"/>
      <c r="P639" s="4"/>
      <c r="Q639" s="4"/>
      <c r="R639" s="4"/>
      <c r="S639" s="4"/>
      <c r="T639" s="4"/>
      <c r="U639" s="4"/>
      <c r="V639" s="4"/>
      <c r="W639" s="4"/>
      <c r="X639" s="4"/>
      <c r="Y639" s="4">
        <v>2188750</v>
      </c>
    </row>
    <row r="640" spans="1:25" x14ac:dyDescent="0.3">
      <c r="A640" s="32"/>
      <c r="B640" s="23"/>
      <c r="C640" t="s">
        <v>39</v>
      </c>
      <c r="D640" t="s">
        <v>68</v>
      </c>
      <c r="E640" s="4"/>
      <c r="F640" s="4"/>
      <c r="G640" s="4"/>
      <c r="H640" s="4"/>
      <c r="I640" s="4"/>
      <c r="J640" s="4"/>
      <c r="K640" s="4"/>
      <c r="L640" s="4"/>
      <c r="M640" s="4"/>
      <c r="N640" s="4"/>
      <c r="O640" s="4"/>
      <c r="P640" s="4"/>
      <c r="Q640" s="4"/>
      <c r="R640" s="4">
        <v>231107.25</v>
      </c>
      <c r="S640" s="4">
        <v>4649.75</v>
      </c>
      <c r="T640" s="4"/>
      <c r="U640" s="4"/>
      <c r="V640" s="4"/>
      <c r="W640" s="4"/>
      <c r="X640" s="4"/>
      <c r="Y640" s="4">
        <v>235757</v>
      </c>
    </row>
    <row r="641" spans="1:25" x14ac:dyDescent="0.3">
      <c r="A641" s="32"/>
      <c r="B641" s="23"/>
      <c r="D641" t="s">
        <v>41</v>
      </c>
      <c r="E641" s="4"/>
      <c r="F641" s="4"/>
      <c r="G641" s="4"/>
      <c r="H641" s="4"/>
      <c r="I641" s="4"/>
      <c r="J641" s="4"/>
      <c r="K641" s="4"/>
      <c r="L641" s="4">
        <v>2097589.92</v>
      </c>
      <c r="M641" s="4">
        <v>1866702.4300000002</v>
      </c>
      <c r="N641" s="4">
        <v>1379610.24</v>
      </c>
      <c r="O641" s="4">
        <v>1402273.15</v>
      </c>
      <c r="P641" s="4">
        <v>1139050.58</v>
      </c>
      <c r="Q641" s="4">
        <v>808123.19</v>
      </c>
      <c r="R641" s="4">
        <v>843088.01</v>
      </c>
      <c r="S641" s="4">
        <v>680039.59000000008</v>
      </c>
      <c r="T641" s="4">
        <v>1050816.8600000001</v>
      </c>
      <c r="U641" s="4">
        <v>181505.07</v>
      </c>
      <c r="V641" s="4">
        <v>326295.82999999996</v>
      </c>
      <c r="W641" s="4">
        <v>331535</v>
      </c>
      <c r="X641" s="4"/>
      <c r="Y641" s="4">
        <v>12106629.869999999</v>
      </c>
    </row>
    <row r="642" spans="1:25" x14ac:dyDescent="0.3">
      <c r="A642" s="32"/>
      <c r="B642" s="23"/>
      <c r="D642" t="s">
        <v>42</v>
      </c>
      <c r="E642" s="4"/>
      <c r="F642" s="4"/>
      <c r="G642" s="4"/>
      <c r="H642" s="4"/>
      <c r="I642" s="4"/>
      <c r="J642" s="4"/>
      <c r="K642" s="4"/>
      <c r="L642" s="4"/>
      <c r="M642" s="4"/>
      <c r="N642" s="4"/>
      <c r="O642" s="4"/>
      <c r="P642" s="4"/>
      <c r="Q642" s="4"/>
      <c r="R642" s="4">
        <v>3853034.47</v>
      </c>
      <c r="S642" s="4">
        <v>2316374.29</v>
      </c>
      <c r="T642" s="4">
        <v>1657906.03</v>
      </c>
      <c r="U642" s="4">
        <v>958275.09</v>
      </c>
      <c r="V642" s="4">
        <v>1580668.28</v>
      </c>
      <c r="W642" s="4">
        <v>1264140</v>
      </c>
      <c r="X642" s="4"/>
      <c r="Y642" s="4">
        <v>11630398.16</v>
      </c>
    </row>
    <row r="643" spans="1:25" x14ac:dyDescent="0.3">
      <c r="A643" s="32"/>
      <c r="B643" s="23"/>
      <c r="D643" t="s">
        <v>43</v>
      </c>
      <c r="E643" s="4"/>
      <c r="F643" s="4"/>
      <c r="G643" s="4"/>
      <c r="H643" s="4"/>
      <c r="I643" s="4"/>
      <c r="J643" s="4"/>
      <c r="K643" s="4"/>
      <c r="L643" s="4"/>
      <c r="M643" s="4"/>
      <c r="N643" s="4"/>
      <c r="O643" s="4"/>
      <c r="P643" s="4"/>
      <c r="Q643" s="4"/>
      <c r="R643" s="4"/>
      <c r="S643" s="4">
        <v>984073.69000000006</v>
      </c>
      <c r="T643" s="4"/>
      <c r="U643" s="4">
        <v>577815.46</v>
      </c>
      <c r="V643" s="4">
        <v>588996.36</v>
      </c>
      <c r="W643" s="4">
        <v>586447</v>
      </c>
      <c r="X643" s="4"/>
      <c r="Y643" s="4">
        <v>2737332.51</v>
      </c>
    </row>
    <row r="644" spans="1:25" x14ac:dyDescent="0.3">
      <c r="A644" s="32"/>
      <c r="B644" s="23"/>
      <c r="D644" t="s">
        <v>84</v>
      </c>
      <c r="E644" s="4">
        <v>13400</v>
      </c>
      <c r="F644" s="4">
        <v>54867</v>
      </c>
      <c r="G644" s="4">
        <v>70000</v>
      </c>
      <c r="H644" s="4">
        <v>70191.39</v>
      </c>
      <c r="I644" s="4">
        <v>52270.6</v>
      </c>
      <c r="J644" s="4">
        <v>100507.84999999999</v>
      </c>
      <c r="K644" s="4">
        <v>117724.91</v>
      </c>
      <c r="L644" s="4">
        <v>101897.59</v>
      </c>
      <c r="M644" s="4">
        <v>199378.06</v>
      </c>
      <c r="N644" s="4">
        <v>168230.13</v>
      </c>
      <c r="O644" s="4">
        <v>89570.67</v>
      </c>
      <c r="P644" s="4">
        <v>202313.87</v>
      </c>
      <c r="Q644" s="4">
        <v>158812.04999999999</v>
      </c>
      <c r="R644" s="4">
        <v>204863.4</v>
      </c>
      <c r="S644" s="4">
        <v>241782.88</v>
      </c>
      <c r="T644" s="4">
        <v>137248.12</v>
      </c>
      <c r="U644" s="4">
        <v>173710.63999999998</v>
      </c>
      <c r="V644" s="4">
        <v>193575.56</v>
      </c>
      <c r="W644" s="4">
        <v>210275</v>
      </c>
      <c r="X644" s="4"/>
      <c r="Y644" s="4">
        <v>2560619.7200000002</v>
      </c>
    </row>
    <row r="645" spans="1:25" x14ac:dyDescent="0.3">
      <c r="A645" s="32"/>
      <c r="B645" s="23"/>
      <c r="D645" t="s">
        <v>94</v>
      </c>
      <c r="E645" s="4"/>
      <c r="F645" s="4"/>
      <c r="G645" s="4"/>
      <c r="H645" s="4"/>
      <c r="I645" s="4"/>
      <c r="J645" s="4"/>
      <c r="K645" s="4"/>
      <c r="L645" s="4"/>
      <c r="M645" s="4"/>
      <c r="N645" s="4"/>
      <c r="O645" s="4"/>
      <c r="P645" s="4"/>
      <c r="Q645" s="4"/>
      <c r="R645" s="4"/>
      <c r="S645" s="4"/>
      <c r="T645" s="4"/>
      <c r="U645" s="4"/>
      <c r="V645" s="4"/>
      <c r="W645" s="4">
        <v>590800</v>
      </c>
      <c r="X645" s="4"/>
      <c r="Y645" s="4">
        <v>590800</v>
      </c>
    </row>
    <row r="646" spans="1:25" x14ac:dyDescent="0.3">
      <c r="A646" s="32"/>
      <c r="B646" s="23"/>
      <c r="D646" t="s">
        <v>45</v>
      </c>
      <c r="E646" s="4"/>
      <c r="F646" s="4"/>
      <c r="G646" s="4"/>
      <c r="H646" s="4"/>
      <c r="I646" s="4"/>
      <c r="J646" s="4"/>
      <c r="K646" s="4"/>
      <c r="L646" s="4"/>
      <c r="M646" s="4"/>
      <c r="N646" s="4"/>
      <c r="O646" s="4"/>
      <c r="P646" s="4"/>
      <c r="Q646" s="4"/>
      <c r="R646" s="4"/>
      <c r="S646" s="4">
        <v>13068.289999999979</v>
      </c>
      <c r="T646" s="4"/>
      <c r="U646" s="4">
        <v>70071</v>
      </c>
      <c r="V646" s="4">
        <v>207471.47999999998</v>
      </c>
      <c r="W646" s="4">
        <v>328042</v>
      </c>
      <c r="X646" s="4"/>
      <c r="Y646" s="4">
        <v>618652.77</v>
      </c>
    </row>
    <row r="647" spans="1:25" x14ac:dyDescent="0.3">
      <c r="A647" s="32"/>
      <c r="B647" s="23"/>
      <c r="D647" t="s">
        <v>46</v>
      </c>
      <c r="E647" s="4"/>
      <c r="F647" s="4"/>
      <c r="G647" s="4"/>
      <c r="H647" s="4"/>
      <c r="I647" s="4"/>
      <c r="J647" s="4"/>
      <c r="K647" s="4"/>
      <c r="L647" s="4"/>
      <c r="M647" s="4"/>
      <c r="N647" s="4"/>
      <c r="O647" s="4"/>
      <c r="P647" s="4"/>
      <c r="Q647" s="4"/>
      <c r="R647" s="4"/>
      <c r="S647" s="4"/>
      <c r="T647" s="4"/>
      <c r="U647" s="4">
        <v>47745.14</v>
      </c>
      <c r="V647" s="4">
        <v>96874.8</v>
      </c>
      <c r="W647" s="4">
        <v>89786</v>
      </c>
      <c r="X647" s="4"/>
      <c r="Y647" s="4">
        <v>234405.94</v>
      </c>
    </row>
    <row r="648" spans="1:25" x14ac:dyDescent="0.3">
      <c r="A648" s="32"/>
      <c r="B648" s="23"/>
      <c r="D648" t="s">
        <v>47</v>
      </c>
      <c r="E648" s="4"/>
      <c r="F648" s="4"/>
      <c r="G648" s="4"/>
      <c r="H648" s="4"/>
      <c r="I648" s="4"/>
      <c r="J648" s="4"/>
      <c r="K648" s="4"/>
      <c r="L648" s="4"/>
      <c r="M648" s="4"/>
      <c r="N648" s="4"/>
      <c r="O648" s="4"/>
      <c r="P648" s="4"/>
      <c r="Q648" s="4"/>
      <c r="R648" s="4"/>
      <c r="S648" s="4"/>
      <c r="T648" s="4"/>
      <c r="U648" s="4"/>
      <c r="V648" s="4">
        <v>236021.73</v>
      </c>
      <c r="W648" s="4"/>
      <c r="X648" s="4"/>
      <c r="Y648" s="4">
        <v>236021.73</v>
      </c>
    </row>
    <row r="649" spans="1:25" x14ac:dyDescent="0.3">
      <c r="A649" s="32"/>
      <c r="B649" s="23"/>
      <c r="D649" t="s">
        <v>141</v>
      </c>
      <c r="E649" s="4"/>
      <c r="F649" s="4"/>
      <c r="G649" s="4"/>
      <c r="H649" s="4"/>
      <c r="I649" s="4"/>
      <c r="J649" s="4"/>
      <c r="K649" s="4"/>
      <c r="L649" s="4"/>
      <c r="M649" s="4"/>
      <c r="N649" s="4"/>
      <c r="O649" s="4"/>
      <c r="P649" s="4"/>
      <c r="Q649" s="4"/>
      <c r="R649" s="4"/>
      <c r="S649" s="4"/>
      <c r="T649" s="4"/>
      <c r="U649" s="4"/>
      <c r="V649" s="4"/>
      <c r="W649" s="4">
        <v>41985.1</v>
      </c>
      <c r="X649" s="4"/>
      <c r="Y649" s="4">
        <v>41985.1</v>
      </c>
    </row>
    <row r="650" spans="1:25" x14ac:dyDescent="0.3">
      <c r="A650" s="32"/>
      <c r="B650" s="23"/>
      <c r="D650" t="s">
        <v>62</v>
      </c>
      <c r="E650" s="4"/>
      <c r="F650" s="4"/>
      <c r="G650" s="4"/>
      <c r="H650" s="4"/>
      <c r="I650" s="4"/>
      <c r="J650" s="4"/>
      <c r="K650" s="4"/>
      <c r="L650" s="4"/>
      <c r="M650" s="4"/>
      <c r="N650" s="4"/>
      <c r="O650" s="4"/>
      <c r="P650" s="4"/>
      <c r="Q650" s="4"/>
      <c r="R650" s="4"/>
      <c r="S650" s="4"/>
      <c r="T650" s="4"/>
      <c r="U650" s="4"/>
      <c r="V650" s="4"/>
      <c r="W650" s="4">
        <v>535857</v>
      </c>
      <c r="X650" s="4"/>
      <c r="Y650" s="4">
        <v>535857</v>
      </c>
    </row>
    <row r="651" spans="1:25" x14ac:dyDescent="0.3">
      <c r="A651" s="32"/>
      <c r="B651" s="23"/>
      <c r="C651" t="s">
        <v>48</v>
      </c>
      <c r="D651" t="s">
        <v>50</v>
      </c>
      <c r="E651" s="4"/>
      <c r="F651" s="4"/>
      <c r="G651" s="4"/>
      <c r="H651" s="4"/>
      <c r="I651" s="4"/>
      <c r="J651" s="4"/>
      <c r="K651" s="4"/>
      <c r="L651" s="4"/>
      <c r="M651" s="4"/>
      <c r="N651" s="4"/>
      <c r="O651" s="4"/>
      <c r="P651" s="4"/>
      <c r="Q651" s="4"/>
      <c r="R651" s="4"/>
      <c r="S651" s="4"/>
      <c r="T651" s="4"/>
      <c r="U651" s="4"/>
      <c r="V651" s="4">
        <v>501000</v>
      </c>
      <c r="W651" s="4"/>
      <c r="X651" s="4"/>
      <c r="Y651" s="4">
        <v>501000</v>
      </c>
    </row>
    <row r="652" spans="1:25" x14ac:dyDescent="0.3">
      <c r="A652" s="32"/>
      <c r="B652" s="23"/>
      <c r="D652" t="s">
        <v>180</v>
      </c>
      <c r="E652" s="4"/>
      <c r="F652" s="4"/>
      <c r="G652" s="4"/>
      <c r="H652" s="4"/>
      <c r="I652" s="4"/>
      <c r="J652" s="4"/>
      <c r="K652" s="4"/>
      <c r="L652" s="4"/>
      <c r="M652" s="4"/>
      <c r="N652" s="4"/>
      <c r="O652" s="4"/>
      <c r="P652" s="4"/>
      <c r="Q652" s="4"/>
      <c r="R652" s="4"/>
      <c r="S652" s="4"/>
      <c r="T652" s="4"/>
      <c r="U652" s="4"/>
      <c r="V652" s="4"/>
      <c r="W652" s="4">
        <v>120900</v>
      </c>
      <c r="X652" s="4"/>
      <c r="Y652" s="4">
        <v>120900</v>
      </c>
    </row>
    <row r="653" spans="1:25" x14ac:dyDescent="0.3">
      <c r="A653" s="32"/>
      <c r="B653" s="23"/>
      <c r="C653" t="s">
        <v>51</v>
      </c>
      <c r="D653" t="s">
        <v>51</v>
      </c>
      <c r="E653" s="4"/>
      <c r="F653" s="4">
        <v>100000</v>
      </c>
      <c r="G653" s="4"/>
      <c r="H653" s="4"/>
      <c r="I653" s="4"/>
      <c r="J653" s="4"/>
      <c r="K653" s="4">
        <v>100000</v>
      </c>
      <c r="L653" s="4"/>
      <c r="M653" s="4"/>
      <c r="N653" s="4"/>
      <c r="O653" s="4"/>
      <c r="P653" s="4"/>
      <c r="Q653" s="4">
        <v>155000</v>
      </c>
      <c r="R653" s="4"/>
      <c r="S653" s="4">
        <v>264000</v>
      </c>
      <c r="T653" s="4"/>
      <c r="U653" s="4"/>
      <c r="V653" s="4"/>
      <c r="W653" s="4">
        <v>303270</v>
      </c>
      <c r="X653" s="4"/>
      <c r="Y653" s="4">
        <v>922270</v>
      </c>
    </row>
    <row r="654" spans="1:25" x14ac:dyDescent="0.3">
      <c r="A654" s="32"/>
      <c r="B654" s="23"/>
      <c r="C654" t="s">
        <v>52</v>
      </c>
      <c r="D654" t="s">
        <v>52</v>
      </c>
      <c r="E654" s="4"/>
      <c r="F654" s="4"/>
      <c r="G654" s="4"/>
      <c r="H654" s="4"/>
      <c r="I654" s="4"/>
      <c r="J654" s="4"/>
      <c r="K654" s="4"/>
      <c r="L654" s="4"/>
      <c r="M654" s="4"/>
      <c r="N654" s="4"/>
      <c r="O654" s="4"/>
      <c r="P654" s="4"/>
      <c r="Q654" s="4"/>
      <c r="R654" s="4"/>
      <c r="S654" s="4"/>
      <c r="T654" s="4"/>
      <c r="U654" s="4"/>
      <c r="V654" s="4">
        <v>81687</v>
      </c>
      <c r="W654" s="4"/>
      <c r="X654" s="4"/>
      <c r="Y654" s="4">
        <v>81687</v>
      </c>
    </row>
    <row r="655" spans="1:25" x14ac:dyDescent="0.3">
      <c r="A655" s="32"/>
      <c r="B655" s="23"/>
      <c r="C655" t="s">
        <v>128</v>
      </c>
      <c r="D655" t="s">
        <v>128</v>
      </c>
      <c r="E655" s="4"/>
      <c r="F655" s="4"/>
      <c r="G655" s="4"/>
      <c r="H655" s="4"/>
      <c r="I655" s="4"/>
      <c r="J655" s="4"/>
      <c r="K655" s="4"/>
      <c r="L655" s="4"/>
      <c r="M655" s="4"/>
      <c r="N655" s="4"/>
      <c r="O655" s="4"/>
      <c r="P655" s="4"/>
      <c r="Q655" s="4"/>
      <c r="R655" s="4"/>
      <c r="S655" s="4">
        <v>2811269</v>
      </c>
      <c r="T655" s="4"/>
      <c r="U655" s="4"/>
      <c r="V655" s="4"/>
      <c r="W655" s="4"/>
      <c r="X655" s="4"/>
      <c r="Y655" s="4">
        <v>2811269</v>
      </c>
    </row>
    <row r="656" spans="1:25" x14ac:dyDescent="0.3">
      <c r="A656" s="32"/>
      <c r="B656" s="23"/>
      <c r="C656" t="s">
        <v>88</v>
      </c>
      <c r="D656" t="s">
        <v>88</v>
      </c>
      <c r="E656" s="4"/>
      <c r="F656" s="4"/>
      <c r="G656" s="4"/>
      <c r="H656" s="4"/>
      <c r="I656" s="4"/>
      <c r="J656" s="4"/>
      <c r="K656" s="4"/>
      <c r="L656" s="4"/>
      <c r="M656" s="4"/>
      <c r="N656" s="4"/>
      <c r="O656" s="4"/>
      <c r="P656" s="4"/>
      <c r="Q656" s="4"/>
      <c r="R656" s="4"/>
      <c r="S656" s="4"/>
      <c r="T656" s="4"/>
      <c r="U656" s="4">
        <v>864760.25000000012</v>
      </c>
      <c r="V656" s="4"/>
      <c r="W656" s="4"/>
      <c r="X656" s="4"/>
      <c r="Y656" s="4">
        <v>864760.25000000012</v>
      </c>
    </row>
    <row r="657" spans="1:25" x14ac:dyDescent="0.3">
      <c r="A657" s="33" t="s">
        <v>181</v>
      </c>
      <c r="B657" s="33"/>
      <c r="C657" s="33"/>
      <c r="D657" s="33"/>
      <c r="E657" s="34">
        <v>318900</v>
      </c>
      <c r="F657" s="34">
        <v>460367</v>
      </c>
      <c r="G657" s="34">
        <v>681000</v>
      </c>
      <c r="H657" s="34">
        <v>70191.39</v>
      </c>
      <c r="I657" s="34">
        <v>52270.6</v>
      </c>
      <c r="J657" s="34">
        <v>738257.85</v>
      </c>
      <c r="K657" s="34">
        <v>1758224.91</v>
      </c>
      <c r="L657" s="34">
        <v>3299487.51</v>
      </c>
      <c r="M657" s="34">
        <v>3088580.49</v>
      </c>
      <c r="N657" s="34">
        <v>1547840.37</v>
      </c>
      <c r="O657" s="34">
        <v>2113598.1599999997</v>
      </c>
      <c r="P657" s="34">
        <v>3141364.45</v>
      </c>
      <c r="Q657" s="34">
        <v>2561935.2399999998</v>
      </c>
      <c r="R657" s="34">
        <v>5330593.1300000008</v>
      </c>
      <c r="S657" s="34">
        <v>7315257.4900000002</v>
      </c>
      <c r="T657" s="34">
        <v>2845971.0100000002</v>
      </c>
      <c r="U657" s="34">
        <v>7004915.6499999994</v>
      </c>
      <c r="V657" s="34">
        <v>4715097.83</v>
      </c>
      <c r="W657" s="34">
        <v>4403037.0999999996</v>
      </c>
      <c r="X657" s="34"/>
      <c r="Y657" s="34">
        <v>51446890.179999992</v>
      </c>
    </row>
    <row r="658" spans="1:25" x14ac:dyDescent="0.3">
      <c r="A658" s="32" t="s">
        <v>182</v>
      </c>
      <c r="B658" s="23" t="s">
        <v>122</v>
      </c>
      <c r="C658" t="s">
        <v>66</v>
      </c>
      <c r="D658" t="s">
        <v>67</v>
      </c>
      <c r="E658" s="4"/>
      <c r="F658" s="4"/>
      <c r="G658" s="4"/>
      <c r="H658" s="4"/>
      <c r="I658" s="4"/>
      <c r="J658" s="4"/>
      <c r="K658" s="4"/>
      <c r="L658" s="4"/>
      <c r="M658" s="4"/>
      <c r="N658" s="4"/>
      <c r="O658" s="4"/>
      <c r="P658" s="4"/>
      <c r="Q658" s="4">
        <v>175500</v>
      </c>
      <c r="R658" s="4">
        <v>2000</v>
      </c>
      <c r="S658" s="4"/>
      <c r="T658" s="4"/>
      <c r="U658" s="4"/>
      <c r="V658" s="4"/>
      <c r="W658" s="4"/>
      <c r="X658" s="4"/>
      <c r="Y658" s="4">
        <v>177500</v>
      </c>
    </row>
    <row r="659" spans="1:25" x14ac:dyDescent="0.3">
      <c r="A659" s="32"/>
      <c r="B659" s="23"/>
      <c r="C659" t="s">
        <v>36</v>
      </c>
      <c r="D659" t="s">
        <v>36</v>
      </c>
      <c r="E659" s="4"/>
      <c r="F659" s="4"/>
      <c r="G659" s="4"/>
      <c r="H659" s="4"/>
      <c r="I659" s="4"/>
      <c r="J659" s="4"/>
      <c r="K659" s="4"/>
      <c r="L659" s="4">
        <v>811000</v>
      </c>
      <c r="M659" s="4">
        <v>1704500</v>
      </c>
      <c r="N659" s="4">
        <v>5151500</v>
      </c>
      <c r="O659" s="4"/>
      <c r="P659" s="4"/>
      <c r="Q659" s="4"/>
      <c r="R659" s="4"/>
      <c r="S659" s="4">
        <v>2436494.02</v>
      </c>
      <c r="T659" s="4"/>
      <c r="U659" s="4">
        <v>6238038.6699999999</v>
      </c>
      <c r="V659" s="4">
        <v>2149365.84</v>
      </c>
      <c r="W659" s="4"/>
      <c r="X659" s="4"/>
      <c r="Y659" s="4">
        <v>18490898.530000001</v>
      </c>
    </row>
    <row r="660" spans="1:25" x14ac:dyDescent="0.3">
      <c r="A660" s="32"/>
      <c r="B660" s="23"/>
      <c r="C660" t="s">
        <v>37</v>
      </c>
      <c r="D660" t="s">
        <v>37</v>
      </c>
      <c r="E660" s="4"/>
      <c r="F660" s="4"/>
      <c r="G660" s="4"/>
      <c r="H660" s="4"/>
      <c r="I660" s="4"/>
      <c r="J660" s="4">
        <v>221208.66999999998</v>
      </c>
      <c r="K660" s="4">
        <v>191713.07</v>
      </c>
      <c r="L660" s="4">
        <v>202632.79</v>
      </c>
      <c r="M660" s="4"/>
      <c r="N660" s="4"/>
      <c r="O660" s="4"/>
      <c r="P660" s="4"/>
      <c r="Q660" s="4"/>
      <c r="R660" s="4"/>
      <c r="S660" s="4"/>
      <c r="T660" s="4"/>
      <c r="U660" s="4"/>
      <c r="V660" s="4"/>
      <c r="W660" s="4"/>
      <c r="X660" s="4"/>
      <c r="Y660" s="4">
        <v>615554.53</v>
      </c>
    </row>
    <row r="661" spans="1:25" x14ac:dyDescent="0.3">
      <c r="A661" s="32"/>
      <c r="B661" s="23"/>
      <c r="C661" t="s">
        <v>38</v>
      </c>
      <c r="D661" t="s">
        <v>38</v>
      </c>
      <c r="E661" s="4">
        <v>233000</v>
      </c>
      <c r="F661" s="4">
        <v>233500</v>
      </c>
      <c r="G661" s="4">
        <v>467000</v>
      </c>
      <c r="H661" s="4">
        <v>1021500</v>
      </c>
      <c r="I661" s="4"/>
      <c r="J661" s="4">
        <v>838500</v>
      </c>
      <c r="K661" s="4">
        <v>449500</v>
      </c>
      <c r="L661" s="4"/>
      <c r="M661" s="4"/>
      <c r="N661" s="4"/>
      <c r="O661" s="4"/>
      <c r="P661" s="4">
        <v>821400</v>
      </c>
      <c r="Q661" s="4"/>
      <c r="R661" s="4"/>
      <c r="S661" s="4"/>
      <c r="T661" s="4"/>
      <c r="U661" s="4"/>
      <c r="V661" s="4"/>
      <c r="W661" s="4"/>
      <c r="X661" s="4"/>
      <c r="Y661" s="4">
        <v>4064400</v>
      </c>
    </row>
    <row r="662" spans="1:25" x14ac:dyDescent="0.3">
      <c r="A662" s="32"/>
      <c r="B662" s="23"/>
      <c r="C662" t="s">
        <v>39</v>
      </c>
      <c r="D662" t="s">
        <v>68</v>
      </c>
      <c r="E662" s="4"/>
      <c r="F662" s="4"/>
      <c r="G662" s="4"/>
      <c r="H662" s="4"/>
      <c r="I662" s="4"/>
      <c r="J662" s="4"/>
      <c r="K662" s="4"/>
      <c r="L662" s="4"/>
      <c r="M662" s="4"/>
      <c r="N662" s="4"/>
      <c r="O662" s="4"/>
      <c r="P662" s="4"/>
      <c r="Q662" s="4">
        <v>131045.8</v>
      </c>
      <c r="R662" s="4">
        <v>116302.05</v>
      </c>
      <c r="S662" s="4"/>
      <c r="T662" s="4"/>
      <c r="U662" s="4"/>
      <c r="V662" s="4"/>
      <c r="W662" s="4"/>
      <c r="X662" s="4"/>
      <c r="Y662" s="4">
        <v>247347.85</v>
      </c>
    </row>
    <row r="663" spans="1:25" x14ac:dyDescent="0.3">
      <c r="A663" s="32"/>
      <c r="B663" s="23"/>
      <c r="D663" t="s">
        <v>41</v>
      </c>
      <c r="E663" s="4"/>
      <c r="F663" s="4"/>
      <c r="G663" s="4"/>
      <c r="H663" s="4"/>
      <c r="I663" s="4"/>
      <c r="J663" s="4"/>
      <c r="K663" s="4"/>
      <c r="L663" s="4">
        <v>4847422.67</v>
      </c>
      <c r="M663" s="4">
        <v>8076769.2300000004</v>
      </c>
      <c r="N663" s="4">
        <v>6936842.4900000002</v>
      </c>
      <c r="O663" s="4">
        <v>4871945.22</v>
      </c>
      <c r="P663" s="4">
        <v>5118598.4400000004</v>
      </c>
      <c r="Q663" s="4">
        <v>2643685.9900000002</v>
      </c>
      <c r="R663" s="4">
        <v>3449131.4</v>
      </c>
      <c r="S663" s="4">
        <v>1342009.57</v>
      </c>
      <c r="T663" s="4">
        <v>3544052.36</v>
      </c>
      <c r="U663" s="4">
        <v>1012336.98</v>
      </c>
      <c r="V663" s="4">
        <v>1336957.3</v>
      </c>
      <c r="W663" s="4">
        <v>1142362</v>
      </c>
      <c r="X663" s="4"/>
      <c r="Y663" s="4">
        <v>44322113.649999991</v>
      </c>
    </row>
    <row r="664" spans="1:25" x14ac:dyDescent="0.3">
      <c r="A664" s="32"/>
      <c r="B664" s="23"/>
      <c r="D664" t="s">
        <v>42</v>
      </c>
      <c r="E664" s="4"/>
      <c r="F664" s="4"/>
      <c r="G664" s="4"/>
      <c r="H664" s="4"/>
      <c r="I664" s="4"/>
      <c r="J664" s="4"/>
      <c r="K664" s="4"/>
      <c r="L664" s="4"/>
      <c r="M664" s="4"/>
      <c r="N664" s="4"/>
      <c r="O664" s="4"/>
      <c r="P664" s="4">
        <v>5550866.9199999999</v>
      </c>
      <c r="Q664" s="4">
        <v>26138749.240000002</v>
      </c>
      <c r="R664" s="4">
        <v>12064026.18</v>
      </c>
      <c r="S664" s="4">
        <v>11572753.01</v>
      </c>
      <c r="T664" s="4">
        <v>14692560.780000001</v>
      </c>
      <c r="U664" s="4">
        <v>6699517.2000000002</v>
      </c>
      <c r="V664" s="4">
        <v>7434994.7300000004</v>
      </c>
      <c r="W664" s="4">
        <v>3675700</v>
      </c>
      <c r="X664" s="4"/>
      <c r="Y664" s="4">
        <v>87829168.060000002</v>
      </c>
    </row>
    <row r="665" spans="1:25" x14ac:dyDescent="0.3">
      <c r="A665" s="32"/>
      <c r="B665" s="23"/>
      <c r="D665" t="s">
        <v>43</v>
      </c>
      <c r="E665" s="4"/>
      <c r="F665" s="4"/>
      <c r="G665" s="4"/>
      <c r="H665" s="4"/>
      <c r="I665" s="4"/>
      <c r="J665" s="4"/>
      <c r="K665" s="4"/>
      <c r="L665" s="4"/>
      <c r="M665" s="4"/>
      <c r="N665" s="4"/>
      <c r="O665" s="4"/>
      <c r="P665" s="4"/>
      <c r="Q665" s="4"/>
      <c r="R665" s="4">
        <v>5057626.75</v>
      </c>
      <c r="S665" s="4">
        <v>2374871.2199999997</v>
      </c>
      <c r="T665" s="4">
        <v>4473897.8499999996</v>
      </c>
      <c r="U665" s="4">
        <v>3015707.7300000004</v>
      </c>
      <c r="V665" s="4">
        <v>3165324.83</v>
      </c>
      <c r="W665" s="4">
        <v>1256294</v>
      </c>
      <c r="X665" s="4"/>
      <c r="Y665" s="4">
        <v>19343722.380000003</v>
      </c>
    </row>
    <row r="666" spans="1:25" x14ac:dyDescent="0.3">
      <c r="A666" s="32"/>
      <c r="B666" s="23"/>
      <c r="D666" t="s">
        <v>44</v>
      </c>
      <c r="E666" s="4">
        <v>828156</v>
      </c>
      <c r="F666" s="4">
        <v>2607796</v>
      </c>
      <c r="G666" s="4">
        <v>2087004</v>
      </c>
      <c r="H666" s="4">
        <v>2749581.59</v>
      </c>
      <c r="I666" s="4">
        <v>1847805.06</v>
      </c>
      <c r="J666" s="4">
        <v>1827472.72</v>
      </c>
      <c r="K666" s="4">
        <v>1209458.47</v>
      </c>
      <c r="L666" s="4">
        <v>635424.15</v>
      </c>
      <c r="M666" s="4"/>
      <c r="N666" s="4"/>
      <c r="O666" s="4"/>
      <c r="P666" s="4"/>
      <c r="Q666" s="4"/>
      <c r="R666" s="4"/>
      <c r="S666" s="4"/>
      <c r="T666" s="4"/>
      <c r="U666" s="4"/>
      <c r="V666" s="4"/>
      <c r="W666" s="4"/>
      <c r="X666" s="4"/>
      <c r="Y666" s="4">
        <v>13792697.990000002</v>
      </c>
    </row>
    <row r="667" spans="1:25" x14ac:dyDescent="0.3">
      <c r="A667" s="32"/>
      <c r="B667" s="23"/>
      <c r="D667" t="s">
        <v>45</v>
      </c>
      <c r="E667" s="4"/>
      <c r="F667" s="4"/>
      <c r="G667" s="4"/>
      <c r="H667" s="4"/>
      <c r="I667" s="4"/>
      <c r="J667" s="4"/>
      <c r="K667" s="4"/>
      <c r="L667" s="4"/>
      <c r="M667" s="4"/>
      <c r="N667" s="4"/>
      <c r="O667" s="4"/>
      <c r="P667" s="4"/>
      <c r="Q667" s="4"/>
      <c r="R667" s="4"/>
      <c r="S667" s="4">
        <v>1634664.79</v>
      </c>
      <c r="T667" s="4">
        <v>1549266.79</v>
      </c>
      <c r="U667" s="4">
        <v>845397.35</v>
      </c>
      <c r="V667" s="4">
        <v>1922953.65</v>
      </c>
      <c r="W667" s="4">
        <v>1969540</v>
      </c>
      <c r="X667" s="4"/>
      <c r="Y667" s="4">
        <v>7921822.5800000001</v>
      </c>
    </row>
    <row r="668" spans="1:25" x14ac:dyDescent="0.3">
      <c r="A668" s="32"/>
      <c r="B668" s="23"/>
      <c r="D668" t="s">
        <v>46</v>
      </c>
      <c r="E668" s="4"/>
      <c r="F668" s="4"/>
      <c r="G668" s="4"/>
      <c r="H668" s="4"/>
      <c r="I668" s="4"/>
      <c r="J668" s="4"/>
      <c r="K668" s="4"/>
      <c r="L668" s="4"/>
      <c r="M668" s="4"/>
      <c r="N668" s="4"/>
      <c r="O668" s="4"/>
      <c r="P668" s="4"/>
      <c r="Q668" s="4"/>
      <c r="R668" s="4"/>
      <c r="S668" s="4"/>
      <c r="T668" s="4"/>
      <c r="U668" s="4">
        <v>192829.69</v>
      </c>
      <c r="V668" s="4">
        <v>223329.97999999998</v>
      </c>
      <c r="W668" s="4">
        <v>161180.1</v>
      </c>
      <c r="X668" s="4"/>
      <c r="Y668" s="4">
        <v>577339.77</v>
      </c>
    </row>
    <row r="669" spans="1:25" x14ac:dyDescent="0.3">
      <c r="A669" s="32"/>
      <c r="B669" s="23"/>
      <c r="C669" t="s">
        <v>51</v>
      </c>
      <c r="D669" t="s">
        <v>51</v>
      </c>
      <c r="E669" s="4"/>
      <c r="F669" s="4">
        <v>100000</v>
      </c>
      <c r="G669" s="4"/>
      <c r="H669" s="4"/>
      <c r="I669" s="4"/>
      <c r="J669" s="4"/>
      <c r="K669" s="4"/>
      <c r="L669" s="4">
        <v>197000</v>
      </c>
      <c r="M669" s="4"/>
      <c r="N669" s="4">
        <v>647500</v>
      </c>
      <c r="O669" s="4"/>
      <c r="P669" s="4">
        <v>647500</v>
      </c>
      <c r="Q669" s="4"/>
      <c r="R669" s="4"/>
      <c r="S669" s="4">
        <v>664500</v>
      </c>
      <c r="T669" s="4"/>
      <c r="U669" s="4"/>
      <c r="V669" s="4"/>
      <c r="W669" s="4"/>
      <c r="X669" s="4"/>
      <c r="Y669" s="4">
        <v>2256500</v>
      </c>
    </row>
    <row r="670" spans="1:25" x14ac:dyDescent="0.3">
      <c r="A670" s="32"/>
      <c r="B670" s="23"/>
      <c r="C670" t="s">
        <v>52</v>
      </c>
      <c r="D670" t="s">
        <v>52</v>
      </c>
      <c r="E670" s="4"/>
      <c r="F670" s="4"/>
      <c r="G670" s="4"/>
      <c r="H670" s="4"/>
      <c r="I670" s="4"/>
      <c r="J670" s="4"/>
      <c r="K670" s="4"/>
      <c r="L670" s="4"/>
      <c r="M670" s="4"/>
      <c r="N670" s="4"/>
      <c r="O670" s="4"/>
      <c r="P670" s="4"/>
      <c r="Q670" s="4"/>
      <c r="R670" s="4"/>
      <c r="S670" s="4"/>
      <c r="T670" s="4"/>
      <c r="U670" s="4"/>
      <c r="V670" s="4">
        <v>211195</v>
      </c>
      <c r="W670" s="4"/>
      <c r="X670" s="4"/>
      <c r="Y670" s="4">
        <v>211195</v>
      </c>
    </row>
    <row r="671" spans="1:25" x14ac:dyDescent="0.3">
      <c r="A671" s="32"/>
      <c r="B671" s="23"/>
      <c r="C671" t="s">
        <v>88</v>
      </c>
      <c r="D671" t="s">
        <v>88</v>
      </c>
      <c r="E671" s="4"/>
      <c r="F671" s="4"/>
      <c r="G671" s="4"/>
      <c r="H671" s="4"/>
      <c r="I671" s="4"/>
      <c r="J671" s="4"/>
      <c r="K671" s="4"/>
      <c r="L671" s="4"/>
      <c r="M671" s="4"/>
      <c r="N671" s="4"/>
      <c r="O671" s="4"/>
      <c r="P671" s="4"/>
      <c r="Q671" s="4"/>
      <c r="R671" s="4"/>
      <c r="S671" s="4"/>
      <c r="T671" s="4"/>
      <c r="U671" s="4">
        <v>3597549.7300000004</v>
      </c>
      <c r="V671" s="4"/>
      <c r="W671" s="4"/>
      <c r="X671" s="4"/>
      <c r="Y671" s="4">
        <v>3597549.7300000004</v>
      </c>
    </row>
    <row r="672" spans="1:25" x14ac:dyDescent="0.3">
      <c r="A672" s="33" t="s">
        <v>183</v>
      </c>
      <c r="B672" s="33"/>
      <c r="C672" s="33"/>
      <c r="D672" s="33"/>
      <c r="E672" s="34">
        <v>1061156</v>
      </c>
      <c r="F672" s="34">
        <v>2941296</v>
      </c>
      <c r="G672" s="34">
        <v>2554004</v>
      </c>
      <c r="H672" s="34">
        <v>3771081.59</v>
      </c>
      <c r="I672" s="34">
        <v>1847805.06</v>
      </c>
      <c r="J672" s="34">
        <v>2887181.3899999997</v>
      </c>
      <c r="K672" s="34">
        <v>1850671.54</v>
      </c>
      <c r="L672" s="34">
        <v>6693479.6100000003</v>
      </c>
      <c r="M672" s="34">
        <v>9781269.2300000004</v>
      </c>
      <c r="N672" s="34">
        <v>12735842.49</v>
      </c>
      <c r="O672" s="34">
        <v>4871945.22</v>
      </c>
      <c r="P672" s="34">
        <v>12138365.359999999</v>
      </c>
      <c r="Q672" s="34">
        <v>29088981.030000001</v>
      </c>
      <c r="R672" s="34">
        <v>20689086.379999999</v>
      </c>
      <c r="S672" s="34">
        <v>20025292.609999999</v>
      </c>
      <c r="T672" s="34">
        <v>24259777.780000001</v>
      </c>
      <c r="U672" s="34">
        <v>21601377.350000005</v>
      </c>
      <c r="V672" s="34">
        <v>16444121.330000002</v>
      </c>
      <c r="W672" s="34">
        <v>8205076.0999999996</v>
      </c>
      <c r="X672" s="34"/>
      <c r="Y672" s="34">
        <v>203447810.07000002</v>
      </c>
    </row>
    <row r="673" spans="1:25" x14ac:dyDescent="0.3">
      <c r="A673" s="32" t="s">
        <v>184</v>
      </c>
      <c r="B673" s="23" t="s">
        <v>122</v>
      </c>
      <c r="C673" t="s">
        <v>66</v>
      </c>
      <c r="D673" t="s">
        <v>67</v>
      </c>
      <c r="E673" s="4"/>
      <c r="F673" s="4"/>
      <c r="G673" s="4"/>
      <c r="H673" s="4"/>
      <c r="I673" s="4"/>
      <c r="J673" s="4"/>
      <c r="K673" s="4"/>
      <c r="L673" s="4"/>
      <c r="M673" s="4"/>
      <c r="N673" s="4"/>
      <c r="O673" s="4"/>
      <c r="P673" s="4"/>
      <c r="Q673" s="4">
        <v>172000</v>
      </c>
      <c r="R673" s="4"/>
      <c r="S673" s="4"/>
      <c r="T673" s="4"/>
      <c r="U673" s="4"/>
      <c r="V673" s="4"/>
      <c r="W673" s="4"/>
      <c r="X673" s="4"/>
      <c r="Y673" s="4">
        <v>172000</v>
      </c>
    </row>
    <row r="674" spans="1:25" x14ac:dyDescent="0.3">
      <c r="A674" s="32"/>
      <c r="B674" s="23"/>
      <c r="C674" t="s">
        <v>36</v>
      </c>
      <c r="D674" t="s">
        <v>36</v>
      </c>
      <c r="E674" s="4"/>
      <c r="F674" s="4"/>
      <c r="G674" s="4"/>
      <c r="H674" s="4"/>
      <c r="I674" s="4"/>
      <c r="J674" s="4"/>
      <c r="K674" s="4"/>
      <c r="L674" s="4">
        <v>3641000</v>
      </c>
      <c r="M674" s="4">
        <v>1898250</v>
      </c>
      <c r="N674" s="4">
        <v>5463125</v>
      </c>
      <c r="O674" s="4"/>
      <c r="P674" s="4"/>
      <c r="Q674" s="4"/>
      <c r="R674" s="4"/>
      <c r="S674" s="4"/>
      <c r="T674" s="4"/>
      <c r="U674" s="4">
        <v>12488005.030000001</v>
      </c>
      <c r="V674" s="4"/>
      <c r="W674" s="4"/>
      <c r="X674" s="4"/>
      <c r="Y674" s="4">
        <v>23490380.030000001</v>
      </c>
    </row>
    <row r="675" spans="1:25" x14ac:dyDescent="0.3">
      <c r="A675" s="32"/>
      <c r="B675" s="23"/>
      <c r="C675" t="s">
        <v>37</v>
      </c>
      <c r="D675" t="s">
        <v>37</v>
      </c>
      <c r="E675" s="4"/>
      <c r="F675" s="4"/>
      <c r="G675" s="4"/>
      <c r="H675" s="4"/>
      <c r="I675" s="4"/>
      <c r="J675" s="4">
        <v>268881.71999999997</v>
      </c>
      <c r="K675" s="4">
        <v>208951.84999999998</v>
      </c>
      <c r="L675" s="4">
        <v>244675.64</v>
      </c>
      <c r="M675" s="4"/>
      <c r="N675" s="4"/>
      <c r="O675" s="4"/>
      <c r="P675" s="4"/>
      <c r="Q675" s="4"/>
      <c r="R675" s="4"/>
      <c r="S675" s="4"/>
      <c r="T675" s="4"/>
      <c r="U675" s="4"/>
      <c r="V675" s="4"/>
      <c r="W675" s="4"/>
      <c r="X675" s="4"/>
      <c r="Y675" s="4">
        <v>722509.21</v>
      </c>
    </row>
    <row r="676" spans="1:25" x14ac:dyDescent="0.3">
      <c r="A676" s="32"/>
      <c r="B676" s="23"/>
      <c r="C676" t="s">
        <v>38</v>
      </c>
      <c r="D676" t="s">
        <v>38</v>
      </c>
      <c r="E676" s="4"/>
      <c r="F676" s="4"/>
      <c r="G676" s="4"/>
      <c r="H676" s="4"/>
      <c r="I676" s="4"/>
      <c r="J676" s="4"/>
      <c r="K676" s="4">
        <v>992000</v>
      </c>
      <c r="L676" s="4">
        <v>994000</v>
      </c>
      <c r="M676" s="4"/>
      <c r="N676" s="4"/>
      <c r="O676" s="4"/>
      <c r="P676" s="4"/>
      <c r="Q676" s="4"/>
      <c r="R676" s="4"/>
      <c r="S676" s="4"/>
      <c r="T676" s="4"/>
      <c r="U676" s="4"/>
      <c r="V676" s="4"/>
      <c r="W676" s="4"/>
      <c r="X676" s="4"/>
      <c r="Y676" s="4">
        <v>1986000</v>
      </c>
    </row>
    <row r="677" spans="1:25" x14ac:dyDescent="0.3">
      <c r="A677" s="32"/>
      <c r="B677" s="23"/>
      <c r="C677" t="s">
        <v>39</v>
      </c>
      <c r="D677" t="s">
        <v>68</v>
      </c>
      <c r="E677" s="4"/>
      <c r="F677" s="4"/>
      <c r="G677" s="4"/>
      <c r="H677" s="4"/>
      <c r="I677" s="4"/>
      <c r="J677" s="4"/>
      <c r="K677" s="4"/>
      <c r="L677" s="4"/>
      <c r="M677" s="4"/>
      <c r="N677" s="4"/>
      <c r="O677" s="4"/>
      <c r="P677" s="4"/>
      <c r="Q677" s="4">
        <v>176866.7</v>
      </c>
      <c r="R677" s="4">
        <v>158552.5</v>
      </c>
      <c r="S677" s="4"/>
      <c r="T677" s="4">
        <v>1448.9899999999998</v>
      </c>
      <c r="U677" s="4"/>
      <c r="V677" s="4"/>
      <c r="W677" s="4"/>
      <c r="X677" s="4"/>
      <c r="Y677" s="4">
        <v>336868.19</v>
      </c>
    </row>
    <row r="678" spans="1:25" x14ac:dyDescent="0.3">
      <c r="A678" s="32"/>
      <c r="B678" s="23"/>
      <c r="D678" t="s">
        <v>74</v>
      </c>
      <c r="E678" s="4"/>
      <c r="F678" s="4"/>
      <c r="G678" s="4"/>
      <c r="H678" s="4"/>
      <c r="I678" s="4"/>
      <c r="J678" s="4"/>
      <c r="K678" s="4"/>
      <c r="L678" s="4"/>
      <c r="M678" s="4"/>
      <c r="N678" s="4"/>
      <c r="O678" s="4"/>
      <c r="P678" s="4"/>
      <c r="Q678" s="4"/>
      <c r="R678" s="4"/>
      <c r="S678" s="4">
        <v>363714.69</v>
      </c>
      <c r="T678" s="4">
        <v>278124.49000000005</v>
      </c>
      <c r="U678" s="4"/>
      <c r="V678" s="4">
        <v>231117.02000000002</v>
      </c>
      <c r="W678" s="4"/>
      <c r="X678" s="4"/>
      <c r="Y678" s="4">
        <v>872956.20000000007</v>
      </c>
    </row>
    <row r="679" spans="1:25" x14ac:dyDescent="0.3">
      <c r="A679" s="32"/>
      <c r="B679" s="23"/>
      <c r="D679" t="s">
        <v>75</v>
      </c>
      <c r="E679" s="4"/>
      <c r="F679" s="4"/>
      <c r="G679" s="4"/>
      <c r="H679" s="4"/>
      <c r="I679" s="4"/>
      <c r="J679" s="4"/>
      <c r="K679" s="4"/>
      <c r="L679" s="4"/>
      <c r="M679" s="4"/>
      <c r="N679" s="4"/>
      <c r="O679" s="4"/>
      <c r="P679" s="4"/>
      <c r="Q679" s="4"/>
      <c r="R679" s="4"/>
      <c r="S679" s="4"/>
      <c r="T679" s="4"/>
      <c r="U679" s="4">
        <v>6300027.5399999991</v>
      </c>
      <c r="V679" s="4"/>
      <c r="W679" s="4"/>
      <c r="X679" s="4"/>
      <c r="Y679" s="4">
        <v>6300027.5399999991</v>
      </c>
    </row>
    <row r="680" spans="1:25" x14ac:dyDescent="0.3">
      <c r="A680" s="32"/>
      <c r="B680" s="23"/>
      <c r="D680" t="s">
        <v>41</v>
      </c>
      <c r="E680" s="4"/>
      <c r="F680" s="4">
        <v>6605048</v>
      </c>
      <c r="G680" s="4">
        <v>5749555</v>
      </c>
      <c r="H680" s="4">
        <v>8747384.6600000001</v>
      </c>
      <c r="I680" s="4">
        <v>6633790.0600000005</v>
      </c>
      <c r="J680" s="4">
        <v>10042082.59</v>
      </c>
      <c r="K680" s="4">
        <v>6626702.3300000001</v>
      </c>
      <c r="L680" s="4">
        <v>5089220.8600000003</v>
      </c>
      <c r="M680" s="4">
        <v>8593403.9800000004</v>
      </c>
      <c r="N680" s="4">
        <v>6232531.3899999997</v>
      </c>
      <c r="O680" s="4">
        <v>6094535.2000000002</v>
      </c>
      <c r="P680" s="4">
        <v>5262708.62</v>
      </c>
      <c r="Q680" s="4">
        <v>4374215.0600000005</v>
      </c>
      <c r="R680" s="4">
        <v>2869671.23</v>
      </c>
      <c r="S680" s="4">
        <v>3383889.99</v>
      </c>
      <c r="T680" s="4">
        <v>1991378.93</v>
      </c>
      <c r="U680" s="4">
        <v>1939548.32</v>
      </c>
      <c r="V680" s="4">
        <v>296424.3</v>
      </c>
      <c r="W680" s="4">
        <v>1167348</v>
      </c>
      <c r="X680" s="4"/>
      <c r="Y680" s="4">
        <v>91699438.520000011</v>
      </c>
    </row>
    <row r="681" spans="1:25" x14ac:dyDescent="0.3">
      <c r="A681" s="32"/>
      <c r="B681" s="23"/>
      <c r="D681" t="s">
        <v>42</v>
      </c>
      <c r="E681" s="4"/>
      <c r="F681" s="4"/>
      <c r="G681" s="4"/>
      <c r="H681" s="4"/>
      <c r="I681" s="4"/>
      <c r="J681" s="4"/>
      <c r="K681" s="4"/>
      <c r="L681" s="4"/>
      <c r="M681" s="4"/>
      <c r="N681" s="4"/>
      <c r="O681" s="4">
        <v>4729257.7799999993</v>
      </c>
      <c r="P681" s="4">
        <v>16718229.57</v>
      </c>
      <c r="Q681" s="4">
        <v>14431323.199999999</v>
      </c>
      <c r="R681" s="4">
        <v>8401063.9299999997</v>
      </c>
      <c r="S681" s="4">
        <v>12806369.880000001</v>
      </c>
      <c r="T681" s="4">
        <v>6826035.4400000004</v>
      </c>
      <c r="U681" s="4">
        <v>7387179.8300000001</v>
      </c>
      <c r="V681" s="4">
        <v>5546482.6299999999</v>
      </c>
      <c r="W681" s="4">
        <v>7239160</v>
      </c>
      <c r="X681" s="4"/>
      <c r="Y681" s="4">
        <v>84085102.25999999</v>
      </c>
    </row>
    <row r="682" spans="1:25" x14ac:dyDescent="0.3">
      <c r="A682" s="32"/>
      <c r="B682" s="23"/>
      <c r="D682" t="s">
        <v>43</v>
      </c>
      <c r="E682" s="4"/>
      <c r="F682" s="4"/>
      <c r="G682" s="4"/>
      <c r="H682" s="4"/>
      <c r="I682" s="4"/>
      <c r="J682" s="4"/>
      <c r="K682" s="4"/>
      <c r="L682" s="4"/>
      <c r="M682" s="4"/>
      <c r="N682" s="4"/>
      <c r="O682" s="4"/>
      <c r="P682" s="4">
        <v>2369406.2399999998</v>
      </c>
      <c r="Q682" s="4">
        <v>3588744.6</v>
      </c>
      <c r="R682" s="4">
        <v>2955277.2199999997</v>
      </c>
      <c r="S682" s="4">
        <v>1929781.66</v>
      </c>
      <c r="T682" s="4">
        <v>2741632.94</v>
      </c>
      <c r="U682" s="4">
        <v>2438615.6799999997</v>
      </c>
      <c r="V682" s="4">
        <v>1688122.3199999998</v>
      </c>
      <c r="W682" s="4">
        <v>2281071</v>
      </c>
      <c r="X682" s="4"/>
      <c r="Y682" s="4">
        <v>19992651.659999996</v>
      </c>
    </row>
    <row r="683" spans="1:25" x14ac:dyDescent="0.3">
      <c r="A683" s="32"/>
      <c r="B683" s="23"/>
      <c r="D683" t="s">
        <v>94</v>
      </c>
      <c r="E683" s="4"/>
      <c r="F683" s="4"/>
      <c r="G683" s="4"/>
      <c r="H683" s="4"/>
      <c r="I683" s="4"/>
      <c r="J683" s="4"/>
      <c r="K683" s="4"/>
      <c r="L683" s="4"/>
      <c r="M683" s="4"/>
      <c r="N683" s="4"/>
      <c r="O683" s="4"/>
      <c r="P683" s="4"/>
      <c r="Q683" s="4"/>
      <c r="R683" s="4"/>
      <c r="S683" s="4"/>
      <c r="T683" s="4"/>
      <c r="U683" s="4"/>
      <c r="V683" s="4"/>
      <c r="W683" s="4">
        <v>2258650</v>
      </c>
      <c r="X683" s="4"/>
      <c r="Y683" s="4">
        <v>2258650</v>
      </c>
    </row>
    <row r="684" spans="1:25" x14ac:dyDescent="0.3">
      <c r="A684" s="32"/>
      <c r="B684" s="23"/>
      <c r="D684" t="s">
        <v>45</v>
      </c>
      <c r="E684" s="4"/>
      <c r="F684" s="4"/>
      <c r="G684" s="4"/>
      <c r="H684" s="4"/>
      <c r="I684" s="4"/>
      <c r="J684" s="4"/>
      <c r="K684" s="4"/>
      <c r="L684" s="4"/>
      <c r="M684" s="4"/>
      <c r="N684" s="4"/>
      <c r="O684" s="4"/>
      <c r="P684" s="4"/>
      <c r="Q684" s="4"/>
      <c r="R684" s="4"/>
      <c r="S684" s="4">
        <v>57964.040000000052</v>
      </c>
      <c r="T684" s="4"/>
      <c r="U684" s="4"/>
      <c r="V684" s="4">
        <v>1023111.14</v>
      </c>
      <c r="W684" s="4">
        <v>1376732</v>
      </c>
      <c r="X684" s="4"/>
      <c r="Y684" s="4">
        <v>2457807.1800000002</v>
      </c>
    </row>
    <row r="685" spans="1:25" x14ac:dyDescent="0.3">
      <c r="A685" s="32"/>
      <c r="B685" s="23"/>
      <c r="D685" t="s">
        <v>46</v>
      </c>
      <c r="E685" s="4"/>
      <c r="F685" s="4"/>
      <c r="G685" s="4"/>
      <c r="H685" s="4"/>
      <c r="I685" s="4"/>
      <c r="J685" s="4"/>
      <c r="K685" s="4"/>
      <c r="L685" s="4"/>
      <c r="M685" s="4"/>
      <c r="N685" s="4"/>
      <c r="O685" s="4"/>
      <c r="P685" s="4"/>
      <c r="Q685" s="4"/>
      <c r="R685" s="4"/>
      <c r="S685" s="4"/>
      <c r="T685" s="4"/>
      <c r="U685" s="4">
        <v>273706.37</v>
      </c>
      <c r="V685" s="4">
        <v>123631.4</v>
      </c>
      <c r="W685" s="4">
        <v>376856</v>
      </c>
      <c r="X685" s="4"/>
      <c r="Y685" s="4">
        <v>774193.77</v>
      </c>
    </row>
    <row r="686" spans="1:25" x14ac:dyDescent="0.3">
      <c r="A686" s="32"/>
      <c r="B686" s="23"/>
      <c r="C686" t="s">
        <v>48</v>
      </c>
      <c r="D686" t="s">
        <v>78</v>
      </c>
      <c r="E686" s="4"/>
      <c r="F686" s="4"/>
      <c r="G686" s="4"/>
      <c r="H686" s="4"/>
      <c r="I686" s="4"/>
      <c r="J686" s="4"/>
      <c r="K686" s="4"/>
      <c r="L686" s="4"/>
      <c r="M686" s="4"/>
      <c r="N686" s="4"/>
      <c r="O686" s="4"/>
      <c r="P686" s="4"/>
      <c r="Q686" s="4"/>
      <c r="R686" s="4"/>
      <c r="S686" s="4"/>
      <c r="T686" s="4"/>
      <c r="U686" s="4">
        <v>5030349</v>
      </c>
      <c r="V686" s="4"/>
      <c r="W686" s="4"/>
      <c r="X686" s="4"/>
      <c r="Y686" s="4">
        <v>5030349</v>
      </c>
    </row>
    <row r="687" spans="1:25" x14ac:dyDescent="0.3">
      <c r="A687" s="32"/>
      <c r="B687" s="23"/>
      <c r="C687" t="s">
        <v>51</v>
      </c>
      <c r="D687" t="s">
        <v>51</v>
      </c>
      <c r="E687" s="4">
        <v>100000</v>
      </c>
      <c r="F687" s="4"/>
      <c r="G687" s="4"/>
      <c r="H687" s="4"/>
      <c r="I687" s="4"/>
      <c r="J687" s="4"/>
      <c r="K687" s="4"/>
      <c r="L687" s="4"/>
      <c r="M687" s="4"/>
      <c r="N687" s="4">
        <v>223000</v>
      </c>
      <c r="O687" s="4"/>
      <c r="P687" s="4">
        <v>611500</v>
      </c>
      <c r="Q687" s="4"/>
      <c r="R687" s="4"/>
      <c r="S687" s="4">
        <v>1001250</v>
      </c>
      <c r="T687" s="4"/>
      <c r="U687" s="4">
        <v>568989</v>
      </c>
      <c r="V687" s="4"/>
      <c r="W687" s="4">
        <v>674416</v>
      </c>
      <c r="X687" s="4"/>
      <c r="Y687" s="4">
        <v>3179155</v>
      </c>
    </row>
    <row r="688" spans="1:25" x14ac:dyDescent="0.3">
      <c r="A688" s="32"/>
      <c r="B688" s="23"/>
      <c r="D688" t="s">
        <v>123</v>
      </c>
      <c r="E688" s="4"/>
      <c r="F688" s="4"/>
      <c r="G688" s="4"/>
      <c r="H688" s="4"/>
      <c r="I688" s="4"/>
      <c r="J688" s="4"/>
      <c r="K688" s="4"/>
      <c r="L688" s="4"/>
      <c r="M688" s="4"/>
      <c r="N688" s="4"/>
      <c r="O688" s="4"/>
      <c r="P688" s="4"/>
      <c r="Q688" s="4"/>
      <c r="R688" s="4"/>
      <c r="S688" s="4"/>
      <c r="T688" s="4"/>
      <c r="U688" s="4"/>
      <c r="V688" s="4">
        <v>372885</v>
      </c>
      <c r="W688" s="4"/>
      <c r="X688" s="4"/>
      <c r="Y688" s="4">
        <v>372885</v>
      </c>
    </row>
    <row r="689" spans="1:25" x14ac:dyDescent="0.3">
      <c r="A689" s="32"/>
      <c r="B689" s="23"/>
      <c r="C689" t="s">
        <v>52</v>
      </c>
      <c r="D689" t="s">
        <v>52</v>
      </c>
      <c r="E689" s="4"/>
      <c r="F689" s="4"/>
      <c r="G689" s="4"/>
      <c r="H689" s="4"/>
      <c r="I689" s="4"/>
      <c r="J689" s="4"/>
      <c r="K689" s="4"/>
      <c r="L689" s="4"/>
      <c r="M689" s="4"/>
      <c r="N689" s="4"/>
      <c r="O689" s="4"/>
      <c r="P689" s="4"/>
      <c r="Q689" s="4"/>
      <c r="R689" s="4"/>
      <c r="S689" s="4"/>
      <c r="T689" s="4"/>
      <c r="U689" s="4">
        <v>182289</v>
      </c>
      <c r="V689" s="4"/>
      <c r="W689" s="4"/>
      <c r="X689" s="4"/>
      <c r="Y689" s="4">
        <v>182289</v>
      </c>
    </row>
    <row r="690" spans="1:25" x14ac:dyDescent="0.3">
      <c r="A690" s="32"/>
      <c r="B690" s="23"/>
      <c r="C690" t="s">
        <v>88</v>
      </c>
      <c r="D690" t="s">
        <v>88</v>
      </c>
      <c r="E690" s="4"/>
      <c r="F690" s="4"/>
      <c r="G690" s="4"/>
      <c r="H690" s="4"/>
      <c r="I690" s="4"/>
      <c r="J690" s="4"/>
      <c r="K690" s="4"/>
      <c r="L690" s="4"/>
      <c r="M690" s="4"/>
      <c r="N690" s="4"/>
      <c r="O690" s="4"/>
      <c r="P690" s="4"/>
      <c r="Q690" s="4"/>
      <c r="R690" s="4"/>
      <c r="S690" s="4"/>
      <c r="T690" s="4"/>
      <c r="U690" s="4">
        <v>958894.65999999992</v>
      </c>
      <c r="V690" s="4"/>
      <c r="W690" s="4"/>
      <c r="X690" s="4"/>
      <c r="Y690" s="4">
        <v>958894.65999999992</v>
      </c>
    </row>
    <row r="691" spans="1:25" x14ac:dyDescent="0.3">
      <c r="A691" s="33" t="s">
        <v>185</v>
      </c>
      <c r="B691" s="33"/>
      <c r="C691" s="33"/>
      <c r="D691" s="33"/>
      <c r="E691" s="34">
        <v>100000</v>
      </c>
      <c r="F691" s="34">
        <v>6605048</v>
      </c>
      <c r="G691" s="34">
        <v>5749555</v>
      </c>
      <c r="H691" s="34">
        <v>8747384.6600000001</v>
      </c>
      <c r="I691" s="34">
        <v>6633790.0600000005</v>
      </c>
      <c r="J691" s="34">
        <v>10310964.310000001</v>
      </c>
      <c r="K691" s="34">
        <v>7827654.1799999997</v>
      </c>
      <c r="L691" s="34">
        <v>9968896.5</v>
      </c>
      <c r="M691" s="34">
        <v>10491653.98</v>
      </c>
      <c r="N691" s="34">
        <v>11918656.390000001</v>
      </c>
      <c r="O691" s="34">
        <v>10823792.98</v>
      </c>
      <c r="P691" s="34">
        <v>24961844.43</v>
      </c>
      <c r="Q691" s="34">
        <v>22743149.560000002</v>
      </c>
      <c r="R691" s="34">
        <v>14384564.879999999</v>
      </c>
      <c r="S691" s="34">
        <v>19542970.259999998</v>
      </c>
      <c r="T691" s="34">
        <v>11838620.790000001</v>
      </c>
      <c r="U691" s="34">
        <v>37567604.429999992</v>
      </c>
      <c r="V691" s="34">
        <v>9281773.8100000005</v>
      </c>
      <c r="W691" s="34">
        <v>15374233</v>
      </c>
      <c r="X691" s="34"/>
      <c r="Y691" s="34">
        <v>244872157.22</v>
      </c>
    </row>
    <row r="692" spans="1:25" x14ac:dyDescent="0.3">
      <c r="A692" s="32" t="s">
        <v>186</v>
      </c>
      <c r="B692" s="23" t="s">
        <v>82</v>
      </c>
      <c r="C692" t="s">
        <v>66</v>
      </c>
      <c r="D692" t="s">
        <v>67</v>
      </c>
      <c r="E692" s="4"/>
      <c r="F692" s="4"/>
      <c r="G692" s="4"/>
      <c r="H692" s="4"/>
      <c r="I692" s="4"/>
      <c r="J692" s="4"/>
      <c r="K692" s="4"/>
      <c r="L692" s="4"/>
      <c r="M692" s="4"/>
      <c r="N692" s="4"/>
      <c r="O692" s="4"/>
      <c r="P692" s="4"/>
      <c r="Q692" s="4"/>
      <c r="R692" s="4">
        <v>49833</v>
      </c>
      <c r="S692" s="4"/>
      <c r="T692" s="4"/>
      <c r="U692" s="4"/>
      <c r="V692" s="4"/>
      <c r="W692" s="4"/>
      <c r="X692" s="4"/>
      <c r="Y692" s="4">
        <v>49833</v>
      </c>
    </row>
    <row r="693" spans="1:25" x14ac:dyDescent="0.3">
      <c r="A693" s="32"/>
      <c r="B693" s="23"/>
      <c r="C693" t="s">
        <v>36</v>
      </c>
      <c r="D693" t="s">
        <v>36</v>
      </c>
      <c r="E693" s="4"/>
      <c r="F693" s="4"/>
      <c r="G693" s="4"/>
      <c r="H693" s="4"/>
      <c r="I693" s="4"/>
      <c r="J693" s="4"/>
      <c r="K693" s="4"/>
      <c r="L693" s="4">
        <v>1373000</v>
      </c>
      <c r="M693" s="4">
        <v>1356300.03</v>
      </c>
      <c r="N693" s="4"/>
      <c r="O693" s="4">
        <v>1846500</v>
      </c>
      <c r="P693" s="4"/>
      <c r="Q693" s="4"/>
      <c r="R693" s="4"/>
      <c r="S693" s="4">
        <v>4800000</v>
      </c>
      <c r="T693" s="4">
        <v>3840000</v>
      </c>
      <c r="U693" s="4">
        <v>3840000</v>
      </c>
      <c r="V693" s="4"/>
      <c r="W693" s="4"/>
      <c r="X693" s="4"/>
      <c r="Y693" s="4">
        <v>17055800.030000001</v>
      </c>
    </row>
    <row r="694" spans="1:25" x14ac:dyDescent="0.3">
      <c r="A694" s="32"/>
      <c r="B694" s="23"/>
      <c r="C694" t="s">
        <v>37</v>
      </c>
      <c r="D694" t="s">
        <v>37</v>
      </c>
      <c r="E694" s="4"/>
      <c r="F694" s="4"/>
      <c r="G694" s="4">
        <v>216311.82</v>
      </c>
      <c r="H694" s="4">
        <v>239226</v>
      </c>
      <c r="I694" s="4">
        <v>210684.06</v>
      </c>
      <c r="J694" s="4"/>
      <c r="K694" s="4"/>
      <c r="L694" s="4"/>
      <c r="M694" s="4"/>
      <c r="N694" s="4"/>
      <c r="O694" s="4"/>
      <c r="P694" s="4"/>
      <c r="Q694" s="4"/>
      <c r="R694" s="4"/>
      <c r="S694" s="4"/>
      <c r="T694" s="4"/>
      <c r="U694" s="4"/>
      <c r="V694" s="4"/>
      <c r="W694" s="4"/>
      <c r="X694" s="4"/>
      <c r="Y694" s="4">
        <v>666221.88</v>
      </c>
    </row>
    <row r="695" spans="1:25" x14ac:dyDescent="0.3">
      <c r="A695" s="32"/>
      <c r="B695" s="23"/>
      <c r="C695" t="s">
        <v>38</v>
      </c>
      <c r="D695" t="s">
        <v>38</v>
      </c>
      <c r="E695" s="4">
        <v>429000</v>
      </c>
      <c r="F695" s="4">
        <v>429000</v>
      </c>
      <c r="G695" s="4">
        <v>858000</v>
      </c>
      <c r="H695" s="4">
        <v>1563020</v>
      </c>
      <c r="I695" s="4"/>
      <c r="J695" s="4">
        <v>1512087.1099999999</v>
      </c>
      <c r="K695" s="4">
        <v>213500</v>
      </c>
      <c r="L695" s="4"/>
      <c r="M695" s="4"/>
      <c r="N695" s="4"/>
      <c r="O695" s="4"/>
      <c r="P695" s="4"/>
      <c r="Q695" s="4"/>
      <c r="R695" s="4"/>
      <c r="S695" s="4"/>
      <c r="T695" s="4"/>
      <c r="U695" s="4"/>
      <c r="V695" s="4"/>
      <c r="W695" s="4"/>
      <c r="X695" s="4"/>
      <c r="Y695" s="4">
        <v>5004607.1099999994</v>
      </c>
    </row>
    <row r="696" spans="1:25" x14ac:dyDescent="0.3">
      <c r="A696" s="32"/>
      <c r="B696" s="23"/>
      <c r="C696" t="s">
        <v>39</v>
      </c>
      <c r="D696" t="s">
        <v>56</v>
      </c>
      <c r="E696" s="4"/>
      <c r="F696" s="4"/>
      <c r="G696" s="4">
        <v>433406.9375</v>
      </c>
      <c r="H696" s="4">
        <v>534300.02799999993</v>
      </c>
      <c r="I696" s="4">
        <v>374174.223</v>
      </c>
      <c r="J696" s="4">
        <v>326362.03800000006</v>
      </c>
      <c r="K696" s="4">
        <v>21455.55</v>
      </c>
      <c r="L696" s="4"/>
      <c r="M696" s="4"/>
      <c r="N696" s="4"/>
      <c r="O696" s="4"/>
      <c r="P696" s="4"/>
      <c r="Q696" s="4"/>
      <c r="R696" s="4"/>
      <c r="S696" s="4"/>
      <c r="T696" s="4"/>
      <c r="U696" s="4"/>
      <c r="V696" s="4"/>
      <c r="W696" s="4"/>
      <c r="X696" s="4"/>
      <c r="Y696" s="4">
        <v>1689698.7764999999</v>
      </c>
    </row>
    <row r="697" spans="1:25" x14ac:dyDescent="0.3">
      <c r="A697" s="32"/>
      <c r="B697" s="23"/>
      <c r="D697" t="s">
        <v>68</v>
      </c>
      <c r="E697" s="4"/>
      <c r="F697" s="4"/>
      <c r="G697" s="4"/>
      <c r="H697" s="4"/>
      <c r="I697" s="4"/>
      <c r="J697" s="4"/>
      <c r="K697" s="4"/>
      <c r="L697" s="4"/>
      <c r="M697" s="4"/>
      <c r="N697" s="4"/>
      <c r="O697" s="4"/>
      <c r="P697" s="4"/>
      <c r="Q697" s="4"/>
      <c r="R697" s="4">
        <v>201639.43</v>
      </c>
      <c r="S697" s="4">
        <v>143205.66</v>
      </c>
      <c r="T697" s="4"/>
      <c r="U697" s="4"/>
      <c r="V697" s="4"/>
      <c r="W697" s="4"/>
      <c r="X697" s="4"/>
      <c r="Y697" s="4">
        <v>344845.08999999997</v>
      </c>
    </row>
    <row r="698" spans="1:25" x14ac:dyDescent="0.3">
      <c r="A698" s="32"/>
      <c r="B698" s="23"/>
      <c r="D698" t="s">
        <v>41</v>
      </c>
      <c r="E698" s="4"/>
      <c r="F698" s="4"/>
      <c r="G698" s="4"/>
      <c r="H698" s="4"/>
      <c r="I698" s="4">
        <v>946789.97650000011</v>
      </c>
      <c r="J698" s="4">
        <v>1648991.345</v>
      </c>
      <c r="K698" s="4">
        <v>7342273.8899999997</v>
      </c>
      <c r="L698" s="4">
        <v>5730722.3599999994</v>
      </c>
      <c r="M698" s="4">
        <v>6180863.6500000004</v>
      </c>
      <c r="N698" s="4">
        <v>4679435.0999999996</v>
      </c>
      <c r="O698" s="4">
        <v>4587669.29</v>
      </c>
      <c r="P698" s="4">
        <v>4502223.6099999994</v>
      </c>
      <c r="Q698" s="4">
        <v>1360075.46</v>
      </c>
      <c r="R698" s="4">
        <v>3259350.6</v>
      </c>
      <c r="S698" s="4">
        <v>1470958.87</v>
      </c>
      <c r="T698" s="4">
        <v>2378683.63</v>
      </c>
      <c r="U698" s="4">
        <v>1675759.94</v>
      </c>
      <c r="V698" s="4">
        <v>1371396.5</v>
      </c>
      <c r="W698" s="4">
        <v>1319159</v>
      </c>
      <c r="X698" s="4"/>
      <c r="Y698" s="4">
        <v>48454353.221500002</v>
      </c>
    </row>
    <row r="699" spans="1:25" x14ac:dyDescent="0.3">
      <c r="A699" s="32"/>
      <c r="B699" s="23"/>
      <c r="D699" t="s">
        <v>42</v>
      </c>
      <c r="E699" s="4"/>
      <c r="F699" s="4"/>
      <c r="G699" s="4"/>
      <c r="H699" s="4"/>
      <c r="I699" s="4"/>
      <c r="J699" s="4"/>
      <c r="K699" s="4"/>
      <c r="L699" s="4"/>
      <c r="M699" s="4"/>
      <c r="N699" s="4"/>
      <c r="O699" s="4">
        <v>17743810.509999998</v>
      </c>
      <c r="P699" s="4">
        <v>14502536.67</v>
      </c>
      <c r="Q699" s="4">
        <v>7470784.1299999999</v>
      </c>
      <c r="R699" s="4">
        <v>7289048</v>
      </c>
      <c r="S699" s="4">
        <v>15873898.93</v>
      </c>
      <c r="T699" s="4">
        <v>9591101.9600000009</v>
      </c>
      <c r="U699" s="4">
        <v>7553912.2699999996</v>
      </c>
      <c r="V699" s="4">
        <v>8713340</v>
      </c>
      <c r="W699" s="4">
        <v>13146600</v>
      </c>
      <c r="X699" s="4"/>
      <c r="Y699" s="4">
        <v>101885032.47</v>
      </c>
    </row>
    <row r="700" spans="1:25" x14ac:dyDescent="0.3">
      <c r="A700" s="32"/>
      <c r="B700" s="23"/>
      <c r="D700" t="s">
        <v>43</v>
      </c>
      <c r="E700" s="4"/>
      <c r="F700" s="4"/>
      <c r="G700" s="4"/>
      <c r="H700" s="4"/>
      <c r="I700" s="4"/>
      <c r="J700" s="4"/>
      <c r="K700" s="4"/>
      <c r="L700" s="4"/>
      <c r="M700" s="4"/>
      <c r="N700" s="4"/>
      <c r="O700" s="4"/>
      <c r="P700" s="4"/>
      <c r="Q700" s="4">
        <v>1386257.66</v>
      </c>
      <c r="R700" s="4">
        <v>3493816.88</v>
      </c>
      <c r="S700" s="4">
        <v>3760706.86</v>
      </c>
      <c r="T700" s="4">
        <v>4992613.55</v>
      </c>
      <c r="U700" s="4">
        <v>5856538.75</v>
      </c>
      <c r="V700" s="4">
        <v>6538552</v>
      </c>
      <c r="W700" s="4">
        <v>1738923</v>
      </c>
      <c r="X700" s="4"/>
      <c r="Y700" s="4">
        <v>27767408.699999999</v>
      </c>
    </row>
    <row r="701" spans="1:25" x14ac:dyDescent="0.3">
      <c r="A701" s="32"/>
      <c r="B701" s="23"/>
      <c r="D701" t="s">
        <v>84</v>
      </c>
      <c r="E701" s="4"/>
      <c r="F701" s="4">
        <v>329320</v>
      </c>
      <c r="G701" s="4">
        <v>225000</v>
      </c>
      <c r="H701" s="4">
        <v>238390.03850000002</v>
      </c>
      <c r="I701" s="4">
        <v>378307.42049999995</v>
      </c>
      <c r="J701" s="4">
        <v>337927.82299999997</v>
      </c>
      <c r="K701" s="4">
        <v>132769.06</v>
      </c>
      <c r="L701" s="4">
        <v>441933.53</v>
      </c>
      <c r="M701" s="4">
        <v>448342.73</v>
      </c>
      <c r="N701" s="4">
        <v>418450.69</v>
      </c>
      <c r="O701" s="4">
        <v>515350.96</v>
      </c>
      <c r="P701" s="4">
        <v>465485.17</v>
      </c>
      <c r="Q701" s="4">
        <v>502634.89</v>
      </c>
      <c r="R701" s="4">
        <v>828082.68</v>
      </c>
      <c r="S701" s="4">
        <v>365760</v>
      </c>
      <c r="T701" s="4">
        <v>579859.89999999991</v>
      </c>
      <c r="U701" s="4">
        <v>660686.24</v>
      </c>
      <c r="V701" s="4">
        <v>741254.28</v>
      </c>
      <c r="W701" s="4">
        <v>705878</v>
      </c>
      <c r="X701" s="4"/>
      <c r="Y701" s="4">
        <v>8315433.4119999995</v>
      </c>
    </row>
    <row r="702" spans="1:25" x14ac:dyDescent="0.3">
      <c r="A702" s="32"/>
      <c r="B702" s="23"/>
      <c r="D702" t="s">
        <v>45</v>
      </c>
      <c r="E702" s="4"/>
      <c r="F702" s="4"/>
      <c r="G702" s="4"/>
      <c r="H702" s="4"/>
      <c r="I702" s="4"/>
      <c r="J702" s="4"/>
      <c r="K702" s="4"/>
      <c r="L702" s="4"/>
      <c r="M702" s="4"/>
      <c r="N702" s="4"/>
      <c r="O702" s="4"/>
      <c r="P702" s="4"/>
      <c r="Q702" s="4"/>
      <c r="R702" s="4"/>
      <c r="S702" s="4">
        <v>307482.79000000004</v>
      </c>
      <c r="T702" s="4">
        <v>309714.88</v>
      </c>
      <c r="U702" s="4">
        <v>700535.32</v>
      </c>
      <c r="V702" s="4">
        <v>794145.75</v>
      </c>
      <c r="W702" s="4">
        <v>1705646</v>
      </c>
      <c r="X702" s="4"/>
      <c r="Y702" s="4">
        <v>3817524.74</v>
      </c>
    </row>
    <row r="703" spans="1:25" x14ac:dyDescent="0.3">
      <c r="A703" s="32"/>
      <c r="B703" s="23"/>
      <c r="D703" t="s">
        <v>99</v>
      </c>
      <c r="E703" s="4"/>
      <c r="F703" s="4"/>
      <c r="G703" s="4"/>
      <c r="H703" s="4"/>
      <c r="I703" s="4"/>
      <c r="J703" s="4"/>
      <c r="K703" s="4"/>
      <c r="L703" s="4"/>
      <c r="M703" s="4"/>
      <c r="N703" s="4"/>
      <c r="O703" s="4"/>
      <c r="P703" s="4"/>
      <c r="Q703" s="4"/>
      <c r="R703" s="4"/>
      <c r="S703" s="4"/>
      <c r="T703" s="4">
        <v>2649543.0499999998</v>
      </c>
      <c r="U703" s="4"/>
      <c r="V703" s="4"/>
      <c r="W703" s="4"/>
      <c r="X703" s="4"/>
      <c r="Y703" s="4">
        <v>2649543.0499999998</v>
      </c>
    </row>
    <row r="704" spans="1:25" x14ac:dyDescent="0.3">
      <c r="A704" s="32"/>
      <c r="B704" s="23"/>
      <c r="D704" t="s">
        <v>100</v>
      </c>
      <c r="E704" s="4"/>
      <c r="F704" s="4"/>
      <c r="G704" s="4"/>
      <c r="H704" s="4"/>
      <c r="I704" s="4"/>
      <c r="J704" s="4"/>
      <c r="K704" s="4"/>
      <c r="L704" s="4"/>
      <c r="M704" s="4"/>
      <c r="N704" s="4"/>
      <c r="O704" s="4"/>
      <c r="P704" s="4"/>
      <c r="Q704" s="4"/>
      <c r="R704" s="4"/>
      <c r="S704" s="4"/>
      <c r="T704" s="4">
        <v>247428.22</v>
      </c>
      <c r="U704" s="4">
        <v>397423.62</v>
      </c>
      <c r="V704" s="4">
        <v>377989.72</v>
      </c>
      <c r="W704" s="4">
        <v>142916</v>
      </c>
      <c r="X704" s="4"/>
      <c r="Y704" s="4">
        <v>1165757.56</v>
      </c>
    </row>
    <row r="705" spans="1:25" x14ac:dyDescent="0.3">
      <c r="A705" s="32"/>
      <c r="B705" s="23"/>
      <c r="D705" t="s">
        <v>46</v>
      </c>
      <c r="E705" s="4"/>
      <c r="F705" s="4"/>
      <c r="G705" s="4"/>
      <c r="H705" s="4"/>
      <c r="I705" s="4"/>
      <c r="J705" s="4"/>
      <c r="K705" s="4"/>
      <c r="L705" s="4"/>
      <c r="M705" s="4"/>
      <c r="N705" s="4"/>
      <c r="O705" s="4"/>
      <c r="P705" s="4"/>
      <c r="Q705" s="4"/>
      <c r="R705" s="4"/>
      <c r="S705" s="4"/>
      <c r="T705" s="4"/>
      <c r="U705" s="4">
        <v>378951.51</v>
      </c>
      <c r="V705" s="4">
        <v>280735.7</v>
      </c>
      <c r="W705" s="4">
        <v>545325</v>
      </c>
      <c r="X705" s="4"/>
      <c r="Y705" s="4">
        <v>1205012.21</v>
      </c>
    </row>
    <row r="706" spans="1:25" x14ac:dyDescent="0.3">
      <c r="A706" s="32"/>
      <c r="B706" s="23"/>
      <c r="D706" t="s">
        <v>47</v>
      </c>
      <c r="E706" s="4"/>
      <c r="F706" s="4"/>
      <c r="G706" s="4"/>
      <c r="H706" s="4"/>
      <c r="I706" s="4"/>
      <c r="J706" s="4"/>
      <c r="K706" s="4"/>
      <c r="L706" s="4"/>
      <c r="M706" s="4"/>
      <c r="N706" s="4"/>
      <c r="O706" s="4"/>
      <c r="P706" s="4"/>
      <c r="Q706" s="4"/>
      <c r="R706" s="4"/>
      <c r="S706" s="4"/>
      <c r="T706" s="4"/>
      <c r="U706" s="4"/>
      <c r="V706" s="4"/>
      <c r="W706" s="4">
        <v>1062096.75</v>
      </c>
      <c r="X706" s="4"/>
      <c r="Y706" s="4">
        <v>1062096.75</v>
      </c>
    </row>
    <row r="707" spans="1:25" x14ac:dyDescent="0.3">
      <c r="A707" s="32"/>
      <c r="B707" s="23"/>
      <c r="D707" t="s">
        <v>141</v>
      </c>
      <c r="E707" s="4"/>
      <c r="F707" s="4"/>
      <c r="G707" s="4"/>
      <c r="H707" s="4"/>
      <c r="I707" s="4"/>
      <c r="J707" s="4"/>
      <c r="K707" s="4"/>
      <c r="L707" s="4"/>
      <c r="M707" s="4"/>
      <c r="N707" s="4"/>
      <c r="O707" s="4"/>
      <c r="P707" s="4"/>
      <c r="Q707" s="4"/>
      <c r="R707" s="4"/>
      <c r="S707" s="4"/>
      <c r="T707" s="4"/>
      <c r="U707" s="4"/>
      <c r="V707" s="4"/>
      <c r="W707" s="4">
        <v>191999.44</v>
      </c>
      <c r="X707" s="4"/>
      <c r="Y707" s="4">
        <v>191999.44</v>
      </c>
    </row>
    <row r="708" spans="1:25" x14ac:dyDescent="0.3">
      <c r="A708" s="32"/>
      <c r="B708" s="23"/>
      <c r="C708" t="s">
        <v>48</v>
      </c>
      <c r="D708" t="s">
        <v>102</v>
      </c>
      <c r="E708" s="4"/>
      <c r="F708" s="4"/>
      <c r="G708" s="4"/>
      <c r="H708" s="4"/>
      <c r="I708" s="4"/>
      <c r="J708" s="4"/>
      <c r="K708" s="4"/>
      <c r="L708" s="4"/>
      <c r="M708" s="4"/>
      <c r="N708" s="4"/>
      <c r="O708" s="4"/>
      <c r="P708" s="4"/>
      <c r="Q708" s="4"/>
      <c r="R708" s="4"/>
      <c r="S708" s="4"/>
      <c r="T708" s="4">
        <v>2098561</v>
      </c>
      <c r="U708" s="4"/>
      <c r="V708" s="4"/>
      <c r="W708" s="4"/>
      <c r="X708" s="4"/>
      <c r="Y708" s="4">
        <v>2098561</v>
      </c>
    </row>
    <row r="709" spans="1:25" x14ac:dyDescent="0.3">
      <c r="A709" s="32"/>
      <c r="B709" s="23"/>
      <c r="D709" t="s">
        <v>50</v>
      </c>
      <c r="E709" s="4"/>
      <c r="F709" s="4"/>
      <c r="G709" s="4"/>
      <c r="H709" s="4"/>
      <c r="I709" s="4"/>
      <c r="J709" s="4"/>
      <c r="K709" s="4"/>
      <c r="L709" s="4"/>
      <c r="M709" s="4"/>
      <c r="N709" s="4"/>
      <c r="O709" s="4"/>
      <c r="P709" s="4"/>
      <c r="Q709" s="4"/>
      <c r="R709" s="4"/>
      <c r="S709" s="4"/>
      <c r="T709" s="4"/>
      <c r="U709" s="4"/>
      <c r="V709" s="4"/>
      <c r="W709" s="4">
        <v>2276177</v>
      </c>
      <c r="X709" s="4"/>
      <c r="Y709" s="4">
        <v>2276177</v>
      </c>
    </row>
    <row r="710" spans="1:25" x14ac:dyDescent="0.3">
      <c r="A710" s="32"/>
      <c r="B710" s="23"/>
      <c r="C710" t="s">
        <v>51</v>
      </c>
      <c r="D710" t="s">
        <v>51</v>
      </c>
      <c r="E710" s="4"/>
      <c r="F710" s="4">
        <v>100000</v>
      </c>
      <c r="G710" s="4"/>
      <c r="H710" s="4"/>
      <c r="I710" s="4"/>
      <c r="J710" s="4"/>
      <c r="K710" s="4"/>
      <c r="L710" s="4"/>
      <c r="M710" s="4">
        <v>177500</v>
      </c>
      <c r="N710" s="4"/>
      <c r="O710" s="4"/>
      <c r="P710" s="4"/>
      <c r="Q710" s="4">
        <v>593500</v>
      </c>
      <c r="R710" s="4"/>
      <c r="S710" s="4">
        <v>608000</v>
      </c>
      <c r="T710" s="4">
        <v>238795</v>
      </c>
      <c r="U710" s="4"/>
      <c r="V710" s="4"/>
      <c r="W710" s="4">
        <v>682082.4</v>
      </c>
      <c r="X710" s="4"/>
      <c r="Y710" s="4">
        <v>2399877.4</v>
      </c>
    </row>
    <row r="711" spans="1:25" x14ac:dyDescent="0.3">
      <c r="A711" s="33" t="s">
        <v>187</v>
      </c>
      <c r="B711" s="33"/>
      <c r="C711" s="33"/>
      <c r="D711" s="33"/>
      <c r="E711" s="34">
        <v>429000</v>
      </c>
      <c r="F711" s="34">
        <v>858320</v>
      </c>
      <c r="G711" s="34">
        <v>1732718.7575000001</v>
      </c>
      <c r="H711" s="34">
        <v>2574936.0664999997</v>
      </c>
      <c r="I711" s="34">
        <v>1909955.6800000002</v>
      </c>
      <c r="J711" s="34">
        <v>3825368.3159999996</v>
      </c>
      <c r="K711" s="34">
        <v>7709998.4999999991</v>
      </c>
      <c r="L711" s="34">
        <v>7545655.8899999997</v>
      </c>
      <c r="M711" s="34">
        <v>8163006.4100000001</v>
      </c>
      <c r="N711" s="34">
        <v>5097885.79</v>
      </c>
      <c r="O711" s="34">
        <v>24693330.759999998</v>
      </c>
      <c r="P711" s="34">
        <v>19470245.450000003</v>
      </c>
      <c r="Q711" s="34">
        <v>11313252.140000001</v>
      </c>
      <c r="R711" s="34">
        <v>15121770.59</v>
      </c>
      <c r="S711" s="34">
        <v>27330013.109999999</v>
      </c>
      <c r="T711" s="34">
        <v>26926301.189999998</v>
      </c>
      <c r="U711" s="34">
        <v>21063807.650000002</v>
      </c>
      <c r="V711" s="34">
        <v>18817413.949999999</v>
      </c>
      <c r="W711" s="34">
        <v>23516802.59</v>
      </c>
      <c r="X711" s="34"/>
      <c r="Y711" s="34">
        <v>228099782.84000003</v>
      </c>
    </row>
    <row r="712" spans="1:25" x14ac:dyDescent="0.3">
      <c r="A712" s="32" t="s">
        <v>188</v>
      </c>
      <c r="B712" s="23" t="s">
        <v>82</v>
      </c>
      <c r="C712" t="s">
        <v>36</v>
      </c>
      <c r="D712" t="s">
        <v>36</v>
      </c>
      <c r="E712" s="4"/>
      <c r="F712" s="4"/>
      <c r="G712" s="4"/>
      <c r="H712" s="4"/>
      <c r="I712" s="4"/>
      <c r="J712" s="4"/>
      <c r="K712" s="4"/>
      <c r="L712" s="4"/>
      <c r="M712" s="4"/>
      <c r="N712" s="4"/>
      <c r="O712" s="4">
        <v>377000</v>
      </c>
      <c r="P712" s="4">
        <v>386500</v>
      </c>
      <c r="Q712" s="4"/>
      <c r="R712" s="4"/>
      <c r="S712" s="4"/>
      <c r="T712" s="4">
        <v>1612928.34</v>
      </c>
      <c r="U712" s="4">
        <v>689705</v>
      </c>
      <c r="V712" s="4">
        <v>698587</v>
      </c>
      <c r="W712" s="4"/>
      <c r="X712" s="4"/>
      <c r="Y712" s="4">
        <v>3764720.34</v>
      </c>
    </row>
    <row r="713" spans="1:25" x14ac:dyDescent="0.3">
      <c r="A713" s="32"/>
      <c r="B713" s="23"/>
      <c r="C713" t="s">
        <v>37</v>
      </c>
      <c r="D713" t="s">
        <v>37</v>
      </c>
      <c r="E713" s="4"/>
      <c r="F713" s="4"/>
      <c r="G713" s="4"/>
      <c r="H713" s="4">
        <v>66000</v>
      </c>
      <c r="I713" s="4">
        <v>65000</v>
      </c>
      <c r="J713" s="4">
        <v>74000</v>
      </c>
      <c r="K713" s="4"/>
      <c r="L713" s="4"/>
      <c r="M713" s="4"/>
      <c r="N713" s="4"/>
      <c r="O713" s="4"/>
      <c r="P713" s="4"/>
      <c r="Q713" s="4"/>
      <c r="R713" s="4"/>
      <c r="S713" s="4"/>
      <c r="T713" s="4"/>
      <c r="U713" s="4"/>
      <c r="V713" s="4"/>
      <c r="W713" s="4"/>
      <c r="X713" s="4"/>
      <c r="Y713" s="4">
        <v>205000</v>
      </c>
    </row>
    <row r="714" spans="1:25" x14ac:dyDescent="0.3">
      <c r="A714" s="32"/>
      <c r="B714" s="23"/>
      <c r="C714" t="s">
        <v>38</v>
      </c>
      <c r="D714" t="s">
        <v>38</v>
      </c>
      <c r="E714" s="4"/>
      <c r="F714" s="4"/>
      <c r="G714" s="4">
        <v>97000</v>
      </c>
      <c r="H714" s="4">
        <v>291000</v>
      </c>
      <c r="I714" s="4"/>
      <c r="J714" s="4"/>
      <c r="K714" s="4"/>
      <c r="L714" s="4"/>
      <c r="M714" s="4"/>
      <c r="N714" s="4"/>
      <c r="O714" s="4">
        <v>28000</v>
      </c>
      <c r="P714" s="4">
        <v>117960</v>
      </c>
      <c r="Q714" s="4">
        <v>129020</v>
      </c>
      <c r="R714" s="4">
        <v>72381.13</v>
      </c>
      <c r="S714" s="4"/>
      <c r="T714" s="4"/>
      <c r="U714" s="4"/>
      <c r="V714" s="4"/>
      <c r="W714" s="4"/>
      <c r="X714" s="4"/>
      <c r="Y714" s="4">
        <v>735361.13</v>
      </c>
    </row>
    <row r="715" spans="1:25" x14ac:dyDescent="0.3">
      <c r="A715" s="32"/>
      <c r="B715" s="23"/>
      <c r="C715" t="s">
        <v>39</v>
      </c>
      <c r="D715" t="s">
        <v>56</v>
      </c>
      <c r="E715" s="4"/>
      <c r="F715" s="4"/>
      <c r="G715" s="4"/>
      <c r="H715" s="4"/>
      <c r="I715" s="4">
        <v>193733.45</v>
      </c>
      <c r="J715" s="4">
        <v>169807.38999999996</v>
      </c>
      <c r="K715" s="4">
        <v>143228.39000000001</v>
      </c>
      <c r="L715" s="4">
        <v>124539.66</v>
      </c>
      <c r="M715" s="4"/>
      <c r="N715" s="4"/>
      <c r="O715" s="4"/>
      <c r="P715" s="4"/>
      <c r="Q715" s="4"/>
      <c r="R715" s="4"/>
      <c r="S715" s="4"/>
      <c r="T715" s="4"/>
      <c r="U715" s="4"/>
      <c r="V715" s="4"/>
      <c r="W715" s="4"/>
      <c r="X715" s="4"/>
      <c r="Y715" s="4">
        <v>631308.89</v>
      </c>
    </row>
    <row r="716" spans="1:25" x14ac:dyDescent="0.3">
      <c r="A716" s="32"/>
      <c r="B716" s="23"/>
      <c r="D716" t="s">
        <v>83</v>
      </c>
      <c r="E716" s="4"/>
      <c r="F716" s="4"/>
      <c r="G716" s="4"/>
      <c r="H716" s="4"/>
      <c r="I716" s="4"/>
      <c r="J716" s="4"/>
      <c r="K716" s="4"/>
      <c r="L716" s="4"/>
      <c r="M716" s="4"/>
      <c r="N716" s="4"/>
      <c r="O716" s="4"/>
      <c r="P716" s="4"/>
      <c r="Q716" s="4"/>
      <c r="R716" s="4">
        <v>1236113.51</v>
      </c>
      <c r="S716" s="4"/>
      <c r="T716" s="4"/>
      <c r="U716" s="4"/>
      <c r="V716" s="4"/>
      <c r="W716" s="4"/>
      <c r="X716" s="4"/>
      <c r="Y716" s="4">
        <v>1236113.51</v>
      </c>
    </row>
    <row r="717" spans="1:25" x14ac:dyDescent="0.3">
      <c r="A717" s="32"/>
      <c r="B717" s="23"/>
      <c r="D717" t="s">
        <v>41</v>
      </c>
      <c r="E717" s="4"/>
      <c r="F717" s="4"/>
      <c r="G717" s="4"/>
      <c r="H717" s="4"/>
      <c r="I717" s="4"/>
      <c r="J717" s="4"/>
      <c r="K717" s="4"/>
      <c r="L717" s="4"/>
      <c r="M717" s="4">
        <v>1538791.19</v>
      </c>
      <c r="N717" s="4">
        <v>1377820.52</v>
      </c>
      <c r="O717" s="4">
        <v>1100957.6499999999</v>
      </c>
      <c r="P717" s="4">
        <v>955239.79</v>
      </c>
      <c r="Q717" s="4">
        <v>1005734.19</v>
      </c>
      <c r="R717" s="4">
        <v>648396.08000000007</v>
      </c>
      <c r="S717" s="4">
        <v>767673.52</v>
      </c>
      <c r="T717" s="4">
        <v>789930.96</v>
      </c>
      <c r="U717" s="4">
        <v>338279.9</v>
      </c>
      <c r="V717" s="4">
        <v>62909.22</v>
      </c>
      <c r="W717" s="4">
        <v>234030</v>
      </c>
      <c r="X717" s="4"/>
      <c r="Y717" s="4">
        <v>8819763.0199999996</v>
      </c>
    </row>
    <row r="718" spans="1:25" x14ac:dyDescent="0.3">
      <c r="A718" s="32"/>
      <c r="B718" s="23"/>
      <c r="D718" t="s">
        <v>42</v>
      </c>
      <c r="E718" s="4"/>
      <c r="F718" s="4"/>
      <c r="G718" s="4"/>
      <c r="H718" s="4"/>
      <c r="I718" s="4"/>
      <c r="J718" s="4"/>
      <c r="K718" s="4"/>
      <c r="L718" s="4"/>
      <c r="M718" s="4"/>
      <c r="N718" s="4"/>
      <c r="O718" s="4"/>
      <c r="P718" s="4"/>
      <c r="Q718" s="4">
        <v>438760.07</v>
      </c>
      <c r="R718" s="4">
        <v>3411786.3600000003</v>
      </c>
      <c r="S718" s="4">
        <v>2613624.9699999997</v>
      </c>
      <c r="T718" s="4">
        <v>2344045.59</v>
      </c>
      <c r="U718" s="4">
        <v>1036278.38</v>
      </c>
      <c r="V718" s="4">
        <v>1153352.4300000002</v>
      </c>
      <c r="W718" s="4">
        <v>2606000</v>
      </c>
      <c r="X718" s="4"/>
      <c r="Y718" s="4">
        <v>13603847.800000001</v>
      </c>
    </row>
    <row r="719" spans="1:25" x14ac:dyDescent="0.3">
      <c r="A719" s="32"/>
      <c r="B719" s="23"/>
      <c r="D719" t="s">
        <v>43</v>
      </c>
      <c r="E719" s="4"/>
      <c r="F719" s="4"/>
      <c r="G719" s="4"/>
      <c r="H719" s="4"/>
      <c r="I719" s="4"/>
      <c r="J719" s="4"/>
      <c r="K719" s="4"/>
      <c r="L719" s="4"/>
      <c r="M719" s="4"/>
      <c r="N719" s="4"/>
      <c r="O719" s="4"/>
      <c r="P719" s="4"/>
      <c r="Q719" s="4"/>
      <c r="R719" s="4">
        <v>135725.61000000002</v>
      </c>
      <c r="S719" s="4">
        <v>787797.96</v>
      </c>
      <c r="T719" s="4">
        <v>715887.81</v>
      </c>
      <c r="U719" s="4">
        <v>299415.95</v>
      </c>
      <c r="V719" s="4">
        <v>560012.25</v>
      </c>
      <c r="W719" s="4">
        <v>539884</v>
      </c>
      <c r="X719" s="4"/>
      <c r="Y719" s="4">
        <v>3038723.58</v>
      </c>
    </row>
    <row r="720" spans="1:25" x14ac:dyDescent="0.3">
      <c r="A720" s="32"/>
      <c r="B720" s="23"/>
      <c r="D720" t="s">
        <v>94</v>
      </c>
      <c r="E720" s="4"/>
      <c r="F720" s="4"/>
      <c r="G720" s="4"/>
      <c r="H720" s="4"/>
      <c r="I720" s="4"/>
      <c r="J720" s="4"/>
      <c r="K720" s="4"/>
      <c r="L720" s="4"/>
      <c r="M720" s="4"/>
      <c r="N720" s="4"/>
      <c r="O720" s="4"/>
      <c r="P720" s="4"/>
      <c r="Q720" s="4"/>
      <c r="R720" s="4"/>
      <c r="S720" s="4"/>
      <c r="T720" s="4"/>
      <c r="U720" s="4"/>
      <c r="V720" s="4"/>
      <c r="W720" s="4">
        <v>135750</v>
      </c>
      <c r="X720" s="4"/>
      <c r="Y720" s="4">
        <v>135750</v>
      </c>
    </row>
    <row r="721" spans="1:25" x14ac:dyDescent="0.3">
      <c r="A721" s="32"/>
      <c r="B721" s="23"/>
      <c r="D721" t="s">
        <v>45</v>
      </c>
      <c r="E721" s="4"/>
      <c r="F721" s="4"/>
      <c r="G721" s="4"/>
      <c r="H721" s="4"/>
      <c r="I721" s="4"/>
      <c r="J721" s="4"/>
      <c r="K721" s="4"/>
      <c r="L721" s="4"/>
      <c r="M721" s="4"/>
      <c r="N721" s="4"/>
      <c r="O721" s="4"/>
      <c r="P721" s="4"/>
      <c r="Q721" s="4"/>
      <c r="R721" s="4"/>
      <c r="S721" s="4">
        <v>117271.79999999999</v>
      </c>
      <c r="T721" s="4">
        <v>86203.69</v>
      </c>
      <c r="U721" s="4">
        <v>81119.429999999993</v>
      </c>
      <c r="V721" s="4">
        <v>164757.50999999998</v>
      </c>
      <c r="W721" s="4">
        <v>271898</v>
      </c>
      <c r="X721" s="4"/>
      <c r="Y721" s="4">
        <v>721250.42999999993</v>
      </c>
    </row>
    <row r="722" spans="1:25" x14ac:dyDescent="0.3">
      <c r="A722" s="32"/>
      <c r="B722" s="23"/>
      <c r="D722" t="s">
        <v>46</v>
      </c>
      <c r="E722" s="4"/>
      <c r="F722" s="4"/>
      <c r="G722" s="4"/>
      <c r="H722" s="4"/>
      <c r="I722" s="4"/>
      <c r="J722" s="4"/>
      <c r="K722" s="4"/>
      <c r="L722" s="4"/>
      <c r="M722" s="4"/>
      <c r="N722" s="4"/>
      <c r="O722" s="4"/>
      <c r="P722" s="4"/>
      <c r="Q722" s="4"/>
      <c r="R722" s="4"/>
      <c r="S722" s="4"/>
      <c r="T722" s="4"/>
      <c r="U722" s="4">
        <v>132681.62</v>
      </c>
      <c r="V722" s="4">
        <v>44073.5</v>
      </c>
      <c r="W722" s="4">
        <v>59696</v>
      </c>
      <c r="X722" s="4"/>
      <c r="Y722" s="4">
        <v>236451.12</v>
      </c>
    </row>
    <row r="723" spans="1:25" x14ac:dyDescent="0.3">
      <c r="A723" s="32"/>
      <c r="B723" s="23"/>
      <c r="D723" t="s">
        <v>61</v>
      </c>
      <c r="E723" s="4"/>
      <c r="F723" s="4"/>
      <c r="G723" s="4"/>
      <c r="H723" s="4"/>
      <c r="I723" s="4"/>
      <c r="J723" s="4"/>
      <c r="K723" s="4"/>
      <c r="L723" s="4"/>
      <c r="M723" s="4"/>
      <c r="N723" s="4"/>
      <c r="O723" s="4"/>
      <c r="P723" s="4"/>
      <c r="Q723" s="4"/>
      <c r="R723" s="4"/>
      <c r="S723" s="4"/>
      <c r="T723" s="4"/>
      <c r="U723" s="4">
        <v>1224720.69</v>
      </c>
      <c r="V723" s="4"/>
      <c r="W723" s="4"/>
      <c r="X723" s="4"/>
      <c r="Y723" s="4">
        <v>1224720.69</v>
      </c>
    </row>
    <row r="724" spans="1:25" x14ac:dyDescent="0.3">
      <c r="A724" s="32"/>
      <c r="B724" s="23"/>
      <c r="D724" t="s">
        <v>85</v>
      </c>
      <c r="E724" s="4"/>
      <c r="F724" s="4"/>
      <c r="G724" s="4"/>
      <c r="H724" s="4"/>
      <c r="I724" s="4"/>
      <c r="J724" s="4"/>
      <c r="K724" s="4"/>
      <c r="L724" s="4"/>
      <c r="M724" s="4"/>
      <c r="N724" s="4"/>
      <c r="O724" s="4"/>
      <c r="P724" s="4"/>
      <c r="Q724" s="4"/>
      <c r="R724" s="4"/>
      <c r="S724" s="4"/>
      <c r="T724" s="4"/>
      <c r="U724" s="4"/>
      <c r="V724" s="4">
        <v>70659.98</v>
      </c>
      <c r="W724" s="4">
        <v>57293.63</v>
      </c>
      <c r="X724" s="4"/>
      <c r="Y724" s="4">
        <v>127953.60999999999</v>
      </c>
    </row>
    <row r="725" spans="1:25" x14ac:dyDescent="0.3">
      <c r="A725" s="32"/>
      <c r="B725" s="23"/>
      <c r="D725" t="s">
        <v>144</v>
      </c>
      <c r="E725" s="4"/>
      <c r="F725" s="4"/>
      <c r="G725" s="4"/>
      <c r="H725" s="4"/>
      <c r="I725" s="4"/>
      <c r="J725" s="4"/>
      <c r="K725" s="4"/>
      <c r="L725" s="4"/>
      <c r="M725" s="4"/>
      <c r="N725" s="4"/>
      <c r="O725" s="4"/>
      <c r="P725" s="4"/>
      <c r="Q725" s="4"/>
      <c r="R725" s="4"/>
      <c r="S725" s="4"/>
      <c r="T725" s="4"/>
      <c r="U725" s="4"/>
      <c r="V725" s="4"/>
      <c r="W725" s="4">
        <v>752200</v>
      </c>
      <c r="X725" s="4"/>
      <c r="Y725" s="4">
        <v>752200</v>
      </c>
    </row>
    <row r="726" spans="1:25" x14ac:dyDescent="0.3">
      <c r="A726" s="32"/>
      <c r="B726" s="23"/>
      <c r="C726" t="s">
        <v>48</v>
      </c>
      <c r="D726" t="s">
        <v>86</v>
      </c>
      <c r="E726" s="4"/>
      <c r="F726" s="4"/>
      <c r="G726" s="4"/>
      <c r="H726" s="4"/>
      <c r="I726" s="4"/>
      <c r="J726" s="4"/>
      <c r="K726" s="4"/>
      <c r="L726" s="4"/>
      <c r="M726" s="4"/>
      <c r="N726" s="4"/>
      <c r="O726" s="4"/>
      <c r="P726" s="4"/>
      <c r="Q726" s="4"/>
      <c r="R726" s="4">
        <v>1005500</v>
      </c>
      <c r="S726" s="4"/>
      <c r="T726" s="4"/>
      <c r="U726" s="4"/>
      <c r="V726" s="4"/>
      <c r="W726" s="4"/>
      <c r="X726" s="4"/>
      <c r="Y726" s="4">
        <v>1005500</v>
      </c>
    </row>
    <row r="727" spans="1:25" x14ac:dyDescent="0.3">
      <c r="A727" s="32"/>
      <c r="B727" s="23"/>
      <c r="D727" t="s">
        <v>87</v>
      </c>
      <c r="E727" s="4"/>
      <c r="F727" s="4"/>
      <c r="G727" s="4"/>
      <c r="H727" s="4"/>
      <c r="I727" s="4"/>
      <c r="J727" s="4"/>
      <c r="K727" s="4"/>
      <c r="L727" s="4"/>
      <c r="M727" s="4"/>
      <c r="N727" s="4"/>
      <c r="O727" s="4"/>
      <c r="P727" s="4"/>
      <c r="Q727" s="4"/>
      <c r="R727" s="4"/>
      <c r="S727" s="4"/>
      <c r="T727" s="4"/>
      <c r="U727" s="4">
        <v>889246</v>
      </c>
      <c r="V727" s="4"/>
      <c r="W727" s="4"/>
      <c r="X727" s="4"/>
      <c r="Y727" s="4">
        <v>889246</v>
      </c>
    </row>
    <row r="728" spans="1:25" x14ac:dyDescent="0.3">
      <c r="A728" s="32"/>
      <c r="B728" s="23"/>
      <c r="C728" t="s">
        <v>51</v>
      </c>
      <c r="D728" t="s">
        <v>51</v>
      </c>
      <c r="E728" s="4"/>
      <c r="F728" s="4"/>
      <c r="G728" s="4"/>
      <c r="H728" s="4">
        <v>100000</v>
      </c>
      <c r="I728" s="4"/>
      <c r="J728" s="4"/>
      <c r="K728" s="4"/>
      <c r="L728" s="4">
        <v>100000</v>
      </c>
      <c r="M728" s="4"/>
      <c r="N728" s="4"/>
      <c r="O728" s="4"/>
      <c r="P728" s="4"/>
      <c r="Q728" s="4">
        <v>120500</v>
      </c>
      <c r="R728" s="4">
        <v>123500</v>
      </c>
      <c r="S728" s="4">
        <v>109000</v>
      </c>
      <c r="T728" s="4"/>
      <c r="U728" s="4"/>
      <c r="V728" s="4">
        <v>100770</v>
      </c>
      <c r="W728" s="4"/>
      <c r="X728" s="4"/>
      <c r="Y728" s="4">
        <v>653770</v>
      </c>
    </row>
    <row r="729" spans="1:25" x14ac:dyDescent="0.3">
      <c r="A729" s="32"/>
      <c r="B729" s="23"/>
      <c r="C729" t="s">
        <v>52</v>
      </c>
      <c r="D729" t="s">
        <v>52</v>
      </c>
      <c r="E729" s="4"/>
      <c r="F729" s="4"/>
      <c r="G729" s="4"/>
      <c r="H729" s="4"/>
      <c r="I729" s="4"/>
      <c r="J729" s="4"/>
      <c r="K729" s="4"/>
      <c r="L729" s="4"/>
      <c r="M729" s="4"/>
      <c r="N729" s="4"/>
      <c r="O729" s="4"/>
      <c r="P729" s="4"/>
      <c r="Q729" s="4"/>
      <c r="R729" s="4"/>
      <c r="S729" s="4"/>
      <c r="T729" s="4"/>
      <c r="U729" s="4"/>
      <c r="V729" s="4">
        <v>36811</v>
      </c>
      <c r="W729" s="4"/>
      <c r="X729" s="4"/>
      <c r="Y729" s="4">
        <v>36811</v>
      </c>
    </row>
    <row r="730" spans="1:25" x14ac:dyDescent="0.3">
      <c r="A730" s="33" t="s">
        <v>189</v>
      </c>
      <c r="B730" s="33"/>
      <c r="C730" s="33"/>
      <c r="D730" s="33"/>
      <c r="E730" s="34"/>
      <c r="F730" s="34"/>
      <c r="G730" s="34">
        <v>97000</v>
      </c>
      <c r="H730" s="34">
        <v>457000</v>
      </c>
      <c r="I730" s="34">
        <v>258733.45</v>
      </c>
      <c r="J730" s="34">
        <v>243807.38999999996</v>
      </c>
      <c r="K730" s="34">
        <v>143228.39000000001</v>
      </c>
      <c r="L730" s="34">
        <v>224539.66</v>
      </c>
      <c r="M730" s="34">
        <v>1538791.19</v>
      </c>
      <c r="N730" s="34">
        <v>1377820.52</v>
      </c>
      <c r="O730" s="34">
        <v>1505957.65</v>
      </c>
      <c r="P730" s="34">
        <v>1459699.79</v>
      </c>
      <c r="Q730" s="34">
        <v>1694014.26</v>
      </c>
      <c r="R730" s="34">
        <v>6633402.6900000004</v>
      </c>
      <c r="S730" s="34">
        <v>4395368.25</v>
      </c>
      <c r="T730" s="34">
        <v>5548996.3899999997</v>
      </c>
      <c r="U730" s="34">
        <v>4691446.9700000007</v>
      </c>
      <c r="V730" s="34">
        <v>2891932.89</v>
      </c>
      <c r="W730" s="34">
        <v>4656751.63</v>
      </c>
      <c r="X730" s="34"/>
      <c r="Y730" s="34">
        <v>37818491.119999997</v>
      </c>
    </row>
    <row r="731" spans="1:25" x14ac:dyDescent="0.3">
      <c r="A731" s="32" t="s">
        <v>190</v>
      </c>
      <c r="B731" s="23" t="s">
        <v>55</v>
      </c>
      <c r="C731" t="s">
        <v>66</v>
      </c>
      <c r="D731" t="s">
        <v>67</v>
      </c>
      <c r="E731" s="4"/>
      <c r="F731" s="4"/>
      <c r="G731" s="4"/>
      <c r="H731" s="4"/>
      <c r="I731" s="4"/>
      <c r="J731" s="4"/>
      <c r="K731" s="4"/>
      <c r="L731" s="4"/>
      <c r="M731" s="4"/>
      <c r="N731" s="4"/>
      <c r="O731" s="4"/>
      <c r="P731" s="4"/>
      <c r="Q731" s="4"/>
      <c r="R731" s="4"/>
      <c r="S731" s="4"/>
      <c r="T731" s="4"/>
      <c r="U731" s="4">
        <v>203000</v>
      </c>
      <c r="V731" s="4"/>
      <c r="W731" s="4"/>
      <c r="X731" s="4"/>
      <c r="Y731" s="4">
        <v>203000</v>
      </c>
    </row>
    <row r="732" spans="1:25" x14ac:dyDescent="0.3">
      <c r="A732" s="32"/>
      <c r="B732" s="23"/>
      <c r="C732" t="s">
        <v>37</v>
      </c>
      <c r="D732" t="s">
        <v>37</v>
      </c>
      <c r="E732" s="4"/>
      <c r="F732" s="4"/>
      <c r="G732" s="4"/>
      <c r="H732" s="4"/>
      <c r="I732" s="4">
        <v>32000</v>
      </c>
      <c r="J732" s="4">
        <v>29000</v>
      </c>
      <c r="K732" s="4">
        <v>26000</v>
      </c>
      <c r="L732" s="4"/>
      <c r="M732" s="4"/>
      <c r="N732" s="4"/>
      <c r="O732" s="4"/>
      <c r="P732" s="4"/>
      <c r="Q732" s="4"/>
      <c r="R732" s="4"/>
      <c r="S732" s="4"/>
      <c r="T732" s="4"/>
      <c r="U732" s="4"/>
      <c r="V732" s="4"/>
      <c r="W732" s="4"/>
      <c r="X732" s="4"/>
      <c r="Y732" s="4">
        <v>87000</v>
      </c>
    </row>
    <row r="733" spans="1:25" x14ac:dyDescent="0.3">
      <c r="A733" s="32"/>
      <c r="B733" s="23"/>
      <c r="C733" t="s">
        <v>39</v>
      </c>
      <c r="D733" t="s">
        <v>56</v>
      </c>
      <c r="E733" s="4"/>
      <c r="F733" s="4">
        <v>106981</v>
      </c>
      <c r="G733" s="4">
        <v>87579</v>
      </c>
      <c r="H733" s="4">
        <v>41738.44</v>
      </c>
      <c r="I733" s="4">
        <v>60896.850000000006</v>
      </c>
      <c r="J733" s="4">
        <v>73735.64</v>
      </c>
      <c r="K733" s="4">
        <v>47702.11</v>
      </c>
      <c r="L733" s="4">
        <v>30540.71</v>
      </c>
      <c r="M733" s="4"/>
      <c r="N733" s="4"/>
      <c r="O733" s="4"/>
      <c r="P733" s="4"/>
      <c r="Q733" s="4"/>
      <c r="R733" s="4"/>
      <c r="S733" s="4"/>
      <c r="T733" s="4"/>
      <c r="U733" s="4"/>
      <c r="V733" s="4"/>
      <c r="W733" s="4"/>
      <c r="X733" s="4"/>
      <c r="Y733" s="4">
        <v>449173.75000000006</v>
      </c>
    </row>
    <row r="734" spans="1:25" x14ac:dyDescent="0.3">
      <c r="A734" s="32"/>
      <c r="B734" s="23"/>
      <c r="D734" t="s">
        <v>68</v>
      </c>
      <c r="E734" s="4"/>
      <c r="F734" s="4"/>
      <c r="G734" s="4"/>
      <c r="H734" s="4"/>
      <c r="I734" s="4"/>
      <c r="J734" s="4"/>
      <c r="K734" s="4"/>
      <c r="L734" s="4"/>
      <c r="M734" s="4"/>
      <c r="N734" s="4"/>
      <c r="O734" s="4"/>
      <c r="P734" s="4"/>
      <c r="Q734" s="4"/>
      <c r="R734" s="4"/>
      <c r="S734" s="4"/>
      <c r="T734" s="4"/>
      <c r="U734" s="4">
        <v>160054.69</v>
      </c>
      <c r="V734" s="4">
        <v>145358.76999999999</v>
      </c>
      <c r="W734" s="4"/>
      <c r="X734" s="4"/>
      <c r="Y734" s="4">
        <v>305413.45999999996</v>
      </c>
    </row>
    <row r="735" spans="1:25" x14ac:dyDescent="0.3">
      <c r="A735" s="32"/>
      <c r="B735" s="23"/>
      <c r="D735" t="s">
        <v>41</v>
      </c>
      <c r="E735" s="4"/>
      <c r="F735" s="4"/>
      <c r="G735" s="4"/>
      <c r="H735" s="4"/>
      <c r="I735" s="4"/>
      <c r="J735" s="4"/>
      <c r="K735" s="4"/>
      <c r="L735" s="4"/>
      <c r="M735" s="4"/>
      <c r="N735" s="4"/>
      <c r="O735" s="4">
        <v>392850.87</v>
      </c>
      <c r="P735" s="4">
        <v>283517.15999999997</v>
      </c>
      <c r="Q735" s="4">
        <v>255758.15</v>
      </c>
      <c r="R735" s="4">
        <v>157312.51999999999</v>
      </c>
      <c r="S735" s="4">
        <v>91225.67</v>
      </c>
      <c r="T735" s="4"/>
      <c r="U735" s="4"/>
      <c r="V735" s="4"/>
      <c r="W735" s="4"/>
      <c r="X735" s="4"/>
      <c r="Y735" s="4">
        <v>1180664.3699999999</v>
      </c>
    </row>
    <row r="736" spans="1:25" x14ac:dyDescent="0.3">
      <c r="A736" s="32"/>
      <c r="B736" s="23"/>
      <c r="D736" t="s">
        <v>42</v>
      </c>
      <c r="E736" s="4"/>
      <c r="F736" s="4"/>
      <c r="G736" s="4"/>
      <c r="H736" s="4"/>
      <c r="I736" s="4"/>
      <c r="J736" s="4"/>
      <c r="K736" s="4"/>
      <c r="L736" s="4"/>
      <c r="M736" s="4"/>
      <c r="N736" s="4"/>
      <c r="O736" s="4"/>
      <c r="P736" s="4"/>
      <c r="Q736" s="4">
        <v>191556.44</v>
      </c>
      <c r="R736" s="4">
        <v>692406.61</v>
      </c>
      <c r="S736" s="4">
        <v>361513.31</v>
      </c>
      <c r="T736" s="4">
        <v>75336.899999999994</v>
      </c>
      <c r="U736" s="4"/>
      <c r="V736" s="4"/>
      <c r="W736" s="4"/>
      <c r="X736" s="4"/>
      <c r="Y736" s="4">
        <v>1320813.26</v>
      </c>
    </row>
    <row r="737" spans="1:25" x14ac:dyDescent="0.3">
      <c r="A737" s="32"/>
      <c r="B737" s="23"/>
      <c r="D737" t="s">
        <v>43</v>
      </c>
      <c r="E737" s="4"/>
      <c r="F737" s="4"/>
      <c r="G737" s="4"/>
      <c r="H737" s="4"/>
      <c r="I737" s="4"/>
      <c r="J737" s="4"/>
      <c r="K737" s="4"/>
      <c r="L737" s="4"/>
      <c r="M737" s="4"/>
      <c r="N737" s="4"/>
      <c r="O737" s="4"/>
      <c r="P737" s="4">
        <v>183489.12</v>
      </c>
      <c r="Q737" s="4">
        <v>134270.20000000001</v>
      </c>
      <c r="R737" s="4">
        <v>70291.86</v>
      </c>
      <c r="S737" s="4">
        <v>46313.3</v>
      </c>
      <c r="T737" s="4"/>
      <c r="U737" s="4"/>
      <c r="V737" s="4"/>
      <c r="W737" s="4"/>
      <c r="X737" s="4"/>
      <c r="Y737" s="4">
        <v>434364.48</v>
      </c>
    </row>
    <row r="738" spans="1:25" x14ac:dyDescent="0.3">
      <c r="A738" s="32"/>
      <c r="B738" s="23"/>
      <c r="D738" t="s">
        <v>105</v>
      </c>
      <c r="E738" s="4"/>
      <c r="F738" s="4"/>
      <c r="G738" s="4"/>
      <c r="H738" s="4"/>
      <c r="I738" s="4"/>
      <c r="J738" s="4"/>
      <c r="K738" s="4"/>
      <c r="L738" s="4">
        <v>301161.78000000003</v>
      </c>
      <c r="M738" s="4">
        <v>529967.57999999996</v>
      </c>
      <c r="N738" s="4">
        <v>460442</v>
      </c>
      <c r="O738" s="4"/>
      <c r="P738" s="4"/>
      <c r="Q738" s="4"/>
      <c r="R738" s="4"/>
      <c r="S738" s="4"/>
      <c r="T738" s="4"/>
      <c r="U738" s="4"/>
      <c r="V738" s="4"/>
      <c r="W738" s="4"/>
      <c r="X738" s="4"/>
      <c r="Y738" s="4">
        <v>1291571.3599999999</v>
      </c>
    </row>
    <row r="739" spans="1:25" x14ac:dyDescent="0.3">
      <c r="A739" s="32"/>
      <c r="B739" s="23"/>
      <c r="D739" t="s">
        <v>45</v>
      </c>
      <c r="E739" s="4"/>
      <c r="F739" s="4"/>
      <c r="G739" s="4"/>
      <c r="H739" s="4"/>
      <c r="I739" s="4"/>
      <c r="J739" s="4"/>
      <c r="K739" s="4"/>
      <c r="L739" s="4"/>
      <c r="M739" s="4"/>
      <c r="N739" s="4"/>
      <c r="O739" s="4"/>
      <c r="P739" s="4"/>
      <c r="Q739" s="4"/>
      <c r="R739" s="4"/>
      <c r="S739" s="4">
        <v>962.11000000000013</v>
      </c>
      <c r="T739" s="4">
        <v>3578.93</v>
      </c>
      <c r="U739" s="4"/>
      <c r="V739" s="4">
        <v>125543.56</v>
      </c>
      <c r="W739" s="4">
        <v>190220</v>
      </c>
      <c r="X739" s="4"/>
      <c r="Y739" s="4">
        <v>320304.59999999998</v>
      </c>
    </row>
    <row r="740" spans="1:25" x14ac:dyDescent="0.3">
      <c r="A740" s="32"/>
      <c r="B740" s="23"/>
      <c r="D740" t="s">
        <v>46</v>
      </c>
      <c r="E740" s="4"/>
      <c r="F740" s="4"/>
      <c r="G740" s="4"/>
      <c r="H740" s="4"/>
      <c r="I740" s="4"/>
      <c r="J740" s="4"/>
      <c r="K740" s="4"/>
      <c r="L740" s="4"/>
      <c r="M740" s="4"/>
      <c r="N740" s="4"/>
      <c r="O740" s="4"/>
      <c r="P740" s="4"/>
      <c r="Q740" s="4"/>
      <c r="R740" s="4"/>
      <c r="S740" s="4"/>
      <c r="T740" s="4"/>
      <c r="U740" s="4">
        <v>4187.7700000000004</v>
      </c>
      <c r="V740" s="4">
        <v>2386.02</v>
      </c>
      <c r="W740" s="4">
        <v>9955</v>
      </c>
      <c r="X740" s="4"/>
      <c r="Y740" s="4">
        <v>16528.79</v>
      </c>
    </row>
    <row r="741" spans="1:25" x14ac:dyDescent="0.3">
      <c r="A741" s="32"/>
      <c r="B741" s="23"/>
      <c r="D741" t="s">
        <v>77</v>
      </c>
      <c r="E741" s="4"/>
      <c r="F741" s="4"/>
      <c r="G741" s="4"/>
      <c r="H741" s="4"/>
      <c r="I741" s="4"/>
      <c r="J741" s="4"/>
      <c r="K741" s="4"/>
      <c r="L741" s="4"/>
      <c r="M741" s="4"/>
      <c r="N741" s="4"/>
      <c r="O741" s="4"/>
      <c r="P741" s="4"/>
      <c r="Q741" s="4"/>
      <c r="R741" s="4"/>
      <c r="S741" s="4"/>
      <c r="T741" s="4"/>
      <c r="U741" s="4"/>
      <c r="V741" s="4"/>
      <c r="W741" s="4">
        <v>302620</v>
      </c>
      <c r="X741" s="4"/>
      <c r="Y741" s="4">
        <v>302620</v>
      </c>
    </row>
    <row r="742" spans="1:25" x14ac:dyDescent="0.3">
      <c r="A742" s="32"/>
      <c r="B742" s="23"/>
      <c r="C742" t="s">
        <v>51</v>
      </c>
      <c r="D742" t="s">
        <v>51</v>
      </c>
      <c r="E742" s="4"/>
      <c r="F742" s="4">
        <v>100000</v>
      </c>
      <c r="G742" s="4"/>
      <c r="H742" s="4"/>
      <c r="I742" s="4"/>
      <c r="J742" s="4"/>
      <c r="K742" s="4"/>
      <c r="L742" s="4">
        <v>100000</v>
      </c>
      <c r="M742" s="4"/>
      <c r="N742" s="4"/>
      <c r="O742" s="4"/>
      <c r="P742" s="4">
        <v>100000</v>
      </c>
      <c r="Q742" s="4">
        <v>100000</v>
      </c>
      <c r="R742" s="4"/>
      <c r="S742" s="4">
        <v>100000</v>
      </c>
      <c r="T742" s="4"/>
      <c r="U742" s="4"/>
      <c r="V742" s="4"/>
      <c r="W742" s="4"/>
      <c r="X742" s="4"/>
      <c r="Y742" s="4">
        <v>500000</v>
      </c>
    </row>
    <row r="743" spans="1:25" x14ac:dyDescent="0.3">
      <c r="A743" s="32"/>
      <c r="B743" s="23"/>
      <c r="C743" t="s">
        <v>63</v>
      </c>
      <c r="D743" t="s">
        <v>63</v>
      </c>
      <c r="E743" s="4"/>
      <c r="F743" s="4"/>
      <c r="G743" s="4"/>
      <c r="H743" s="4"/>
      <c r="I743" s="4"/>
      <c r="J743" s="4"/>
      <c r="K743" s="4"/>
      <c r="L743" s="4"/>
      <c r="M743" s="4"/>
      <c r="N743" s="4"/>
      <c r="O743" s="4"/>
      <c r="P743" s="4"/>
      <c r="Q743" s="4"/>
      <c r="R743" s="4"/>
      <c r="S743" s="4">
        <v>231420</v>
      </c>
      <c r="T743" s="4">
        <v>511257</v>
      </c>
      <c r="U743" s="4"/>
      <c r="V743" s="4"/>
      <c r="W743" s="4"/>
      <c r="X743" s="4"/>
      <c r="Y743" s="4">
        <v>742677</v>
      </c>
    </row>
    <row r="744" spans="1:25" x14ac:dyDescent="0.3">
      <c r="A744" s="33" t="s">
        <v>191</v>
      </c>
      <c r="B744" s="33"/>
      <c r="C744" s="33"/>
      <c r="D744" s="33"/>
      <c r="E744" s="34"/>
      <c r="F744" s="34">
        <v>206981</v>
      </c>
      <c r="G744" s="34">
        <v>87579</v>
      </c>
      <c r="H744" s="34">
        <v>41738.44</v>
      </c>
      <c r="I744" s="34">
        <v>92896.85</v>
      </c>
      <c r="J744" s="34">
        <v>102735.64</v>
      </c>
      <c r="K744" s="34">
        <v>73702.11</v>
      </c>
      <c r="L744" s="34">
        <v>431702.49000000005</v>
      </c>
      <c r="M744" s="34">
        <v>529967.57999999996</v>
      </c>
      <c r="N744" s="34">
        <v>460442</v>
      </c>
      <c r="O744" s="34">
        <v>392850.87</v>
      </c>
      <c r="P744" s="34">
        <v>567006.28</v>
      </c>
      <c r="Q744" s="34">
        <v>681584.79</v>
      </c>
      <c r="R744" s="34">
        <v>920010.99</v>
      </c>
      <c r="S744" s="34">
        <v>831434.3899999999</v>
      </c>
      <c r="T744" s="34">
        <v>590172.82999999996</v>
      </c>
      <c r="U744" s="34">
        <v>367242.46</v>
      </c>
      <c r="V744" s="34">
        <v>273288.34999999998</v>
      </c>
      <c r="W744" s="34">
        <v>502795</v>
      </c>
      <c r="X744" s="34"/>
      <c r="Y744" s="34">
        <v>7154131.0699999994</v>
      </c>
    </row>
    <row r="745" spans="1:25" x14ac:dyDescent="0.3">
      <c r="A745" s="32" t="s">
        <v>192</v>
      </c>
      <c r="B745" s="23" t="s">
        <v>108</v>
      </c>
      <c r="C745" t="s">
        <v>36</v>
      </c>
      <c r="D745" t="s">
        <v>36</v>
      </c>
      <c r="E745" s="4"/>
      <c r="F745" s="4"/>
      <c r="G745" s="4"/>
      <c r="H745" s="4"/>
      <c r="I745" s="4"/>
      <c r="J745" s="4"/>
      <c r="K745" s="4"/>
      <c r="L745" s="4"/>
      <c r="M745" s="4"/>
      <c r="N745" s="4">
        <v>165000</v>
      </c>
      <c r="O745" s="4">
        <v>168000</v>
      </c>
      <c r="P745" s="4">
        <v>171500</v>
      </c>
      <c r="Q745" s="4"/>
      <c r="R745" s="4"/>
      <c r="S745" s="4"/>
      <c r="T745" s="4"/>
      <c r="U745" s="4"/>
      <c r="V745" s="4"/>
      <c r="W745" s="4"/>
      <c r="X745" s="4"/>
      <c r="Y745" s="4">
        <v>504500</v>
      </c>
    </row>
    <row r="746" spans="1:25" x14ac:dyDescent="0.3">
      <c r="A746" s="32"/>
      <c r="B746" s="23"/>
      <c r="C746" t="s">
        <v>37</v>
      </c>
      <c r="D746" t="s">
        <v>37</v>
      </c>
      <c r="E746" s="4"/>
      <c r="F746" s="4"/>
      <c r="G746" s="4"/>
      <c r="H746" s="4"/>
      <c r="I746" s="4">
        <v>50427.62</v>
      </c>
      <c r="J746" s="4">
        <v>35809.020000000004</v>
      </c>
      <c r="K746" s="4">
        <v>27190.6</v>
      </c>
      <c r="L746" s="4"/>
      <c r="M746" s="4"/>
      <c r="N746" s="4"/>
      <c r="O746" s="4"/>
      <c r="P746" s="4"/>
      <c r="Q746" s="4"/>
      <c r="R746" s="4"/>
      <c r="S746" s="4"/>
      <c r="T746" s="4"/>
      <c r="U746" s="4"/>
      <c r="V746" s="4"/>
      <c r="W746" s="4"/>
      <c r="X746" s="4"/>
      <c r="Y746" s="4">
        <v>113427.24000000002</v>
      </c>
    </row>
    <row r="747" spans="1:25" x14ac:dyDescent="0.3">
      <c r="A747" s="32"/>
      <c r="B747" s="23"/>
      <c r="C747" t="s">
        <v>38</v>
      </c>
      <c r="D747" t="s">
        <v>38</v>
      </c>
      <c r="E747" s="4"/>
      <c r="F747" s="4"/>
      <c r="G747" s="4"/>
      <c r="H747" s="4"/>
      <c r="I747" s="4"/>
      <c r="J747" s="4"/>
      <c r="K747" s="4">
        <v>15250</v>
      </c>
      <c r="L747" s="4">
        <v>15250</v>
      </c>
      <c r="M747" s="4">
        <v>30500</v>
      </c>
      <c r="N747" s="4">
        <v>336000</v>
      </c>
      <c r="O747" s="4"/>
      <c r="P747" s="4"/>
      <c r="Q747" s="4">
        <v>92900</v>
      </c>
      <c r="R747" s="4"/>
      <c r="S747" s="4"/>
      <c r="T747" s="4"/>
      <c r="U747" s="4"/>
      <c r="V747" s="4"/>
      <c r="W747" s="4"/>
      <c r="X747" s="4"/>
      <c r="Y747" s="4">
        <v>489900</v>
      </c>
    </row>
    <row r="748" spans="1:25" x14ac:dyDescent="0.3">
      <c r="A748" s="32"/>
      <c r="B748" s="23"/>
      <c r="C748" t="s">
        <v>39</v>
      </c>
      <c r="D748" t="s">
        <v>41</v>
      </c>
      <c r="E748" s="4"/>
      <c r="F748" s="4"/>
      <c r="G748" s="4"/>
      <c r="H748" s="4"/>
      <c r="I748" s="4">
        <v>195779</v>
      </c>
      <c r="J748" s="4">
        <v>388649.42</v>
      </c>
      <c r="K748" s="4">
        <v>579709.68000000005</v>
      </c>
      <c r="L748" s="4">
        <v>616536.79</v>
      </c>
      <c r="M748" s="4">
        <v>612526.97</v>
      </c>
      <c r="N748" s="4">
        <v>868455.64</v>
      </c>
      <c r="O748" s="4">
        <v>678793</v>
      </c>
      <c r="P748" s="4">
        <v>466464.89</v>
      </c>
      <c r="Q748" s="4">
        <v>451110.79</v>
      </c>
      <c r="R748" s="4">
        <v>318880.5</v>
      </c>
      <c r="S748" s="4">
        <v>42620.160000000003</v>
      </c>
      <c r="T748" s="4"/>
      <c r="U748" s="4"/>
      <c r="V748" s="4"/>
      <c r="W748" s="4"/>
      <c r="X748" s="4"/>
      <c r="Y748" s="4">
        <v>5219526.8400000008</v>
      </c>
    </row>
    <row r="749" spans="1:25" x14ac:dyDescent="0.3">
      <c r="A749" s="32"/>
      <c r="B749" s="23"/>
      <c r="D749" t="s">
        <v>45</v>
      </c>
      <c r="E749" s="4"/>
      <c r="F749" s="4"/>
      <c r="G749" s="4"/>
      <c r="H749" s="4"/>
      <c r="I749" s="4"/>
      <c r="J749" s="4"/>
      <c r="K749" s="4"/>
      <c r="L749" s="4"/>
      <c r="M749" s="4"/>
      <c r="N749" s="4"/>
      <c r="O749" s="4"/>
      <c r="P749" s="4"/>
      <c r="Q749" s="4"/>
      <c r="R749" s="4"/>
      <c r="S749" s="4">
        <v>2790.9099999999962</v>
      </c>
      <c r="T749" s="4">
        <v>10081.030000000001</v>
      </c>
      <c r="U749" s="4"/>
      <c r="V749" s="4">
        <v>254180</v>
      </c>
      <c r="W749" s="4">
        <v>68580</v>
      </c>
      <c r="X749" s="4"/>
      <c r="Y749" s="4">
        <v>335631.94</v>
      </c>
    </row>
    <row r="750" spans="1:25" x14ac:dyDescent="0.3">
      <c r="A750" s="32"/>
      <c r="B750" s="23"/>
      <c r="D750" t="s">
        <v>46</v>
      </c>
      <c r="E750" s="4"/>
      <c r="F750" s="4"/>
      <c r="G750" s="4"/>
      <c r="H750" s="4"/>
      <c r="I750" s="4"/>
      <c r="J750" s="4"/>
      <c r="K750" s="4"/>
      <c r="L750" s="4"/>
      <c r="M750" s="4"/>
      <c r="N750" s="4"/>
      <c r="O750" s="4"/>
      <c r="P750" s="4"/>
      <c r="Q750" s="4"/>
      <c r="R750" s="4"/>
      <c r="S750" s="4"/>
      <c r="T750" s="4"/>
      <c r="U750" s="4">
        <v>0</v>
      </c>
      <c r="V750" s="4"/>
      <c r="W750" s="4">
        <v>2683</v>
      </c>
      <c r="X750" s="4"/>
      <c r="Y750" s="4">
        <v>2683</v>
      </c>
    </row>
    <row r="751" spans="1:25" x14ac:dyDescent="0.3">
      <c r="A751" s="32"/>
      <c r="B751" s="23"/>
      <c r="C751" t="s">
        <v>51</v>
      </c>
      <c r="D751" t="s">
        <v>51</v>
      </c>
      <c r="E751" s="4"/>
      <c r="F751" s="4"/>
      <c r="G751" s="4"/>
      <c r="H751" s="4">
        <v>100000</v>
      </c>
      <c r="I751" s="4"/>
      <c r="J751" s="4"/>
      <c r="K751" s="4"/>
      <c r="L751" s="4"/>
      <c r="M751" s="4"/>
      <c r="N751" s="4"/>
      <c r="O751" s="4"/>
      <c r="P751" s="4"/>
      <c r="Q751" s="4"/>
      <c r="R751" s="4"/>
      <c r="S751" s="4">
        <v>100000</v>
      </c>
      <c r="T751" s="4"/>
      <c r="U751" s="4"/>
      <c r="V751" s="4"/>
      <c r="W751" s="4"/>
      <c r="X751" s="4"/>
      <c r="Y751" s="4">
        <v>200000</v>
      </c>
    </row>
    <row r="752" spans="1:25" x14ac:dyDescent="0.3">
      <c r="A752" s="33" t="s">
        <v>193</v>
      </c>
      <c r="B752" s="33"/>
      <c r="C752" s="33"/>
      <c r="D752" s="33"/>
      <c r="E752" s="34"/>
      <c r="F752" s="34"/>
      <c r="G752" s="34"/>
      <c r="H752" s="34">
        <v>100000</v>
      </c>
      <c r="I752" s="34">
        <v>246206.62</v>
      </c>
      <c r="J752" s="34">
        <v>424458.44</v>
      </c>
      <c r="K752" s="34">
        <v>622150.28</v>
      </c>
      <c r="L752" s="34">
        <v>631786.79</v>
      </c>
      <c r="M752" s="34">
        <v>643026.97</v>
      </c>
      <c r="N752" s="34">
        <v>1369455.6400000001</v>
      </c>
      <c r="O752" s="34">
        <v>846793</v>
      </c>
      <c r="P752" s="34">
        <v>637964.89</v>
      </c>
      <c r="Q752" s="34">
        <v>544010.79</v>
      </c>
      <c r="R752" s="34">
        <v>318880.5</v>
      </c>
      <c r="S752" s="34">
        <v>145411.07</v>
      </c>
      <c r="T752" s="34">
        <v>10081.030000000001</v>
      </c>
      <c r="U752" s="34">
        <v>0</v>
      </c>
      <c r="V752" s="34">
        <v>254180</v>
      </c>
      <c r="W752" s="34">
        <v>71263</v>
      </c>
      <c r="X752" s="34"/>
      <c r="Y752" s="34">
        <v>6865669.0200000014</v>
      </c>
    </row>
    <row r="753" spans="1:25" x14ac:dyDescent="0.3">
      <c r="A753" s="32" t="s">
        <v>194</v>
      </c>
      <c r="B753" s="23" t="s">
        <v>122</v>
      </c>
      <c r="C753" t="s">
        <v>66</v>
      </c>
      <c r="D753" t="s">
        <v>67</v>
      </c>
      <c r="E753" s="4"/>
      <c r="F753" s="4"/>
      <c r="G753" s="4"/>
      <c r="H753" s="4"/>
      <c r="I753" s="4"/>
      <c r="J753" s="4"/>
      <c r="K753" s="4"/>
      <c r="L753" s="4"/>
      <c r="M753" s="4"/>
      <c r="N753" s="4"/>
      <c r="O753" s="4"/>
      <c r="P753" s="4"/>
      <c r="Q753" s="4"/>
      <c r="R753" s="4">
        <v>170000</v>
      </c>
      <c r="S753" s="4"/>
      <c r="T753" s="4"/>
      <c r="U753" s="4"/>
      <c r="V753" s="4"/>
      <c r="W753" s="4"/>
      <c r="X753" s="4"/>
      <c r="Y753" s="4">
        <v>170000</v>
      </c>
    </row>
    <row r="754" spans="1:25" x14ac:dyDescent="0.3">
      <c r="A754" s="32"/>
      <c r="B754" s="23"/>
      <c r="C754" t="s">
        <v>36</v>
      </c>
      <c r="D754" t="s">
        <v>36</v>
      </c>
      <c r="E754" s="4"/>
      <c r="F754" s="4"/>
      <c r="G754" s="4"/>
      <c r="H754" s="4"/>
      <c r="I754" s="4"/>
      <c r="J754" s="4"/>
      <c r="K754" s="4"/>
      <c r="L754" s="4"/>
      <c r="M754" s="4"/>
      <c r="N754" s="4"/>
      <c r="O754" s="4"/>
      <c r="P754" s="4"/>
      <c r="Q754" s="4"/>
      <c r="R754" s="4">
        <v>4574951</v>
      </c>
      <c r="S754" s="4">
        <v>6132698</v>
      </c>
      <c r="T754" s="4">
        <v>4025747.7299999995</v>
      </c>
      <c r="U754" s="4">
        <v>7640286</v>
      </c>
      <c r="V754" s="4"/>
      <c r="W754" s="4"/>
      <c r="X754" s="4"/>
      <c r="Y754" s="4">
        <v>22373682.73</v>
      </c>
    </row>
    <row r="755" spans="1:25" x14ac:dyDescent="0.3">
      <c r="A755" s="32"/>
      <c r="B755" s="23"/>
      <c r="C755" t="s">
        <v>37</v>
      </c>
      <c r="D755" t="s">
        <v>37</v>
      </c>
      <c r="E755" s="4"/>
      <c r="F755" s="4"/>
      <c r="G755" s="4">
        <v>323266.37</v>
      </c>
      <c r="H755" s="4">
        <v>311585</v>
      </c>
      <c r="I755" s="4">
        <v>201029.99</v>
      </c>
      <c r="J755" s="4"/>
      <c r="K755" s="4"/>
      <c r="L755" s="4"/>
      <c r="M755" s="4"/>
      <c r="N755" s="4"/>
      <c r="O755" s="4"/>
      <c r="P755" s="4"/>
      <c r="Q755" s="4"/>
      <c r="R755" s="4"/>
      <c r="S755" s="4"/>
      <c r="T755" s="4"/>
      <c r="U755" s="4"/>
      <c r="V755" s="4"/>
      <c r="W755" s="4"/>
      <c r="X755" s="4"/>
      <c r="Y755" s="4">
        <v>835881.36</v>
      </c>
    </row>
    <row r="756" spans="1:25" x14ac:dyDescent="0.3">
      <c r="A756" s="32"/>
      <c r="B756" s="23"/>
      <c r="C756" t="s">
        <v>38</v>
      </c>
      <c r="D756" t="s">
        <v>38</v>
      </c>
      <c r="E756" s="4">
        <v>231000</v>
      </c>
      <c r="F756" s="4">
        <v>231000</v>
      </c>
      <c r="G756" s="4">
        <v>462000</v>
      </c>
      <c r="H756" s="4"/>
      <c r="I756" s="4"/>
      <c r="J756" s="4"/>
      <c r="K756" s="4"/>
      <c r="L756" s="4"/>
      <c r="M756" s="4"/>
      <c r="N756" s="4"/>
      <c r="O756" s="4">
        <v>741500</v>
      </c>
      <c r="P756" s="4"/>
      <c r="Q756" s="4"/>
      <c r="R756" s="4"/>
      <c r="S756" s="4"/>
      <c r="T756" s="4"/>
      <c r="U756" s="4"/>
      <c r="V756" s="4"/>
      <c r="W756" s="4"/>
      <c r="X756" s="4"/>
      <c r="Y756" s="4">
        <v>1665500</v>
      </c>
    </row>
    <row r="757" spans="1:25" x14ac:dyDescent="0.3">
      <c r="A757" s="32"/>
      <c r="B757" s="23"/>
      <c r="C757" t="s">
        <v>39</v>
      </c>
      <c r="D757" t="s">
        <v>68</v>
      </c>
      <c r="E757" s="4"/>
      <c r="F757" s="4"/>
      <c r="G757" s="4"/>
      <c r="H757" s="4"/>
      <c r="I757" s="4"/>
      <c r="J757" s="4"/>
      <c r="K757" s="4"/>
      <c r="L757" s="4"/>
      <c r="M757" s="4"/>
      <c r="N757" s="4"/>
      <c r="O757" s="4"/>
      <c r="P757" s="4"/>
      <c r="Q757" s="4"/>
      <c r="R757" s="4">
        <v>56502.71</v>
      </c>
      <c r="S757" s="4"/>
      <c r="T757" s="4"/>
      <c r="U757" s="4"/>
      <c r="V757" s="4"/>
      <c r="W757" s="4"/>
      <c r="X757" s="4"/>
      <c r="Y757" s="4">
        <v>56502.71</v>
      </c>
    </row>
    <row r="758" spans="1:25" x14ac:dyDescent="0.3">
      <c r="A758" s="32"/>
      <c r="B758" s="23"/>
      <c r="D758" t="s">
        <v>74</v>
      </c>
      <c r="E758" s="4"/>
      <c r="F758" s="4"/>
      <c r="G758" s="4"/>
      <c r="H758" s="4"/>
      <c r="I758" s="4"/>
      <c r="J758" s="4"/>
      <c r="K758" s="4"/>
      <c r="L758" s="4"/>
      <c r="M758" s="4"/>
      <c r="N758" s="4"/>
      <c r="O758" s="4"/>
      <c r="P758" s="4"/>
      <c r="Q758" s="4"/>
      <c r="R758" s="4"/>
      <c r="S758" s="4">
        <v>596988.47</v>
      </c>
      <c r="T758" s="4">
        <v>211496.91999999998</v>
      </c>
      <c r="U758" s="4">
        <v>269271.08</v>
      </c>
      <c r="V758" s="4"/>
      <c r="W758" s="4"/>
      <c r="X758" s="4"/>
      <c r="Y758" s="4">
        <v>1077756.47</v>
      </c>
    </row>
    <row r="759" spans="1:25" x14ac:dyDescent="0.3">
      <c r="A759" s="32"/>
      <c r="B759" s="23"/>
      <c r="D759" t="s">
        <v>41</v>
      </c>
      <c r="E759" s="4"/>
      <c r="F759" s="4"/>
      <c r="G759" s="4"/>
      <c r="H759" s="4"/>
      <c r="I759" s="4"/>
      <c r="J759" s="4"/>
      <c r="K759" s="4"/>
      <c r="L759" s="4"/>
      <c r="M759" s="4">
        <v>8457469.9399999995</v>
      </c>
      <c r="N759" s="4">
        <v>6801050.6899999995</v>
      </c>
      <c r="O759" s="4">
        <v>5343687.8599999994</v>
      </c>
      <c r="P759" s="4">
        <v>6108792.3600000003</v>
      </c>
      <c r="Q759" s="4">
        <v>4906783.7300000004</v>
      </c>
      <c r="R759" s="4">
        <v>3831589.3000000003</v>
      </c>
      <c r="S759" s="4">
        <v>3898217.7800000003</v>
      </c>
      <c r="T759" s="4">
        <v>3521267.8</v>
      </c>
      <c r="U759" s="4">
        <v>1290606.8899999999</v>
      </c>
      <c r="V759" s="4">
        <v>1693712.99</v>
      </c>
      <c r="W759" s="4">
        <v>1875543</v>
      </c>
      <c r="X759" s="4"/>
      <c r="Y759" s="4">
        <v>47728722.339999996</v>
      </c>
    </row>
    <row r="760" spans="1:25" x14ac:dyDescent="0.3">
      <c r="A760" s="32"/>
      <c r="B760" s="23"/>
      <c r="D760" t="s">
        <v>42</v>
      </c>
      <c r="E760" s="4"/>
      <c r="F760" s="4"/>
      <c r="G760" s="4"/>
      <c r="H760" s="4"/>
      <c r="I760" s="4"/>
      <c r="J760" s="4"/>
      <c r="K760" s="4"/>
      <c r="L760" s="4"/>
      <c r="M760" s="4"/>
      <c r="N760" s="4"/>
      <c r="O760" s="4"/>
      <c r="P760" s="4"/>
      <c r="Q760" s="4">
        <v>25170792.109999999</v>
      </c>
      <c r="R760" s="4">
        <v>18121375.91</v>
      </c>
      <c r="S760" s="4">
        <v>19836339.170000002</v>
      </c>
      <c r="T760" s="4">
        <v>19768277.030000001</v>
      </c>
      <c r="U760" s="4">
        <v>8551019.3100000005</v>
      </c>
      <c r="V760" s="4">
        <v>15099262</v>
      </c>
      <c r="W760" s="4">
        <v>9918620</v>
      </c>
      <c r="X760" s="4"/>
      <c r="Y760" s="4">
        <v>116465685.53</v>
      </c>
    </row>
    <row r="761" spans="1:25" x14ac:dyDescent="0.3">
      <c r="A761" s="32"/>
      <c r="B761" s="23"/>
      <c r="D761" t="s">
        <v>43</v>
      </c>
      <c r="E761" s="4"/>
      <c r="F761" s="4"/>
      <c r="G761" s="4"/>
      <c r="H761" s="4"/>
      <c r="I761" s="4"/>
      <c r="J761" s="4"/>
      <c r="K761" s="4"/>
      <c r="L761" s="4"/>
      <c r="M761" s="4"/>
      <c r="N761" s="4"/>
      <c r="O761" s="4"/>
      <c r="P761" s="4"/>
      <c r="Q761" s="4"/>
      <c r="R761" s="4"/>
      <c r="S761" s="4">
        <v>2771652.19</v>
      </c>
      <c r="T761" s="4">
        <v>5306624.32</v>
      </c>
      <c r="U761" s="4">
        <v>3693840.94</v>
      </c>
      <c r="V761" s="4">
        <v>4781708.87</v>
      </c>
      <c r="W761" s="4">
        <v>2562086</v>
      </c>
      <c r="X761" s="4"/>
      <c r="Y761" s="4">
        <v>19115912.32</v>
      </c>
    </row>
    <row r="762" spans="1:25" x14ac:dyDescent="0.3">
      <c r="A762" s="32"/>
      <c r="B762" s="23"/>
      <c r="D762" t="s">
        <v>44</v>
      </c>
      <c r="E762" s="4">
        <v>1734000</v>
      </c>
      <c r="F762" s="4">
        <v>2974170</v>
      </c>
      <c r="G762" s="4">
        <v>2571670</v>
      </c>
      <c r="H762" s="4">
        <v>3477276</v>
      </c>
      <c r="I762" s="4">
        <v>3640575.8000000003</v>
      </c>
      <c r="J762" s="4">
        <v>1291148</v>
      </c>
      <c r="K762" s="4">
        <v>1208480.02</v>
      </c>
      <c r="L762" s="4"/>
      <c r="M762" s="4"/>
      <c r="N762" s="4"/>
      <c r="O762" s="4"/>
      <c r="P762" s="4"/>
      <c r="Q762" s="4"/>
      <c r="R762" s="4"/>
      <c r="S762" s="4"/>
      <c r="T762" s="4"/>
      <c r="U762" s="4"/>
      <c r="V762" s="4"/>
      <c r="W762" s="4"/>
      <c r="X762" s="4"/>
      <c r="Y762" s="4">
        <v>16897319.82</v>
      </c>
    </row>
    <row r="763" spans="1:25" x14ac:dyDescent="0.3">
      <c r="A763" s="32"/>
      <c r="B763" s="23"/>
      <c r="D763" t="s">
        <v>45</v>
      </c>
      <c r="E763" s="4"/>
      <c r="F763" s="4"/>
      <c r="G763" s="4"/>
      <c r="H763" s="4"/>
      <c r="I763" s="4"/>
      <c r="J763" s="4"/>
      <c r="K763" s="4"/>
      <c r="L763" s="4"/>
      <c r="M763" s="4"/>
      <c r="N763" s="4"/>
      <c r="O763" s="4"/>
      <c r="P763" s="4"/>
      <c r="Q763" s="4"/>
      <c r="R763" s="4"/>
      <c r="S763" s="4">
        <v>1130411.6299999999</v>
      </c>
      <c r="T763" s="4">
        <v>1486214.52</v>
      </c>
      <c r="U763" s="4">
        <v>942800.87000000011</v>
      </c>
      <c r="V763" s="4">
        <v>2853841.36</v>
      </c>
      <c r="W763" s="4">
        <v>3503010</v>
      </c>
      <c r="X763" s="4"/>
      <c r="Y763" s="4">
        <v>9916278.379999999</v>
      </c>
    </row>
    <row r="764" spans="1:25" x14ac:dyDescent="0.3">
      <c r="A764" s="32"/>
      <c r="B764" s="23"/>
      <c r="D764" t="s">
        <v>46</v>
      </c>
      <c r="E764" s="4"/>
      <c r="F764" s="4"/>
      <c r="G764" s="4"/>
      <c r="H764" s="4"/>
      <c r="I764" s="4"/>
      <c r="J764" s="4"/>
      <c r="K764" s="4"/>
      <c r="L764" s="4"/>
      <c r="M764" s="4"/>
      <c r="N764" s="4"/>
      <c r="O764" s="4"/>
      <c r="P764" s="4"/>
      <c r="Q764" s="4"/>
      <c r="R764" s="4"/>
      <c r="S764" s="4"/>
      <c r="T764" s="4"/>
      <c r="U764" s="4">
        <v>1016760.21</v>
      </c>
      <c r="V764" s="4">
        <v>498447.76</v>
      </c>
      <c r="W764" s="4">
        <v>648298</v>
      </c>
      <c r="X764" s="4"/>
      <c r="Y764" s="4">
        <v>2163505.9699999997</v>
      </c>
    </row>
    <row r="765" spans="1:25" x14ac:dyDescent="0.3">
      <c r="A765" s="32"/>
      <c r="B765" s="23"/>
      <c r="D765" t="s">
        <v>61</v>
      </c>
      <c r="E765" s="4"/>
      <c r="F765" s="4"/>
      <c r="G765" s="4"/>
      <c r="H765" s="4"/>
      <c r="I765" s="4"/>
      <c r="J765" s="4"/>
      <c r="K765" s="4"/>
      <c r="L765" s="4"/>
      <c r="M765" s="4"/>
      <c r="N765" s="4"/>
      <c r="O765" s="4"/>
      <c r="P765" s="4"/>
      <c r="Q765" s="4"/>
      <c r="R765" s="4"/>
      <c r="S765" s="4"/>
      <c r="T765" s="4"/>
      <c r="U765" s="4">
        <v>9742823.8200000003</v>
      </c>
      <c r="V765" s="4"/>
      <c r="W765" s="4"/>
      <c r="X765" s="4"/>
      <c r="Y765" s="4">
        <v>9742823.8200000003</v>
      </c>
    </row>
    <row r="766" spans="1:25" x14ac:dyDescent="0.3">
      <c r="A766" s="32"/>
      <c r="B766" s="23"/>
      <c r="D766" t="s">
        <v>85</v>
      </c>
      <c r="E766" s="4"/>
      <c r="F766" s="4"/>
      <c r="G766" s="4"/>
      <c r="H766" s="4"/>
      <c r="I766" s="4"/>
      <c r="J766" s="4"/>
      <c r="K766" s="4"/>
      <c r="L766" s="4"/>
      <c r="M766" s="4"/>
      <c r="N766" s="4"/>
      <c r="O766" s="4"/>
      <c r="P766" s="4"/>
      <c r="Q766" s="4"/>
      <c r="R766" s="4"/>
      <c r="S766" s="4"/>
      <c r="T766" s="4"/>
      <c r="U766" s="4"/>
      <c r="V766" s="4">
        <v>730295.34</v>
      </c>
      <c r="W766" s="4"/>
      <c r="X766" s="4"/>
      <c r="Y766" s="4">
        <v>730295.34</v>
      </c>
    </row>
    <row r="767" spans="1:25" x14ac:dyDescent="0.3">
      <c r="A767" s="32"/>
      <c r="B767" s="23"/>
      <c r="D767" t="s">
        <v>76</v>
      </c>
      <c r="E767" s="4"/>
      <c r="F767" s="4"/>
      <c r="G767" s="4"/>
      <c r="H767" s="4"/>
      <c r="I767" s="4"/>
      <c r="J767" s="4"/>
      <c r="K767" s="4"/>
      <c r="L767" s="4"/>
      <c r="M767" s="4"/>
      <c r="N767" s="4"/>
      <c r="O767" s="4"/>
      <c r="P767" s="4"/>
      <c r="Q767" s="4"/>
      <c r="R767" s="4"/>
      <c r="S767" s="4"/>
      <c r="T767" s="4"/>
      <c r="U767" s="4"/>
      <c r="V767" s="4"/>
      <c r="W767" s="4">
        <v>582064</v>
      </c>
      <c r="X767" s="4"/>
      <c r="Y767" s="4">
        <v>582064</v>
      </c>
    </row>
    <row r="768" spans="1:25" x14ac:dyDescent="0.3">
      <c r="A768" s="32"/>
      <c r="B768" s="23"/>
      <c r="C768" t="s">
        <v>48</v>
      </c>
      <c r="D768" t="s">
        <v>87</v>
      </c>
      <c r="E768" s="4"/>
      <c r="F768" s="4"/>
      <c r="G768" s="4"/>
      <c r="H768" s="4"/>
      <c r="I768" s="4"/>
      <c r="J768" s="4"/>
      <c r="K768" s="4"/>
      <c r="L768" s="4"/>
      <c r="M768" s="4"/>
      <c r="N768" s="4"/>
      <c r="O768" s="4"/>
      <c r="P768" s="4"/>
      <c r="Q768" s="4"/>
      <c r="R768" s="4"/>
      <c r="S768" s="4"/>
      <c r="T768" s="4"/>
      <c r="U768" s="4">
        <v>7879866</v>
      </c>
      <c r="V768" s="4"/>
      <c r="W768" s="4"/>
      <c r="X768" s="4"/>
      <c r="Y768" s="4">
        <v>7879866</v>
      </c>
    </row>
    <row r="769" spans="1:25" x14ac:dyDescent="0.3">
      <c r="A769" s="32"/>
      <c r="B769" s="23"/>
      <c r="C769" t="s">
        <v>51</v>
      </c>
      <c r="D769" t="s">
        <v>51</v>
      </c>
      <c r="E769" s="4"/>
      <c r="F769" s="4">
        <v>100000</v>
      </c>
      <c r="G769" s="4"/>
      <c r="H769" s="4"/>
      <c r="I769" s="4"/>
      <c r="J769" s="4"/>
      <c r="K769" s="4"/>
      <c r="L769" s="4">
        <v>288500</v>
      </c>
      <c r="M769" s="4"/>
      <c r="N769" s="4"/>
      <c r="O769" s="4"/>
      <c r="P769" s="4">
        <v>792301</v>
      </c>
      <c r="Q769" s="4"/>
      <c r="R769" s="4"/>
      <c r="S769" s="4">
        <v>869591</v>
      </c>
      <c r="T769" s="4"/>
      <c r="U769" s="4"/>
      <c r="V769" s="4">
        <v>0</v>
      </c>
      <c r="W769" s="4"/>
      <c r="X769" s="4"/>
      <c r="Y769" s="4">
        <v>2050392</v>
      </c>
    </row>
    <row r="770" spans="1:25" x14ac:dyDescent="0.3">
      <c r="A770" s="32"/>
      <c r="B770" s="23"/>
      <c r="C770" t="s">
        <v>52</v>
      </c>
      <c r="D770" t="s">
        <v>52</v>
      </c>
      <c r="E770" s="4"/>
      <c r="F770" s="4"/>
      <c r="G770" s="4"/>
      <c r="H770" s="4"/>
      <c r="I770" s="4"/>
      <c r="J770" s="4"/>
      <c r="K770" s="4"/>
      <c r="L770" s="4"/>
      <c r="M770" s="4"/>
      <c r="N770" s="4"/>
      <c r="O770" s="4"/>
      <c r="P770" s="4"/>
      <c r="Q770" s="4"/>
      <c r="R770" s="4"/>
      <c r="S770" s="4"/>
      <c r="T770" s="4"/>
      <c r="U770" s="4">
        <v>271286</v>
      </c>
      <c r="V770" s="4"/>
      <c r="W770" s="4"/>
      <c r="X770" s="4"/>
      <c r="Y770" s="4">
        <v>271286</v>
      </c>
    </row>
    <row r="771" spans="1:25" x14ac:dyDescent="0.3">
      <c r="A771" s="33" t="s">
        <v>195</v>
      </c>
      <c r="B771" s="33"/>
      <c r="C771" s="33"/>
      <c r="D771" s="33"/>
      <c r="E771" s="34">
        <v>1965000</v>
      </c>
      <c r="F771" s="34">
        <v>3305170</v>
      </c>
      <c r="G771" s="34">
        <v>3356936.37</v>
      </c>
      <c r="H771" s="34">
        <v>3788861</v>
      </c>
      <c r="I771" s="34">
        <v>3841605.79</v>
      </c>
      <c r="J771" s="34">
        <v>1291148</v>
      </c>
      <c r="K771" s="34">
        <v>1208480.02</v>
      </c>
      <c r="L771" s="34">
        <v>288500</v>
      </c>
      <c r="M771" s="34">
        <v>8457469.9399999995</v>
      </c>
      <c r="N771" s="34">
        <v>6801050.6899999995</v>
      </c>
      <c r="O771" s="34">
        <v>6085187.8599999994</v>
      </c>
      <c r="P771" s="34">
        <v>6901093.3600000003</v>
      </c>
      <c r="Q771" s="34">
        <v>30077575.84</v>
      </c>
      <c r="R771" s="34">
        <v>26754418.920000002</v>
      </c>
      <c r="S771" s="34">
        <v>35235898.240000002</v>
      </c>
      <c r="T771" s="34">
        <v>34319628.32</v>
      </c>
      <c r="U771" s="34">
        <v>41298561.120000005</v>
      </c>
      <c r="V771" s="34">
        <v>25657268.32</v>
      </c>
      <c r="W771" s="34">
        <v>19089621</v>
      </c>
      <c r="X771" s="34"/>
      <c r="Y771" s="34">
        <v>259723474.78999996</v>
      </c>
    </row>
    <row r="772" spans="1:25" x14ac:dyDescent="0.3">
      <c r="A772" s="32" t="s">
        <v>196</v>
      </c>
      <c r="B772" s="23" t="s">
        <v>73</v>
      </c>
      <c r="C772" t="s">
        <v>36</v>
      </c>
      <c r="D772" t="s">
        <v>36</v>
      </c>
      <c r="E772" s="4"/>
      <c r="F772" s="4"/>
      <c r="G772" s="4"/>
      <c r="H772" s="4"/>
      <c r="I772" s="4"/>
      <c r="J772" s="4"/>
      <c r="K772" s="4"/>
      <c r="L772" s="4">
        <v>2833405</v>
      </c>
      <c r="M772" s="4"/>
      <c r="N772" s="4"/>
      <c r="O772" s="4"/>
      <c r="P772" s="4">
        <v>7004208</v>
      </c>
      <c r="Q772" s="4">
        <v>8353249</v>
      </c>
      <c r="R772" s="4"/>
      <c r="S772" s="4">
        <v>11582162</v>
      </c>
      <c r="T772" s="4"/>
      <c r="U772" s="4">
        <v>20274541.439999998</v>
      </c>
      <c r="V772" s="4"/>
      <c r="W772" s="4"/>
      <c r="X772" s="4"/>
      <c r="Y772" s="4">
        <v>50047565.439999998</v>
      </c>
    </row>
    <row r="773" spans="1:25" x14ac:dyDescent="0.3">
      <c r="A773" s="32"/>
      <c r="B773" s="23"/>
      <c r="C773" t="s">
        <v>37</v>
      </c>
      <c r="D773" t="s">
        <v>37</v>
      </c>
      <c r="E773" s="4"/>
      <c r="F773" s="4">
        <v>245449</v>
      </c>
      <c r="G773" s="4">
        <v>333198</v>
      </c>
      <c r="H773" s="4">
        <v>892738.67999999993</v>
      </c>
      <c r="I773" s="4">
        <v>414210.31999999995</v>
      </c>
      <c r="J773" s="4">
        <v>198381.51</v>
      </c>
      <c r="K773" s="4"/>
      <c r="L773" s="4"/>
      <c r="M773" s="4"/>
      <c r="N773" s="4"/>
      <c r="O773" s="4"/>
      <c r="P773" s="4"/>
      <c r="Q773" s="4"/>
      <c r="R773" s="4"/>
      <c r="S773" s="4"/>
      <c r="T773" s="4"/>
      <c r="U773" s="4"/>
      <c r="V773" s="4"/>
      <c r="W773" s="4"/>
      <c r="X773" s="4"/>
      <c r="Y773" s="4">
        <v>2083977.51</v>
      </c>
    </row>
    <row r="774" spans="1:25" x14ac:dyDescent="0.3">
      <c r="A774" s="32"/>
      <c r="B774" s="23"/>
      <c r="C774" t="s">
        <v>38</v>
      </c>
      <c r="D774" t="s">
        <v>38</v>
      </c>
      <c r="E774" s="4"/>
      <c r="F774" s="4">
        <v>487400</v>
      </c>
      <c r="G774" s="4">
        <v>487400</v>
      </c>
      <c r="H774" s="4">
        <v>1817240</v>
      </c>
      <c r="I774" s="4">
        <v>1806040</v>
      </c>
      <c r="J774" s="4"/>
      <c r="K774" s="4"/>
      <c r="L774" s="4"/>
      <c r="M774" s="4">
        <v>1194000</v>
      </c>
      <c r="N774" s="4">
        <v>1618000</v>
      </c>
      <c r="O774" s="4">
        <v>297000</v>
      </c>
      <c r="P774" s="4"/>
      <c r="Q774" s="4"/>
      <c r="R774" s="4"/>
      <c r="S774" s="4"/>
      <c r="T774" s="4"/>
      <c r="U774" s="4"/>
      <c r="V774" s="4"/>
      <c r="W774" s="4"/>
      <c r="X774" s="4"/>
      <c r="Y774" s="4">
        <v>7707080</v>
      </c>
    </row>
    <row r="775" spans="1:25" x14ac:dyDescent="0.3">
      <c r="A775" s="32"/>
      <c r="B775" s="23"/>
      <c r="C775" t="s">
        <v>39</v>
      </c>
      <c r="D775" t="s">
        <v>56</v>
      </c>
      <c r="E775" s="4"/>
      <c r="F775" s="4">
        <v>712378.19</v>
      </c>
      <c r="G775" s="4">
        <v>74817.570000000007</v>
      </c>
      <c r="H775" s="4">
        <v>2789352.23</v>
      </c>
      <c r="I775" s="4">
        <v>3986387.29</v>
      </c>
      <c r="J775" s="4">
        <v>2687389.1200000006</v>
      </c>
      <c r="K775" s="4">
        <v>736788.29</v>
      </c>
      <c r="L775" s="4">
        <v>2099651.02</v>
      </c>
      <c r="M775" s="4">
        <v>746846.49</v>
      </c>
      <c r="N775" s="4"/>
      <c r="O775" s="4"/>
      <c r="P775" s="4"/>
      <c r="Q775" s="4"/>
      <c r="R775" s="4"/>
      <c r="S775" s="4"/>
      <c r="T775" s="4"/>
      <c r="U775" s="4"/>
      <c r="V775" s="4"/>
      <c r="W775" s="4"/>
      <c r="X775" s="4"/>
      <c r="Y775" s="4">
        <v>13833610.200000001</v>
      </c>
    </row>
    <row r="776" spans="1:25" x14ac:dyDescent="0.3">
      <c r="A776" s="32"/>
      <c r="B776" s="23"/>
      <c r="D776" t="s">
        <v>74</v>
      </c>
      <c r="E776" s="4"/>
      <c r="F776" s="4"/>
      <c r="G776" s="4"/>
      <c r="H776" s="4"/>
      <c r="I776" s="4"/>
      <c r="J776" s="4"/>
      <c r="K776" s="4"/>
      <c r="L776" s="4"/>
      <c r="M776" s="4"/>
      <c r="N776" s="4"/>
      <c r="O776" s="4"/>
      <c r="P776" s="4">
        <v>978076.26</v>
      </c>
      <c r="Q776" s="4">
        <v>524685.40999999992</v>
      </c>
      <c r="R776" s="4">
        <v>545370.73</v>
      </c>
      <c r="S776" s="4"/>
      <c r="T776" s="4">
        <v>801622.2300000001</v>
      </c>
      <c r="U776" s="4">
        <v>339774.88</v>
      </c>
      <c r="V776" s="4"/>
      <c r="W776" s="4"/>
      <c r="X776" s="4"/>
      <c r="Y776" s="4">
        <v>3189529.51</v>
      </c>
    </row>
    <row r="777" spans="1:25" x14ac:dyDescent="0.3">
      <c r="A777" s="32"/>
      <c r="B777" s="23"/>
      <c r="D777" t="s">
        <v>75</v>
      </c>
      <c r="E777" s="4"/>
      <c r="F777" s="4"/>
      <c r="G777" s="4"/>
      <c r="H777" s="4"/>
      <c r="I777" s="4"/>
      <c r="J777" s="4"/>
      <c r="K777" s="4"/>
      <c r="L777" s="4"/>
      <c r="M777" s="4"/>
      <c r="N777" s="4"/>
      <c r="O777" s="4"/>
      <c r="P777" s="4"/>
      <c r="Q777" s="4"/>
      <c r="R777" s="4">
        <v>10808710.73</v>
      </c>
      <c r="S777" s="4"/>
      <c r="T777" s="4"/>
      <c r="U777" s="4"/>
      <c r="V777" s="4"/>
      <c r="W777" s="4"/>
      <c r="X777" s="4"/>
      <c r="Y777" s="4">
        <v>10808710.73</v>
      </c>
    </row>
    <row r="778" spans="1:25" x14ac:dyDescent="0.3">
      <c r="A778" s="32"/>
      <c r="B778" s="23"/>
      <c r="D778" t="s">
        <v>41</v>
      </c>
      <c r="E778" s="4"/>
      <c r="F778" s="4"/>
      <c r="G778" s="4"/>
      <c r="H778" s="4"/>
      <c r="I778" s="4"/>
      <c r="J778" s="4"/>
      <c r="K778" s="4"/>
      <c r="L778" s="4"/>
      <c r="M778" s="4"/>
      <c r="N778" s="4"/>
      <c r="O778" s="4"/>
      <c r="P778" s="4">
        <v>5555962.79</v>
      </c>
      <c r="Q778" s="4">
        <v>10369583.130000001</v>
      </c>
      <c r="R778" s="4">
        <v>6320778.5800000001</v>
      </c>
      <c r="S778" s="4">
        <v>5119125.1399999997</v>
      </c>
      <c r="T778" s="4">
        <v>103457.79000000001</v>
      </c>
      <c r="U778" s="4">
        <v>2502576.6</v>
      </c>
      <c r="V778" s="4">
        <v>1431739</v>
      </c>
      <c r="W778" s="4">
        <v>1063185</v>
      </c>
      <c r="X778" s="4"/>
      <c r="Y778" s="4">
        <v>32466408.030000001</v>
      </c>
    </row>
    <row r="779" spans="1:25" x14ac:dyDescent="0.3">
      <c r="A779" s="32"/>
      <c r="B779" s="23"/>
      <c r="D779" t="s">
        <v>42</v>
      </c>
      <c r="E779" s="4"/>
      <c r="F779" s="4"/>
      <c r="G779" s="4"/>
      <c r="H779" s="4"/>
      <c r="I779" s="4"/>
      <c r="J779" s="4"/>
      <c r="K779" s="4"/>
      <c r="L779" s="4"/>
      <c r="M779" s="4"/>
      <c r="N779" s="4"/>
      <c r="O779" s="4"/>
      <c r="P779" s="4"/>
      <c r="Q779" s="4"/>
      <c r="R779" s="4"/>
      <c r="S779" s="4"/>
      <c r="T779" s="4">
        <v>19521330.530000001</v>
      </c>
      <c r="U779" s="4">
        <v>4152898.22</v>
      </c>
      <c r="V779" s="4">
        <v>12911596.140000001</v>
      </c>
      <c r="W779" s="4">
        <v>10039660</v>
      </c>
      <c r="X779" s="4"/>
      <c r="Y779" s="4">
        <v>46625484.890000001</v>
      </c>
    </row>
    <row r="780" spans="1:25" x14ac:dyDescent="0.3">
      <c r="A780" s="32"/>
      <c r="B780" s="23"/>
      <c r="D780" t="s">
        <v>45</v>
      </c>
      <c r="E780" s="4"/>
      <c r="F780" s="4"/>
      <c r="G780" s="4"/>
      <c r="H780" s="4"/>
      <c r="I780" s="4"/>
      <c r="J780" s="4"/>
      <c r="K780" s="4"/>
      <c r="L780" s="4"/>
      <c r="M780" s="4"/>
      <c r="N780" s="4"/>
      <c r="O780" s="4"/>
      <c r="P780" s="4"/>
      <c r="Q780" s="4"/>
      <c r="R780" s="4"/>
      <c r="S780" s="4">
        <v>461946.75999999995</v>
      </c>
      <c r="T780" s="4">
        <v>887943.66</v>
      </c>
      <c r="U780" s="4">
        <v>1668369.85</v>
      </c>
      <c r="V780" s="4">
        <v>2430759.7000000002</v>
      </c>
      <c r="W780" s="4">
        <v>1312750</v>
      </c>
      <c r="X780" s="4"/>
      <c r="Y780" s="4">
        <v>6761769.9700000007</v>
      </c>
    </row>
    <row r="781" spans="1:25" x14ac:dyDescent="0.3">
      <c r="A781" s="32"/>
      <c r="B781" s="23"/>
      <c r="D781" t="s">
        <v>109</v>
      </c>
      <c r="E781" s="4"/>
      <c r="F781" s="4"/>
      <c r="G781" s="4"/>
      <c r="H781" s="4"/>
      <c r="I781" s="4"/>
      <c r="J781" s="4"/>
      <c r="K781" s="4"/>
      <c r="L781" s="4"/>
      <c r="M781" s="4"/>
      <c r="N781" s="4"/>
      <c r="O781" s="4"/>
      <c r="P781" s="4"/>
      <c r="Q781" s="4"/>
      <c r="R781" s="4"/>
      <c r="S781" s="4"/>
      <c r="T781" s="4"/>
      <c r="U781" s="4">
        <v>7155505.3700000001</v>
      </c>
      <c r="V781" s="4"/>
      <c r="W781" s="4"/>
      <c r="X781" s="4"/>
      <c r="Y781" s="4">
        <v>7155505.3700000001</v>
      </c>
    </row>
    <row r="782" spans="1:25" x14ac:dyDescent="0.3">
      <c r="A782" s="32"/>
      <c r="B782" s="23"/>
      <c r="D782" t="s">
        <v>46</v>
      </c>
      <c r="E782" s="4"/>
      <c r="F782" s="4"/>
      <c r="G782" s="4"/>
      <c r="H782" s="4"/>
      <c r="I782" s="4"/>
      <c r="J782" s="4"/>
      <c r="K782" s="4"/>
      <c r="L782" s="4"/>
      <c r="M782" s="4"/>
      <c r="N782" s="4"/>
      <c r="O782" s="4"/>
      <c r="P782" s="4"/>
      <c r="Q782" s="4"/>
      <c r="R782" s="4"/>
      <c r="S782" s="4"/>
      <c r="T782" s="4"/>
      <c r="U782" s="4">
        <v>1001203.96</v>
      </c>
      <c r="V782" s="4">
        <v>204616.14999999997</v>
      </c>
      <c r="W782" s="4">
        <v>590584</v>
      </c>
      <c r="X782" s="4"/>
      <c r="Y782" s="4">
        <v>1796404.1099999999</v>
      </c>
    </row>
    <row r="783" spans="1:25" x14ac:dyDescent="0.3">
      <c r="A783" s="32"/>
      <c r="B783" s="23"/>
      <c r="D783" t="s">
        <v>101</v>
      </c>
      <c r="E783" s="4"/>
      <c r="F783" s="4"/>
      <c r="G783" s="4"/>
      <c r="H783" s="4"/>
      <c r="I783" s="4"/>
      <c r="J783" s="4"/>
      <c r="K783" s="4"/>
      <c r="L783" s="4"/>
      <c r="M783" s="4"/>
      <c r="N783" s="4"/>
      <c r="O783" s="4"/>
      <c r="P783" s="4"/>
      <c r="Q783" s="4"/>
      <c r="R783" s="4"/>
      <c r="S783" s="4"/>
      <c r="T783" s="4"/>
      <c r="U783" s="4"/>
      <c r="V783" s="4"/>
      <c r="W783" s="4">
        <v>3348243.2</v>
      </c>
      <c r="X783" s="4"/>
      <c r="Y783" s="4">
        <v>3348243.2</v>
      </c>
    </row>
    <row r="784" spans="1:25" x14ac:dyDescent="0.3">
      <c r="A784" s="32"/>
      <c r="B784" s="23"/>
      <c r="D784" t="s">
        <v>197</v>
      </c>
      <c r="E784" s="4"/>
      <c r="F784" s="4"/>
      <c r="G784" s="4"/>
      <c r="H784" s="4"/>
      <c r="I784" s="4"/>
      <c r="J784" s="4"/>
      <c r="K784" s="4"/>
      <c r="L784" s="4"/>
      <c r="M784" s="4"/>
      <c r="N784" s="4"/>
      <c r="O784" s="4"/>
      <c r="P784" s="4"/>
      <c r="Q784" s="4"/>
      <c r="R784" s="4"/>
      <c r="S784" s="4"/>
      <c r="T784" s="4"/>
      <c r="U784" s="4"/>
      <c r="V784" s="4">
        <v>561350</v>
      </c>
      <c r="W784" s="4">
        <v>444052.2</v>
      </c>
      <c r="X784" s="4"/>
      <c r="Y784" s="4">
        <v>1005402.2</v>
      </c>
    </row>
    <row r="785" spans="1:25" x14ac:dyDescent="0.3">
      <c r="A785" s="32"/>
      <c r="B785" s="23"/>
      <c r="C785" t="s">
        <v>48</v>
      </c>
      <c r="D785" t="s">
        <v>78</v>
      </c>
      <c r="E785" s="4"/>
      <c r="F785" s="4"/>
      <c r="G785" s="4"/>
      <c r="H785" s="4"/>
      <c r="I785" s="4"/>
      <c r="J785" s="4"/>
      <c r="K785" s="4"/>
      <c r="L785" s="4"/>
      <c r="M785" s="4"/>
      <c r="N785" s="4"/>
      <c r="O785" s="4"/>
      <c r="P785" s="4"/>
      <c r="Q785" s="4"/>
      <c r="R785" s="4">
        <v>11357500</v>
      </c>
      <c r="S785" s="4"/>
      <c r="T785" s="4"/>
      <c r="U785" s="4"/>
      <c r="V785" s="4"/>
      <c r="W785" s="4"/>
      <c r="X785" s="4"/>
      <c r="Y785" s="4">
        <v>11357500</v>
      </c>
    </row>
    <row r="786" spans="1:25" x14ac:dyDescent="0.3">
      <c r="A786" s="32"/>
      <c r="B786" s="23"/>
      <c r="D786" t="s">
        <v>110</v>
      </c>
      <c r="E786" s="4"/>
      <c r="F786" s="4"/>
      <c r="G786" s="4"/>
      <c r="H786" s="4"/>
      <c r="I786" s="4"/>
      <c r="J786" s="4"/>
      <c r="K786" s="4"/>
      <c r="L786" s="4"/>
      <c r="M786" s="4"/>
      <c r="N786" s="4"/>
      <c r="O786" s="4"/>
      <c r="P786" s="4"/>
      <c r="Q786" s="4"/>
      <c r="R786" s="4"/>
      <c r="S786" s="4"/>
      <c r="T786" s="4"/>
      <c r="U786" s="4">
        <v>9125500</v>
      </c>
      <c r="V786" s="4"/>
      <c r="W786" s="4"/>
      <c r="X786" s="4"/>
      <c r="Y786" s="4">
        <v>9125500</v>
      </c>
    </row>
    <row r="787" spans="1:25" x14ac:dyDescent="0.3">
      <c r="A787" s="32"/>
      <c r="B787" s="23"/>
      <c r="D787" t="s">
        <v>111</v>
      </c>
      <c r="E787" s="4"/>
      <c r="F787" s="4"/>
      <c r="G787" s="4"/>
      <c r="H787" s="4"/>
      <c r="I787" s="4"/>
      <c r="J787" s="4"/>
      <c r="K787" s="4"/>
      <c r="L787" s="4"/>
      <c r="M787" s="4"/>
      <c r="N787" s="4"/>
      <c r="O787" s="4"/>
      <c r="P787" s="4"/>
      <c r="Q787" s="4"/>
      <c r="R787" s="4"/>
      <c r="S787" s="4"/>
      <c r="T787" s="4"/>
      <c r="U787" s="4"/>
      <c r="V787" s="4"/>
      <c r="W787" s="4">
        <v>1447627</v>
      </c>
      <c r="X787" s="4"/>
      <c r="Y787" s="4">
        <v>1447627</v>
      </c>
    </row>
    <row r="788" spans="1:25" x14ac:dyDescent="0.3">
      <c r="A788" s="32"/>
      <c r="B788" s="23"/>
      <c r="C788" t="s">
        <v>51</v>
      </c>
      <c r="D788" t="s">
        <v>51</v>
      </c>
      <c r="E788" s="4"/>
      <c r="F788" s="4">
        <v>100000</v>
      </c>
      <c r="G788" s="4"/>
      <c r="H788" s="4"/>
      <c r="I788" s="4"/>
      <c r="J788" s="4"/>
      <c r="K788" s="4"/>
      <c r="L788" s="4"/>
      <c r="M788" s="4"/>
      <c r="N788" s="4"/>
      <c r="O788" s="4"/>
      <c r="P788" s="4">
        <v>2418000</v>
      </c>
      <c r="Q788" s="4"/>
      <c r="R788" s="4">
        <v>1222000</v>
      </c>
      <c r="S788" s="4">
        <v>723500</v>
      </c>
      <c r="T788" s="4">
        <v>1211000</v>
      </c>
      <c r="U788" s="4">
        <v>852000</v>
      </c>
      <c r="V788" s="4"/>
      <c r="W788" s="4"/>
      <c r="X788" s="4"/>
      <c r="Y788" s="4">
        <v>6526500</v>
      </c>
    </row>
    <row r="789" spans="1:25" x14ac:dyDescent="0.3">
      <c r="A789" s="32"/>
      <c r="B789" s="23"/>
      <c r="C789" t="s">
        <v>88</v>
      </c>
      <c r="D789" t="s">
        <v>88</v>
      </c>
      <c r="E789" s="4"/>
      <c r="F789" s="4"/>
      <c r="G789" s="4"/>
      <c r="H789" s="4"/>
      <c r="I789" s="4"/>
      <c r="J789" s="4"/>
      <c r="K789" s="4"/>
      <c r="L789" s="4"/>
      <c r="M789" s="4"/>
      <c r="N789" s="4"/>
      <c r="O789" s="4"/>
      <c r="P789" s="4"/>
      <c r="Q789" s="4"/>
      <c r="R789" s="4"/>
      <c r="S789" s="4"/>
      <c r="T789" s="4"/>
      <c r="U789" s="4"/>
      <c r="V789" s="4">
        <v>1128668.98</v>
      </c>
      <c r="W789" s="4"/>
      <c r="X789" s="4"/>
      <c r="Y789" s="4">
        <v>1128668.98</v>
      </c>
    </row>
    <row r="790" spans="1:25" x14ac:dyDescent="0.3">
      <c r="A790" s="33" t="s">
        <v>198</v>
      </c>
      <c r="B790" s="33"/>
      <c r="C790" s="33"/>
      <c r="D790" s="33"/>
      <c r="E790" s="34"/>
      <c r="F790" s="34">
        <v>1545227.19</v>
      </c>
      <c r="G790" s="34">
        <v>895415.57000000007</v>
      </c>
      <c r="H790" s="34">
        <v>5499330.9100000001</v>
      </c>
      <c r="I790" s="34">
        <v>6206637.6099999994</v>
      </c>
      <c r="J790" s="34">
        <v>2885770.6300000008</v>
      </c>
      <c r="K790" s="34">
        <v>736788.29</v>
      </c>
      <c r="L790" s="34">
        <v>4933056.0199999996</v>
      </c>
      <c r="M790" s="34">
        <v>1940846.49</v>
      </c>
      <c r="N790" s="34">
        <v>1618000</v>
      </c>
      <c r="O790" s="34">
        <v>297000</v>
      </c>
      <c r="P790" s="34">
        <v>15956247.050000001</v>
      </c>
      <c r="Q790" s="34">
        <v>19247517.539999999</v>
      </c>
      <c r="R790" s="34">
        <v>30254360.039999999</v>
      </c>
      <c r="S790" s="34">
        <v>17886733.900000002</v>
      </c>
      <c r="T790" s="34">
        <v>22525354.210000001</v>
      </c>
      <c r="U790" s="34">
        <v>47072370.32</v>
      </c>
      <c r="V790" s="34">
        <v>18668729.969999999</v>
      </c>
      <c r="W790" s="34">
        <v>18246101.399999999</v>
      </c>
      <c r="X790" s="34"/>
      <c r="Y790" s="34">
        <v>216415487.13999999</v>
      </c>
    </row>
    <row r="791" spans="1:25" x14ac:dyDescent="0.3">
      <c r="A791" s="32" t="s">
        <v>199</v>
      </c>
      <c r="B791" s="23" t="s">
        <v>73</v>
      </c>
      <c r="C791" t="s">
        <v>66</v>
      </c>
      <c r="D791" t="s">
        <v>67</v>
      </c>
      <c r="E791" s="4"/>
      <c r="F791" s="4"/>
      <c r="G791" s="4"/>
      <c r="H791" s="4"/>
      <c r="I791" s="4"/>
      <c r="J791" s="4"/>
      <c r="K791" s="4"/>
      <c r="L791" s="4"/>
      <c r="M791" s="4"/>
      <c r="N791" s="4"/>
      <c r="O791" s="4"/>
      <c r="P791" s="4"/>
      <c r="Q791" s="4"/>
      <c r="R791" s="4"/>
      <c r="S791" s="4">
        <v>199000</v>
      </c>
      <c r="T791" s="4"/>
      <c r="U791" s="4"/>
      <c r="V791" s="4"/>
      <c r="W791" s="4"/>
      <c r="X791" s="4"/>
      <c r="Y791" s="4">
        <v>199000</v>
      </c>
    </row>
    <row r="792" spans="1:25" x14ac:dyDescent="0.3">
      <c r="A792" s="32"/>
      <c r="B792" s="23"/>
      <c r="C792" t="s">
        <v>36</v>
      </c>
      <c r="D792" t="s">
        <v>36</v>
      </c>
      <c r="E792" s="4"/>
      <c r="F792" s="4"/>
      <c r="G792" s="4"/>
      <c r="H792" s="4"/>
      <c r="I792" s="4"/>
      <c r="J792" s="4"/>
      <c r="K792" s="4"/>
      <c r="L792" s="4">
        <v>6166500</v>
      </c>
      <c r="M792" s="4">
        <v>2500500</v>
      </c>
      <c r="N792" s="4">
        <v>4600000</v>
      </c>
      <c r="O792" s="4"/>
      <c r="P792" s="4">
        <v>4887610</v>
      </c>
      <c r="Q792" s="4">
        <v>4996135</v>
      </c>
      <c r="R792" s="4"/>
      <c r="S792" s="4">
        <v>8700000</v>
      </c>
      <c r="T792" s="4">
        <v>6960000</v>
      </c>
      <c r="U792" s="4">
        <v>3480000</v>
      </c>
      <c r="V792" s="4"/>
      <c r="W792" s="4"/>
      <c r="X792" s="4"/>
      <c r="Y792" s="4">
        <v>42290745</v>
      </c>
    </row>
    <row r="793" spans="1:25" x14ac:dyDescent="0.3">
      <c r="A793" s="32"/>
      <c r="B793" s="23"/>
      <c r="C793" t="s">
        <v>37</v>
      </c>
      <c r="D793" t="s">
        <v>37</v>
      </c>
      <c r="E793" s="4"/>
      <c r="F793" s="4">
        <v>138273</v>
      </c>
      <c r="G793" s="4">
        <v>373103.21</v>
      </c>
      <c r="H793" s="4">
        <v>537450.97</v>
      </c>
      <c r="I793" s="4">
        <v>103066.31</v>
      </c>
      <c r="J793" s="4"/>
      <c r="K793" s="4"/>
      <c r="L793" s="4"/>
      <c r="M793" s="4"/>
      <c r="N793" s="4"/>
      <c r="O793" s="4"/>
      <c r="P793" s="4"/>
      <c r="Q793" s="4"/>
      <c r="R793" s="4"/>
      <c r="S793" s="4"/>
      <c r="T793" s="4"/>
      <c r="U793" s="4"/>
      <c r="V793" s="4"/>
      <c r="W793" s="4"/>
      <c r="X793" s="4"/>
      <c r="Y793" s="4">
        <v>1151893.49</v>
      </c>
    </row>
    <row r="794" spans="1:25" x14ac:dyDescent="0.3">
      <c r="A794" s="32"/>
      <c r="B794" s="23"/>
      <c r="C794" t="s">
        <v>38</v>
      </c>
      <c r="D794" t="s">
        <v>38</v>
      </c>
      <c r="E794" s="4"/>
      <c r="F794" s="4">
        <v>352300</v>
      </c>
      <c r="G794" s="4">
        <v>352700</v>
      </c>
      <c r="H794" s="4">
        <v>1854100</v>
      </c>
      <c r="I794" s="4"/>
      <c r="J794" s="4">
        <v>103420</v>
      </c>
      <c r="K794" s="4">
        <v>650000</v>
      </c>
      <c r="L794" s="4"/>
      <c r="M794" s="4"/>
      <c r="N794" s="4"/>
      <c r="O794" s="4"/>
      <c r="P794" s="4"/>
      <c r="Q794" s="4"/>
      <c r="R794" s="4"/>
      <c r="S794" s="4"/>
      <c r="T794" s="4"/>
      <c r="U794" s="4"/>
      <c r="V794" s="4"/>
      <c r="W794" s="4"/>
      <c r="X794" s="4"/>
      <c r="Y794" s="4">
        <v>3312520</v>
      </c>
    </row>
    <row r="795" spans="1:25" x14ac:dyDescent="0.3">
      <c r="A795" s="32"/>
      <c r="B795" s="23"/>
      <c r="C795" t="s">
        <v>39</v>
      </c>
      <c r="D795" t="s">
        <v>56</v>
      </c>
      <c r="E795" s="4"/>
      <c r="F795" s="4">
        <v>651386</v>
      </c>
      <c r="G795" s="4">
        <v>1017094.03</v>
      </c>
      <c r="H795" s="4">
        <v>202500</v>
      </c>
      <c r="I795" s="4"/>
      <c r="J795" s="4"/>
      <c r="K795" s="4"/>
      <c r="L795" s="4"/>
      <c r="M795" s="4"/>
      <c r="N795" s="4"/>
      <c r="O795" s="4"/>
      <c r="P795" s="4"/>
      <c r="Q795" s="4"/>
      <c r="R795" s="4"/>
      <c r="S795" s="4"/>
      <c r="T795" s="4"/>
      <c r="U795" s="4"/>
      <c r="V795" s="4"/>
      <c r="W795" s="4"/>
      <c r="X795" s="4"/>
      <c r="Y795" s="4">
        <v>1870980.03</v>
      </c>
    </row>
    <row r="796" spans="1:25" x14ac:dyDescent="0.3">
      <c r="A796" s="32"/>
      <c r="B796" s="23"/>
      <c r="D796" t="s">
        <v>68</v>
      </c>
      <c r="E796" s="4"/>
      <c r="F796" s="4"/>
      <c r="G796" s="4"/>
      <c r="H796" s="4"/>
      <c r="I796" s="4"/>
      <c r="J796" s="4"/>
      <c r="K796" s="4"/>
      <c r="L796" s="4"/>
      <c r="M796" s="4"/>
      <c r="N796" s="4"/>
      <c r="O796" s="4"/>
      <c r="P796" s="4"/>
      <c r="Q796" s="4"/>
      <c r="R796" s="4"/>
      <c r="S796" s="4">
        <v>167061.42000000001</v>
      </c>
      <c r="T796" s="4">
        <v>150195.93</v>
      </c>
      <c r="U796" s="4"/>
      <c r="V796" s="4"/>
      <c r="W796" s="4"/>
      <c r="X796" s="4"/>
      <c r="Y796" s="4">
        <v>317257.34999999998</v>
      </c>
    </row>
    <row r="797" spans="1:25" x14ac:dyDescent="0.3">
      <c r="A797" s="32"/>
      <c r="B797" s="23"/>
      <c r="D797" t="s">
        <v>74</v>
      </c>
      <c r="E797" s="4"/>
      <c r="F797" s="4"/>
      <c r="G797" s="4"/>
      <c r="H797" s="4"/>
      <c r="I797" s="4"/>
      <c r="J797" s="4"/>
      <c r="K797" s="4"/>
      <c r="L797" s="4"/>
      <c r="M797" s="4"/>
      <c r="N797" s="4"/>
      <c r="O797" s="4"/>
      <c r="P797" s="4"/>
      <c r="Q797" s="4"/>
      <c r="R797" s="4"/>
      <c r="S797" s="4">
        <v>317593.42</v>
      </c>
      <c r="T797" s="4">
        <v>354108.21</v>
      </c>
      <c r="U797" s="4">
        <v>132486.99</v>
      </c>
      <c r="V797" s="4">
        <v>3743.0699999999997</v>
      </c>
      <c r="W797" s="4"/>
      <c r="X797" s="4"/>
      <c r="Y797" s="4">
        <v>807931.69</v>
      </c>
    </row>
    <row r="798" spans="1:25" x14ac:dyDescent="0.3">
      <c r="A798" s="32"/>
      <c r="B798" s="23"/>
      <c r="D798" t="s">
        <v>41</v>
      </c>
      <c r="E798" s="4"/>
      <c r="F798" s="4"/>
      <c r="G798" s="4"/>
      <c r="H798" s="4"/>
      <c r="I798" s="4"/>
      <c r="J798" s="4"/>
      <c r="K798" s="4"/>
      <c r="L798" s="4"/>
      <c r="M798" s="4">
        <v>8431973.9699999988</v>
      </c>
      <c r="N798" s="4">
        <v>6503665.3399999999</v>
      </c>
      <c r="O798" s="4">
        <v>2834404.91</v>
      </c>
      <c r="P798" s="4">
        <v>3688185.53</v>
      </c>
      <c r="Q798" s="4">
        <v>4309529.9000000004</v>
      </c>
      <c r="R798" s="4">
        <v>4320095.05</v>
      </c>
      <c r="S798" s="4">
        <v>2910996.5</v>
      </c>
      <c r="T798" s="4">
        <v>2382822.9</v>
      </c>
      <c r="U798" s="4">
        <v>996339.56</v>
      </c>
      <c r="V798" s="4">
        <v>1304058.8199999998</v>
      </c>
      <c r="W798" s="4">
        <v>1421778</v>
      </c>
      <c r="X798" s="4"/>
      <c r="Y798" s="4">
        <v>39103850.480000004</v>
      </c>
    </row>
    <row r="799" spans="1:25" x14ac:dyDescent="0.3">
      <c r="A799" s="32"/>
      <c r="B799" s="23"/>
      <c r="D799" t="s">
        <v>42</v>
      </c>
      <c r="E799" s="4"/>
      <c r="F799" s="4"/>
      <c r="G799" s="4"/>
      <c r="H799" s="4"/>
      <c r="I799" s="4"/>
      <c r="J799" s="4"/>
      <c r="K799" s="4"/>
      <c r="L799" s="4"/>
      <c r="M799" s="4"/>
      <c r="N799" s="4"/>
      <c r="O799" s="4"/>
      <c r="P799" s="4"/>
      <c r="Q799" s="4"/>
      <c r="R799" s="4">
        <v>1507860.71</v>
      </c>
      <c r="S799" s="4">
        <v>13464839.24</v>
      </c>
      <c r="T799" s="4">
        <v>9351917.3499999996</v>
      </c>
      <c r="U799" s="4">
        <v>4486444.38</v>
      </c>
      <c r="V799" s="4">
        <v>5087875.9000000004</v>
      </c>
      <c r="W799" s="4">
        <v>3912460</v>
      </c>
      <c r="X799" s="4"/>
      <c r="Y799" s="4">
        <v>37811397.579999998</v>
      </c>
    </row>
    <row r="800" spans="1:25" x14ac:dyDescent="0.3">
      <c r="A800" s="32"/>
      <c r="B800" s="23"/>
      <c r="D800" t="s">
        <v>44</v>
      </c>
      <c r="E800" s="4"/>
      <c r="F800" s="4"/>
      <c r="G800" s="4"/>
      <c r="H800" s="4"/>
      <c r="I800" s="4">
        <v>4106189.3200000003</v>
      </c>
      <c r="J800" s="4">
        <v>2391657.5300000003</v>
      </c>
      <c r="K800" s="4">
        <v>2192538.1800000002</v>
      </c>
      <c r="L800" s="4"/>
      <c r="M800" s="4"/>
      <c r="N800" s="4"/>
      <c r="O800" s="4"/>
      <c r="P800" s="4"/>
      <c r="Q800" s="4"/>
      <c r="R800" s="4"/>
      <c r="S800" s="4"/>
      <c r="T800" s="4"/>
      <c r="U800" s="4"/>
      <c r="V800" s="4"/>
      <c r="W800" s="4"/>
      <c r="X800" s="4"/>
      <c r="Y800" s="4">
        <v>8690385.0300000012</v>
      </c>
    </row>
    <row r="801" spans="1:25" x14ac:dyDescent="0.3">
      <c r="A801" s="32"/>
      <c r="B801" s="23"/>
      <c r="D801" t="s">
        <v>45</v>
      </c>
      <c r="E801" s="4"/>
      <c r="F801" s="4"/>
      <c r="G801" s="4"/>
      <c r="H801" s="4"/>
      <c r="I801" s="4"/>
      <c r="J801" s="4"/>
      <c r="K801" s="4"/>
      <c r="L801" s="4"/>
      <c r="M801" s="4"/>
      <c r="N801" s="4"/>
      <c r="O801" s="4"/>
      <c r="P801" s="4"/>
      <c r="Q801" s="4"/>
      <c r="R801" s="4">
        <v>437730.95</v>
      </c>
      <c r="S801" s="4">
        <v>2266686.62</v>
      </c>
      <c r="T801" s="4">
        <v>18331.64</v>
      </c>
      <c r="U801" s="4"/>
      <c r="V801" s="4">
        <v>942082.2699999999</v>
      </c>
      <c r="W801" s="4">
        <v>763604</v>
      </c>
      <c r="X801" s="4"/>
      <c r="Y801" s="4">
        <v>4428435.4800000004</v>
      </c>
    </row>
    <row r="802" spans="1:25" x14ac:dyDescent="0.3">
      <c r="A802" s="32"/>
      <c r="B802" s="23"/>
      <c r="D802" t="s">
        <v>109</v>
      </c>
      <c r="E802" s="4"/>
      <c r="F802" s="4"/>
      <c r="G802" s="4"/>
      <c r="H802" s="4"/>
      <c r="I802" s="4"/>
      <c r="J802" s="4"/>
      <c r="K802" s="4"/>
      <c r="L802" s="4"/>
      <c r="M802" s="4"/>
      <c r="N802" s="4"/>
      <c r="O802" s="4"/>
      <c r="P802" s="4"/>
      <c r="Q802" s="4"/>
      <c r="R802" s="4"/>
      <c r="S802" s="4"/>
      <c r="T802" s="4">
        <v>2149465.7999999998</v>
      </c>
      <c r="U802" s="4"/>
      <c r="V802" s="4"/>
      <c r="W802" s="4"/>
      <c r="X802" s="4"/>
      <c r="Y802" s="4">
        <v>2149465.7999999998</v>
      </c>
    </row>
    <row r="803" spans="1:25" x14ac:dyDescent="0.3">
      <c r="A803" s="32"/>
      <c r="B803" s="23"/>
      <c r="D803" t="s">
        <v>46</v>
      </c>
      <c r="E803" s="4"/>
      <c r="F803" s="4"/>
      <c r="G803" s="4"/>
      <c r="H803" s="4"/>
      <c r="I803" s="4"/>
      <c r="J803" s="4"/>
      <c r="K803" s="4"/>
      <c r="L803" s="4"/>
      <c r="M803" s="4"/>
      <c r="N803" s="4"/>
      <c r="O803" s="4"/>
      <c r="P803" s="4"/>
      <c r="Q803" s="4"/>
      <c r="R803" s="4"/>
      <c r="S803" s="4"/>
      <c r="T803" s="4"/>
      <c r="U803" s="4">
        <v>139648.09999999998</v>
      </c>
      <c r="V803" s="4">
        <v>223627.7</v>
      </c>
      <c r="W803" s="4">
        <v>530042</v>
      </c>
      <c r="X803" s="4"/>
      <c r="Y803" s="4">
        <v>893317.8</v>
      </c>
    </row>
    <row r="804" spans="1:25" x14ac:dyDescent="0.3">
      <c r="A804" s="32"/>
      <c r="B804" s="23"/>
      <c r="D804" t="s">
        <v>101</v>
      </c>
      <c r="E804" s="4"/>
      <c r="F804" s="4"/>
      <c r="G804" s="4"/>
      <c r="H804" s="4"/>
      <c r="I804" s="4"/>
      <c r="J804" s="4"/>
      <c r="K804" s="4"/>
      <c r="L804" s="4"/>
      <c r="M804" s="4"/>
      <c r="N804" s="4"/>
      <c r="O804" s="4"/>
      <c r="P804" s="4"/>
      <c r="Q804" s="4"/>
      <c r="R804" s="4"/>
      <c r="S804" s="4"/>
      <c r="T804" s="4"/>
      <c r="U804" s="4"/>
      <c r="V804" s="4"/>
      <c r="W804" s="4">
        <v>2184129.6</v>
      </c>
      <c r="X804" s="4"/>
      <c r="Y804" s="4">
        <v>2184129.6</v>
      </c>
    </row>
    <row r="805" spans="1:25" x14ac:dyDescent="0.3">
      <c r="A805" s="32"/>
      <c r="B805" s="23"/>
      <c r="C805" t="s">
        <v>48</v>
      </c>
      <c r="D805" t="s">
        <v>110</v>
      </c>
      <c r="E805" s="4"/>
      <c r="F805" s="4"/>
      <c r="G805" s="4"/>
      <c r="H805" s="4"/>
      <c r="I805" s="4"/>
      <c r="J805" s="4"/>
      <c r="K805" s="4"/>
      <c r="L805" s="4"/>
      <c r="M805" s="4"/>
      <c r="N805" s="4"/>
      <c r="O805" s="4"/>
      <c r="P805" s="4"/>
      <c r="Q805" s="4"/>
      <c r="R805" s="4"/>
      <c r="S805" s="4"/>
      <c r="T805" s="4">
        <v>2374000</v>
      </c>
      <c r="U805" s="4"/>
      <c r="V805" s="4"/>
      <c r="W805" s="4"/>
      <c r="X805" s="4"/>
      <c r="Y805" s="4">
        <v>2374000</v>
      </c>
    </row>
    <row r="806" spans="1:25" x14ac:dyDescent="0.3">
      <c r="A806" s="32"/>
      <c r="B806" s="23"/>
      <c r="C806" t="s">
        <v>51</v>
      </c>
      <c r="D806" t="s">
        <v>51</v>
      </c>
      <c r="E806" s="4"/>
      <c r="F806" s="4">
        <v>100000</v>
      </c>
      <c r="G806" s="4"/>
      <c r="H806" s="4"/>
      <c r="I806" s="4"/>
      <c r="J806" s="4"/>
      <c r="K806" s="4"/>
      <c r="L806" s="4">
        <v>266500</v>
      </c>
      <c r="M806" s="4"/>
      <c r="N806" s="4"/>
      <c r="O806" s="4"/>
      <c r="P806" s="4"/>
      <c r="Q806" s="4">
        <v>554500</v>
      </c>
      <c r="R806" s="4">
        <v>1013000</v>
      </c>
      <c r="S806" s="4">
        <v>546500</v>
      </c>
      <c r="T806" s="4">
        <v>157500</v>
      </c>
      <c r="U806" s="4"/>
      <c r="V806" s="4"/>
      <c r="W806" s="4"/>
      <c r="X806" s="4"/>
      <c r="Y806" s="4">
        <v>2638000</v>
      </c>
    </row>
    <row r="807" spans="1:25" x14ac:dyDescent="0.3">
      <c r="A807" s="32"/>
      <c r="B807" s="23"/>
      <c r="D807" t="s">
        <v>123</v>
      </c>
      <c r="E807" s="4"/>
      <c r="F807" s="4"/>
      <c r="G807" s="4"/>
      <c r="H807" s="4"/>
      <c r="I807" s="4"/>
      <c r="J807" s="4"/>
      <c r="K807" s="4"/>
      <c r="L807" s="4"/>
      <c r="M807" s="4"/>
      <c r="N807" s="4"/>
      <c r="O807" s="4"/>
      <c r="P807" s="4"/>
      <c r="Q807" s="4"/>
      <c r="R807" s="4"/>
      <c r="S807" s="4"/>
      <c r="T807" s="4"/>
      <c r="U807" s="4"/>
      <c r="V807" s="4">
        <v>514078</v>
      </c>
      <c r="W807" s="4"/>
      <c r="X807" s="4"/>
      <c r="Y807" s="4">
        <v>514078</v>
      </c>
    </row>
    <row r="808" spans="1:25" x14ac:dyDescent="0.3">
      <c r="A808" s="32"/>
      <c r="B808" s="23"/>
      <c r="C808" t="s">
        <v>52</v>
      </c>
      <c r="D808" t="s">
        <v>52</v>
      </c>
      <c r="E808" s="4"/>
      <c r="F808" s="4"/>
      <c r="G808" s="4"/>
      <c r="H808" s="4"/>
      <c r="I808" s="4"/>
      <c r="J808" s="4"/>
      <c r="K808" s="4"/>
      <c r="L808" s="4"/>
      <c r="M808" s="4"/>
      <c r="N808" s="4"/>
      <c r="O808" s="4"/>
      <c r="P808" s="4"/>
      <c r="Q808" s="4"/>
      <c r="R808" s="4"/>
      <c r="S808" s="4"/>
      <c r="T808" s="4"/>
      <c r="U808" s="4"/>
      <c r="V808" s="4">
        <v>160636</v>
      </c>
      <c r="W808" s="4"/>
      <c r="X808" s="4"/>
      <c r="Y808" s="4">
        <v>160636</v>
      </c>
    </row>
    <row r="809" spans="1:25" x14ac:dyDescent="0.3">
      <c r="A809" s="32"/>
      <c r="B809" s="23"/>
      <c r="C809" t="s">
        <v>88</v>
      </c>
      <c r="D809" t="s">
        <v>88</v>
      </c>
      <c r="E809" s="4"/>
      <c r="F809" s="4"/>
      <c r="G809" s="4"/>
      <c r="H809" s="4"/>
      <c r="I809" s="4"/>
      <c r="J809" s="4"/>
      <c r="K809" s="4"/>
      <c r="L809" s="4"/>
      <c r="M809" s="4"/>
      <c r="N809" s="4"/>
      <c r="O809" s="4"/>
      <c r="P809" s="4"/>
      <c r="Q809" s="4"/>
      <c r="R809" s="4"/>
      <c r="S809" s="4"/>
      <c r="T809" s="4"/>
      <c r="U809" s="4"/>
      <c r="V809" s="4"/>
      <c r="W809" s="4">
        <v>625393.3899999999</v>
      </c>
      <c r="X809" s="4"/>
      <c r="Y809" s="4">
        <v>625393.3899999999</v>
      </c>
    </row>
    <row r="810" spans="1:25" x14ac:dyDescent="0.3">
      <c r="A810" s="33" t="s">
        <v>200</v>
      </c>
      <c r="B810" s="33"/>
      <c r="C810" s="33"/>
      <c r="D810" s="33"/>
      <c r="E810" s="34"/>
      <c r="F810" s="34">
        <v>1241959</v>
      </c>
      <c r="G810" s="34">
        <v>1742897.24</v>
      </c>
      <c r="H810" s="34">
        <v>2594050.9699999997</v>
      </c>
      <c r="I810" s="34">
        <v>4209255.63</v>
      </c>
      <c r="J810" s="34">
        <v>2495077.5300000003</v>
      </c>
      <c r="K810" s="34">
        <v>2842538.18</v>
      </c>
      <c r="L810" s="34">
        <v>6433000</v>
      </c>
      <c r="M810" s="34">
        <v>10932473.969999999</v>
      </c>
      <c r="N810" s="34">
        <v>11103665.34</v>
      </c>
      <c r="O810" s="34">
        <v>2834404.91</v>
      </c>
      <c r="P810" s="34">
        <v>8575795.5299999993</v>
      </c>
      <c r="Q810" s="34">
        <v>9860164.9000000004</v>
      </c>
      <c r="R810" s="34">
        <v>7278686.71</v>
      </c>
      <c r="S810" s="34">
        <v>28572677.199999999</v>
      </c>
      <c r="T810" s="34">
        <v>23898341.830000002</v>
      </c>
      <c r="U810" s="34">
        <v>9234919.0299999993</v>
      </c>
      <c r="V810" s="34">
        <v>8236101.7599999998</v>
      </c>
      <c r="W810" s="34">
        <v>9437406.9900000002</v>
      </c>
      <c r="X810" s="34"/>
      <c r="Y810" s="34">
        <v>151523416.72</v>
      </c>
    </row>
    <row r="811" spans="1:25" x14ac:dyDescent="0.3">
      <c r="A811" s="32" t="s">
        <v>201</v>
      </c>
      <c r="B811" s="23" t="s">
        <v>93</v>
      </c>
      <c r="C811" t="s">
        <v>36</v>
      </c>
      <c r="D811" t="s">
        <v>36</v>
      </c>
      <c r="E811" s="4"/>
      <c r="F811" s="4"/>
      <c r="G811" s="4"/>
      <c r="H811" s="4"/>
      <c r="I811" s="4"/>
      <c r="J811" s="4"/>
      <c r="K811" s="4"/>
      <c r="L811" s="4">
        <v>343500</v>
      </c>
      <c r="M811" s="4">
        <v>346500</v>
      </c>
      <c r="N811" s="4">
        <v>348000</v>
      </c>
      <c r="O811" s="4"/>
      <c r="P811" s="4">
        <v>349500</v>
      </c>
      <c r="Q811" s="4">
        <v>553250</v>
      </c>
      <c r="R811" s="4">
        <v>620566</v>
      </c>
      <c r="S811" s="4">
        <v>872284</v>
      </c>
      <c r="T811" s="4">
        <v>120000</v>
      </c>
      <c r="U811" s="4">
        <v>240000</v>
      </c>
      <c r="V811" s="4"/>
      <c r="W811" s="4"/>
      <c r="X811" s="4"/>
      <c r="Y811" s="4">
        <v>3793600</v>
      </c>
    </row>
    <row r="812" spans="1:25" x14ac:dyDescent="0.3">
      <c r="A812" s="32"/>
      <c r="B812" s="23"/>
      <c r="C812" t="s">
        <v>37</v>
      </c>
      <c r="D812" t="s">
        <v>37</v>
      </c>
      <c r="E812" s="4"/>
      <c r="F812" s="4"/>
      <c r="G812" s="4"/>
      <c r="H812" s="4"/>
      <c r="I812" s="4">
        <v>163000</v>
      </c>
      <c r="J812" s="4">
        <v>167989.54</v>
      </c>
      <c r="K812" s="4">
        <v>131000</v>
      </c>
      <c r="L812" s="4"/>
      <c r="M812" s="4"/>
      <c r="N812" s="4"/>
      <c r="O812" s="4"/>
      <c r="P812" s="4"/>
      <c r="Q812" s="4"/>
      <c r="R812" s="4"/>
      <c r="S812" s="4"/>
      <c r="T812" s="4"/>
      <c r="U812" s="4"/>
      <c r="V812" s="4"/>
      <c r="W812" s="4"/>
      <c r="X812" s="4"/>
      <c r="Y812" s="4">
        <v>461989.54000000004</v>
      </c>
    </row>
    <row r="813" spans="1:25" x14ac:dyDescent="0.3">
      <c r="A813" s="32"/>
      <c r="B813" s="23"/>
      <c r="C813" t="s">
        <v>38</v>
      </c>
      <c r="D813" t="s">
        <v>38</v>
      </c>
      <c r="E813" s="4"/>
      <c r="F813" s="4"/>
      <c r="G813" s="4"/>
      <c r="H813" s="4"/>
      <c r="I813" s="4"/>
      <c r="J813" s="4"/>
      <c r="K813" s="4"/>
      <c r="L813" s="4">
        <v>55500</v>
      </c>
      <c r="M813" s="4">
        <v>55500</v>
      </c>
      <c r="N813" s="4"/>
      <c r="O813" s="4">
        <v>2500</v>
      </c>
      <c r="P813" s="4"/>
      <c r="Q813" s="4">
        <v>179780</v>
      </c>
      <c r="R813" s="4"/>
      <c r="S813" s="4"/>
      <c r="T813" s="4"/>
      <c r="U813" s="4"/>
      <c r="V813" s="4"/>
      <c r="W813" s="4"/>
      <c r="X813" s="4"/>
      <c r="Y813" s="4">
        <v>293280</v>
      </c>
    </row>
    <row r="814" spans="1:25" x14ac:dyDescent="0.3">
      <c r="A814" s="32"/>
      <c r="B814" s="23"/>
      <c r="C814" t="s">
        <v>39</v>
      </c>
      <c r="D814" t="s">
        <v>42</v>
      </c>
      <c r="E814" s="4"/>
      <c r="F814" s="4"/>
      <c r="G814" s="4"/>
      <c r="H814" s="4"/>
      <c r="I814" s="4"/>
      <c r="J814" s="4"/>
      <c r="K814" s="4"/>
      <c r="L814" s="4"/>
      <c r="M814" s="4"/>
      <c r="N814" s="4">
        <v>631324.94999999995</v>
      </c>
      <c r="O814" s="4">
        <v>4099230.69</v>
      </c>
      <c r="P814" s="4">
        <v>2874766.43</v>
      </c>
      <c r="Q814" s="4">
        <v>2390308.5099999998</v>
      </c>
      <c r="R814" s="4">
        <v>2832168.5300000003</v>
      </c>
      <c r="S814" s="4">
        <v>2042998.99</v>
      </c>
      <c r="T814" s="4">
        <v>1034273.97</v>
      </c>
      <c r="U814" s="4">
        <v>943721.81</v>
      </c>
      <c r="V814" s="4">
        <v>658788.56999999995</v>
      </c>
      <c r="W814" s="4">
        <v>408190</v>
      </c>
      <c r="X814" s="4"/>
      <c r="Y814" s="4">
        <v>17915772.449999999</v>
      </c>
    </row>
    <row r="815" spans="1:25" x14ac:dyDescent="0.3">
      <c r="A815" s="32"/>
      <c r="B815" s="23"/>
      <c r="D815" t="s">
        <v>43</v>
      </c>
      <c r="E815" s="4"/>
      <c r="F815" s="4"/>
      <c r="G815" s="4"/>
      <c r="H815" s="4"/>
      <c r="I815" s="4"/>
      <c r="J815" s="4"/>
      <c r="K815" s="4"/>
      <c r="L815" s="4"/>
      <c r="M815" s="4">
        <v>1420000</v>
      </c>
      <c r="N815" s="4">
        <v>3021500</v>
      </c>
      <c r="O815" s="4">
        <v>2616000</v>
      </c>
      <c r="P815" s="4">
        <v>1798500</v>
      </c>
      <c r="Q815" s="4">
        <v>2225500</v>
      </c>
      <c r="R815" s="4"/>
      <c r="S815" s="4">
        <v>472000</v>
      </c>
      <c r="T815" s="4">
        <v>330500</v>
      </c>
      <c r="U815" s="4">
        <v>363500</v>
      </c>
      <c r="V815" s="4">
        <v>289500</v>
      </c>
      <c r="W815" s="4">
        <v>192500</v>
      </c>
      <c r="X815" s="4"/>
      <c r="Y815" s="4">
        <v>12729500</v>
      </c>
    </row>
    <row r="816" spans="1:25" x14ac:dyDescent="0.3">
      <c r="A816" s="32"/>
      <c r="B816" s="23"/>
      <c r="D816" t="s">
        <v>45</v>
      </c>
      <c r="E816" s="4"/>
      <c r="F816" s="4"/>
      <c r="G816" s="4"/>
      <c r="H816" s="4"/>
      <c r="I816" s="4"/>
      <c r="J816" s="4"/>
      <c r="K816" s="4"/>
      <c r="L816" s="4"/>
      <c r="M816" s="4"/>
      <c r="N816" s="4"/>
      <c r="O816" s="4"/>
      <c r="P816" s="4"/>
      <c r="Q816" s="4"/>
      <c r="R816" s="4"/>
      <c r="S816" s="4">
        <v>133000</v>
      </c>
      <c r="T816" s="4">
        <v>501500</v>
      </c>
      <c r="U816" s="4">
        <v>379500</v>
      </c>
      <c r="V816" s="4">
        <v>383000</v>
      </c>
      <c r="W816" s="4">
        <v>643500</v>
      </c>
      <c r="X816" s="4"/>
      <c r="Y816" s="4">
        <v>2040500</v>
      </c>
    </row>
    <row r="817" spans="1:25" x14ac:dyDescent="0.3">
      <c r="A817" s="32"/>
      <c r="B817" s="23"/>
      <c r="D817" t="s">
        <v>46</v>
      </c>
      <c r="E817" s="4"/>
      <c r="F817" s="4"/>
      <c r="G817" s="4"/>
      <c r="H817" s="4"/>
      <c r="I817" s="4"/>
      <c r="J817" s="4"/>
      <c r="K817" s="4"/>
      <c r="L817" s="4"/>
      <c r="M817" s="4"/>
      <c r="N817" s="4"/>
      <c r="O817" s="4"/>
      <c r="P817" s="4"/>
      <c r="Q817" s="4"/>
      <c r="R817" s="4"/>
      <c r="S817" s="4"/>
      <c r="T817" s="4"/>
      <c r="U817" s="4">
        <v>24000</v>
      </c>
      <c r="V817" s="4">
        <v>34500</v>
      </c>
      <c r="W817" s="4">
        <v>15500</v>
      </c>
      <c r="X817" s="4"/>
      <c r="Y817" s="4">
        <v>74000</v>
      </c>
    </row>
    <row r="818" spans="1:25" x14ac:dyDescent="0.3">
      <c r="A818" s="32"/>
      <c r="B818" s="23"/>
      <c r="C818" t="s">
        <v>51</v>
      </c>
      <c r="D818" t="s">
        <v>51</v>
      </c>
      <c r="E818" s="4"/>
      <c r="F818" s="4"/>
      <c r="G818" s="4"/>
      <c r="H818" s="4"/>
      <c r="I818" s="4"/>
      <c r="J818" s="4"/>
      <c r="K818" s="4"/>
      <c r="L818" s="4">
        <v>100000</v>
      </c>
      <c r="M818" s="4">
        <v>100000</v>
      </c>
      <c r="N818" s="4"/>
      <c r="O818" s="4"/>
      <c r="P818" s="4"/>
      <c r="Q818" s="4"/>
      <c r="R818" s="4"/>
      <c r="S818" s="4">
        <v>109934.89</v>
      </c>
      <c r="T818" s="4"/>
      <c r="U818" s="4"/>
      <c r="V818" s="4"/>
      <c r="W818" s="4"/>
      <c r="X818" s="4"/>
      <c r="Y818" s="4">
        <v>309934.89</v>
      </c>
    </row>
    <row r="819" spans="1:25" x14ac:dyDescent="0.3">
      <c r="A819" s="32"/>
      <c r="B819" s="23"/>
      <c r="C819" t="s">
        <v>63</v>
      </c>
      <c r="D819" t="s">
        <v>63</v>
      </c>
      <c r="E819" s="4"/>
      <c r="F819" s="4"/>
      <c r="G819" s="4"/>
      <c r="H819" s="4"/>
      <c r="I819" s="4"/>
      <c r="J819" s="4"/>
      <c r="K819" s="4"/>
      <c r="L819" s="4"/>
      <c r="M819" s="4"/>
      <c r="N819" s="4"/>
      <c r="O819" s="4"/>
      <c r="P819" s="4"/>
      <c r="Q819" s="4"/>
      <c r="R819" s="4"/>
      <c r="S819" s="4"/>
      <c r="T819" s="4">
        <v>512895</v>
      </c>
      <c r="U819" s="4"/>
      <c r="V819" s="4">
        <v>337000</v>
      </c>
      <c r="W819" s="4"/>
      <c r="X819" s="4"/>
      <c r="Y819" s="4">
        <v>849895</v>
      </c>
    </row>
    <row r="820" spans="1:25" x14ac:dyDescent="0.3">
      <c r="A820" s="33" t="s">
        <v>202</v>
      </c>
      <c r="B820" s="33"/>
      <c r="C820" s="33"/>
      <c r="D820" s="33"/>
      <c r="E820" s="34"/>
      <c r="F820" s="34"/>
      <c r="G820" s="34"/>
      <c r="H820" s="34"/>
      <c r="I820" s="34">
        <v>163000</v>
      </c>
      <c r="J820" s="34">
        <v>167989.54</v>
      </c>
      <c r="K820" s="34">
        <v>131000</v>
      </c>
      <c r="L820" s="34">
        <v>499000</v>
      </c>
      <c r="M820" s="34">
        <v>1922000</v>
      </c>
      <c r="N820" s="34">
        <v>4000824.95</v>
      </c>
      <c r="O820" s="34">
        <v>6717730.6899999995</v>
      </c>
      <c r="P820" s="34">
        <v>5022766.43</v>
      </c>
      <c r="Q820" s="34">
        <v>5348838.51</v>
      </c>
      <c r="R820" s="34">
        <v>3452734.5300000003</v>
      </c>
      <c r="S820" s="34">
        <v>3630217.8800000004</v>
      </c>
      <c r="T820" s="34">
        <v>2499168.9699999997</v>
      </c>
      <c r="U820" s="34">
        <v>1950721.81</v>
      </c>
      <c r="V820" s="34">
        <v>1702788.5699999998</v>
      </c>
      <c r="W820" s="34">
        <v>1259690</v>
      </c>
      <c r="X820" s="34"/>
      <c r="Y820" s="34">
        <v>38468471.879999995</v>
      </c>
    </row>
    <row r="821" spans="1:25" x14ac:dyDescent="0.3">
      <c r="A821" s="32" t="s">
        <v>203</v>
      </c>
      <c r="B821" s="23" t="s">
        <v>82</v>
      </c>
      <c r="C821" t="s">
        <v>66</v>
      </c>
      <c r="D821" t="s">
        <v>67</v>
      </c>
      <c r="E821" s="4"/>
      <c r="F821" s="4"/>
      <c r="G821" s="4"/>
      <c r="H821" s="4"/>
      <c r="I821" s="4"/>
      <c r="J821" s="4"/>
      <c r="K821" s="4"/>
      <c r="L821" s="4"/>
      <c r="M821" s="4"/>
      <c r="N821" s="4"/>
      <c r="O821" s="4"/>
      <c r="P821" s="4"/>
      <c r="Q821" s="4">
        <v>235000</v>
      </c>
      <c r="R821" s="4"/>
      <c r="S821" s="4"/>
      <c r="T821" s="4"/>
      <c r="U821" s="4"/>
      <c r="V821" s="4"/>
      <c r="W821" s="4"/>
      <c r="X821" s="4"/>
      <c r="Y821" s="4">
        <v>235000</v>
      </c>
    </row>
    <row r="822" spans="1:25" x14ac:dyDescent="0.3">
      <c r="A822" s="32"/>
      <c r="B822" s="23"/>
      <c r="C822" t="s">
        <v>36</v>
      </c>
      <c r="D822" t="s">
        <v>36</v>
      </c>
      <c r="E822" s="4"/>
      <c r="F822" s="4"/>
      <c r="G822" s="4"/>
      <c r="H822" s="4"/>
      <c r="I822" s="4"/>
      <c r="J822" s="4"/>
      <c r="K822" s="4"/>
      <c r="L822" s="4"/>
      <c r="M822" s="4"/>
      <c r="N822" s="4"/>
      <c r="O822" s="4">
        <v>3533902.44</v>
      </c>
      <c r="P822" s="4"/>
      <c r="Q822" s="4"/>
      <c r="R822" s="4">
        <v>9539692</v>
      </c>
      <c r="S822" s="4">
        <v>7624872</v>
      </c>
      <c r="T822" s="4">
        <v>7627542.0000000009</v>
      </c>
      <c r="U822" s="4">
        <v>3810393</v>
      </c>
      <c r="V822" s="4"/>
      <c r="W822" s="4"/>
      <c r="X822" s="4"/>
      <c r="Y822" s="4">
        <v>32136401.439999998</v>
      </c>
    </row>
    <row r="823" spans="1:25" x14ac:dyDescent="0.3">
      <c r="A823" s="32"/>
      <c r="B823" s="23"/>
      <c r="C823" t="s">
        <v>37</v>
      </c>
      <c r="D823" t="s">
        <v>37</v>
      </c>
      <c r="E823" s="4"/>
      <c r="F823" s="4"/>
      <c r="G823" s="4"/>
      <c r="H823" s="4">
        <v>326435.32</v>
      </c>
      <c r="I823" s="4">
        <v>266249.13</v>
      </c>
      <c r="J823" s="4">
        <v>351072.9</v>
      </c>
      <c r="K823" s="4"/>
      <c r="L823" s="4"/>
      <c r="M823" s="4"/>
      <c r="N823" s="4"/>
      <c r="O823" s="4"/>
      <c r="P823" s="4"/>
      <c r="Q823" s="4"/>
      <c r="R823" s="4"/>
      <c r="S823" s="4"/>
      <c r="T823" s="4"/>
      <c r="U823" s="4"/>
      <c r="V823" s="4"/>
      <c r="W823" s="4"/>
      <c r="X823" s="4"/>
      <c r="Y823" s="4">
        <v>943757.35</v>
      </c>
    </row>
    <row r="824" spans="1:25" x14ac:dyDescent="0.3">
      <c r="A824" s="32"/>
      <c r="B824" s="23"/>
      <c r="C824" t="s">
        <v>38</v>
      </c>
      <c r="D824" t="s">
        <v>38</v>
      </c>
      <c r="E824" s="4"/>
      <c r="F824" s="4">
        <v>435000</v>
      </c>
      <c r="G824" s="4">
        <v>435000</v>
      </c>
      <c r="H824" s="4">
        <v>2312020</v>
      </c>
      <c r="I824" s="4"/>
      <c r="J824" s="4">
        <v>4561080</v>
      </c>
      <c r="K824" s="4">
        <v>1298500</v>
      </c>
      <c r="L824" s="4">
        <v>-1642876.2009999999</v>
      </c>
      <c r="M824" s="4"/>
      <c r="N824" s="4"/>
      <c r="O824" s="4"/>
      <c r="P824" s="4"/>
      <c r="Q824" s="4"/>
      <c r="R824" s="4"/>
      <c r="S824" s="4"/>
      <c r="T824" s="4"/>
      <c r="U824" s="4"/>
      <c r="V824" s="4"/>
      <c r="W824" s="4"/>
      <c r="X824" s="4"/>
      <c r="Y824" s="4">
        <v>7398723.7990000006</v>
      </c>
    </row>
    <row r="825" spans="1:25" x14ac:dyDescent="0.3">
      <c r="A825" s="32"/>
      <c r="B825" s="23"/>
      <c r="C825" t="s">
        <v>39</v>
      </c>
      <c r="D825" t="s">
        <v>68</v>
      </c>
      <c r="E825" s="4"/>
      <c r="F825" s="4"/>
      <c r="G825" s="4"/>
      <c r="H825" s="4"/>
      <c r="I825" s="4"/>
      <c r="J825" s="4"/>
      <c r="K825" s="4"/>
      <c r="L825" s="4"/>
      <c r="M825" s="4"/>
      <c r="N825" s="4"/>
      <c r="O825" s="4"/>
      <c r="P825" s="4"/>
      <c r="Q825" s="4">
        <v>316825.05</v>
      </c>
      <c r="R825" s="4">
        <v>293374.99</v>
      </c>
      <c r="S825" s="4"/>
      <c r="T825" s="4"/>
      <c r="U825" s="4"/>
      <c r="V825" s="4"/>
      <c r="W825" s="4"/>
      <c r="X825" s="4"/>
      <c r="Y825" s="4">
        <v>610200.04</v>
      </c>
    </row>
    <row r="826" spans="1:25" x14ac:dyDescent="0.3">
      <c r="A826" s="32"/>
      <c r="B826" s="23"/>
      <c r="D826" t="s">
        <v>41</v>
      </c>
      <c r="E826" s="4"/>
      <c r="F826" s="4"/>
      <c r="G826" s="4"/>
      <c r="H826" s="4"/>
      <c r="I826" s="4"/>
      <c r="J826" s="4"/>
      <c r="K826" s="4"/>
      <c r="L826" s="4">
        <v>5322228.82</v>
      </c>
      <c r="M826" s="4">
        <v>6839567.7000000002</v>
      </c>
      <c r="N826" s="4">
        <v>7792853.6600000001</v>
      </c>
      <c r="O826" s="4">
        <v>5980322.7400000002</v>
      </c>
      <c r="P826" s="4">
        <v>5688852.0599999996</v>
      </c>
      <c r="Q826" s="4">
        <v>2418662.25</v>
      </c>
      <c r="R826" s="4">
        <v>3615321.14</v>
      </c>
      <c r="S826" s="4">
        <v>2339143.86</v>
      </c>
      <c r="T826" s="4">
        <v>2545832.7999999998</v>
      </c>
      <c r="U826" s="4">
        <v>1013961.81</v>
      </c>
      <c r="V826" s="4">
        <v>1645140.54</v>
      </c>
      <c r="W826" s="4">
        <v>1956197.4</v>
      </c>
      <c r="X826" s="4"/>
      <c r="Y826" s="4">
        <v>47158084.780000001</v>
      </c>
    </row>
    <row r="827" spans="1:25" x14ac:dyDescent="0.3">
      <c r="A827" s="32"/>
      <c r="B827" s="23"/>
      <c r="D827" t="s">
        <v>42</v>
      </c>
      <c r="E827" s="4"/>
      <c r="F827" s="4"/>
      <c r="G827" s="4"/>
      <c r="H827" s="4"/>
      <c r="I827" s="4"/>
      <c r="J827" s="4"/>
      <c r="K827" s="4"/>
      <c r="L827" s="4"/>
      <c r="M827" s="4"/>
      <c r="N827" s="4"/>
      <c r="O827" s="4"/>
      <c r="P827" s="4"/>
      <c r="Q827" s="4">
        <v>11746637.4</v>
      </c>
      <c r="R827" s="4">
        <v>162931.20000000001</v>
      </c>
      <c r="S827" s="4">
        <v>18918506.890000001</v>
      </c>
      <c r="T827" s="4">
        <v>12828115.210000001</v>
      </c>
      <c r="U827" s="4">
        <v>4336678.0599999996</v>
      </c>
      <c r="V827" s="4">
        <v>6865573.0300000003</v>
      </c>
      <c r="W827" s="4">
        <v>9655120</v>
      </c>
      <c r="X827" s="4"/>
      <c r="Y827" s="4">
        <v>64513561.790000007</v>
      </c>
    </row>
    <row r="828" spans="1:25" x14ac:dyDescent="0.3">
      <c r="A828" s="32"/>
      <c r="B828" s="23"/>
      <c r="D828" t="s">
        <v>43</v>
      </c>
      <c r="E828" s="4"/>
      <c r="F828" s="4"/>
      <c r="G828" s="4"/>
      <c r="H828" s="4"/>
      <c r="I828" s="4"/>
      <c r="J828" s="4"/>
      <c r="K828" s="4"/>
      <c r="L828" s="4"/>
      <c r="M828" s="4"/>
      <c r="N828" s="4"/>
      <c r="O828" s="4"/>
      <c r="P828" s="4"/>
      <c r="Q828" s="4"/>
      <c r="R828" s="4">
        <v>5409905.8700000001</v>
      </c>
      <c r="S828" s="4">
        <v>2881835.8299999996</v>
      </c>
      <c r="T828" s="4">
        <v>3176888.3299999996</v>
      </c>
      <c r="U828" s="4">
        <v>2122553.46</v>
      </c>
      <c r="V828" s="4">
        <v>2560750.63</v>
      </c>
      <c r="W828" s="4">
        <v>4041507</v>
      </c>
      <c r="X828" s="4"/>
      <c r="Y828" s="4">
        <v>20193441.119999997</v>
      </c>
    </row>
    <row r="829" spans="1:25" x14ac:dyDescent="0.3">
      <c r="A829" s="32"/>
      <c r="B829" s="23"/>
      <c r="D829" t="s">
        <v>84</v>
      </c>
      <c r="E829" s="4"/>
      <c r="F829" s="4"/>
      <c r="G829" s="4"/>
      <c r="H829" s="4"/>
      <c r="I829" s="4"/>
      <c r="J829" s="4"/>
      <c r="K829" s="4"/>
      <c r="L829" s="4">
        <v>265918.03999999998</v>
      </c>
      <c r="M829" s="4">
        <v>302481.23</v>
      </c>
      <c r="N829" s="4">
        <v>247334.19</v>
      </c>
      <c r="O829" s="4">
        <v>360603.58999999997</v>
      </c>
      <c r="P829" s="4">
        <v>290289.28000000003</v>
      </c>
      <c r="Q829" s="4">
        <v>667923.73</v>
      </c>
      <c r="R829" s="4">
        <v>698590.19</v>
      </c>
      <c r="S829" s="4">
        <v>954219.71</v>
      </c>
      <c r="T829" s="4">
        <v>1077713.81</v>
      </c>
      <c r="U829" s="4">
        <v>355266.63</v>
      </c>
      <c r="V829" s="4">
        <v>869853.75</v>
      </c>
      <c r="W829" s="4">
        <v>897598</v>
      </c>
      <c r="X829" s="4"/>
      <c r="Y829" s="4">
        <v>6987792.1499999994</v>
      </c>
    </row>
    <row r="830" spans="1:25" x14ac:dyDescent="0.3">
      <c r="A830" s="32"/>
      <c r="B830" s="23"/>
      <c r="D830" t="s">
        <v>45</v>
      </c>
      <c r="E830" s="4"/>
      <c r="F830" s="4"/>
      <c r="G830" s="4"/>
      <c r="H830" s="4"/>
      <c r="I830" s="4"/>
      <c r="J830" s="4"/>
      <c r="K830" s="4"/>
      <c r="L830" s="4"/>
      <c r="M830" s="4"/>
      <c r="N830" s="4"/>
      <c r="O830" s="4"/>
      <c r="P830" s="4"/>
      <c r="Q830" s="4"/>
      <c r="R830" s="4"/>
      <c r="S830" s="4">
        <v>535433.61</v>
      </c>
      <c r="T830" s="4">
        <v>848292.17999999993</v>
      </c>
      <c r="U830" s="4">
        <v>846265.59</v>
      </c>
      <c r="V830" s="4">
        <v>1017686.17</v>
      </c>
      <c r="W830" s="4">
        <v>1772247</v>
      </c>
      <c r="X830" s="4"/>
      <c r="Y830" s="4">
        <v>5019924.55</v>
      </c>
    </row>
    <row r="831" spans="1:25" x14ac:dyDescent="0.3">
      <c r="A831" s="32"/>
      <c r="B831" s="23"/>
      <c r="D831" t="s">
        <v>99</v>
      </c>
      <c r="E831" s="4"/>
      <c r="F831" s="4"/>
      <c r="G831" s="4"/>
      <c r="H831" s="4"/>
      <c r="I831" s="4"/>
      <c r="J831" s="4"/>
      <c r="K831" s="4"/>
      <c r="L831" s="4"/>
      <c r="M831" s="4"/>
      <c r="N831" s="4"/>
      <c r="O831" s="4"/>
      <c r="P831" s="4"/>
      <c r="Q831" s="4"/>
      <c r="R831" s="4"/>
      <c r="S831" s="4"/>
      <c r="T831" s="4"/>
      <c r="U831" s="4">
        <v>5068575.2699999996</v>
      </c>
      <c r="V831" s="4"/>
      <c r="W831" s="4"/>
      <c r="X831" s="4"/>
      <c r="Y831" s="4">
        <v>5068575.2699999996</v>
      </c>
    </row>
    <row r="832" spans="1:25" x14ac:dyDescent="0.3">
      <c r="A832" s="32"/>
      <c r="B832" s="23"/>
      <c r="D832" t="s">
        <v>100</v>
      </c>
      <c r="E832" s="4"/>
      <c r="F832" s="4"/>
      <c r="G832" s="4"/>
      <c r="H832" s="4"/>
      <c r="I832" s="4"/>
      <c r="J832" s="4"/>
      <c r="K832" s="4"/>
      <c r="L832" s="4"/>
      <c r="M832" s="4"/>
      <c r="N832" s="4"/>
      <c r="O832" s="4"/>
      <c r="P832" s="4"/>
      <c r="Q832" s="4"/>
      <c r="R832" s="4"/>
      <c r="S832" s="4"/>
      <c r="T832" s="4"/>
      <c r="U832" s="4">
        <v>370326.92</v>
      </c>
      <c r="V832" s="4">
        <v>275560.87</v>
      </c>
      <c r="W832" s="4">
        <v>363524.08</v>
      </c>
      <c r="X832" s="4"/>
      <c r="Y832" s="4">
        <v>1009411.8700000001</v>
      </c>
    </row>
    <row r="833" spans="1:25" x14ac:dyDescent="0.3">
      <c r="A833" s="32"/>
      <c r="B833" s="23"/>
      <c r="D833" t="s">
        <v>46</v>
      </c>
      <c r="E833" s="4"/>
      <c r="F833" s="4"/>
      <c r="G833" s="4"/>
      <c r="H833" s="4"/>
      <c r="I833" s="4"/>
      <c r="J833" s="4"/>
      <c r="K833" s="4"/>
      <c r="L833" s="4"/>
      <c r="M833" s="4"/>
      <c r="N833" s="4"/>
      <c r="O833" s="4"/>
      <c r="P833" s="4"/>
      <c r="Q833" s="4"/>
      <c r="R833" s="4"/>
      <c r="S833" s="4"/>
      <c r="T833" s="4"/>
      <c r="U833" s="4">
        <v>226459.3</v>
      </c>
      <c r="V833" s="4">
        <v>383676.26</v>
      </c>
      <c r="W833" s="4">
        <v>629478</v>
      </c>
      <c r="X833" s="4"/>
      <c r="Y833" s="4">
        <v>1239613.56</v>
      </c>
    </row>
    <row r="834" spans="1:25" x14ac:dyDescent="0.3">
      <c r="A834" s="32"/>
      <c r="B834" s="23"/>
      <c r="D834" t="s">
        <v>47</v>
      </c>
      <c r="E834" s="4"/>
      <c r="F834" s="4"/>
      <c r="G834" s="4"/>
      <c r="H834" s="4"/>
      <c r="I834" s="4"/>
      <c r="J834" s="4"/>
      <c r="K834" s="4"/>
      <c r="L834" s="4"/>
      <c r="M834" s="4"/>
      <c r="N834" s="4"/>
      <c r="O834" s="4"/>
      <c r="P834" s="4"/>
      <c r="Q834" s="4"/>
      <c r="R834" s="4"/>
      <c r="S834" s="4"/>
      <c r="T834" s="4"/>
      <c r="U834" s="4"/>
      <c r="V834" s="4"/>
      <c r="W834" s="4">
        <v>1534065.4</v>
      </c>
      <c r="X834" s="4"/>
      <c r="Y834" s="4">
        <v>1534065.4</v>
      </c>
    </row>
    <row r="835" spans="1:25" x14ac:dyDescent="0.3">
      <c r="A835" s="32"/>
      <c r="B835" s="23"/>
      <c r="C835" t="s">
        <v>48</v>
      </c>
      <c r="D835" t="s">
        <v>102</v>
      </c>
      <c r="E835" s="4"/>
      <c r="F835" s="4"/>
      <c r="G835" s="4"/>
      <c r="H835" s="4"/>
      <c r="I835" s="4"/>
      <c r="J835" s="4"/>
      <c r="K835" s="4"/>
      <c r="L835" s="4"/>
      <c r="M835" s="4"/>
      <c r="N835" s="4"/>
      <c r="O835" s="4"/>
      <c r="P835" s="4"/>
      <c r="Q835" s="4"/>
      <c r="R835" s="4"/>
      <c r="S835" s="4"/>
      <c r="T835" s="4"/>
      <c r="U835" s="4">
        <v>3946578</v>
      </c>
      <c r="V835" s="4"/>
      <c r="W835" s="4"/>
      <c r="X835" s="4"/>
      <c r="Y835" s="4">
        <v>3946578</v>
      </c>
    </row>
    <row r="836" spans="1:25" x14ac:dyDescent="0.3">
      <c r="A836" s="32"/>
      <c r="B836" s="23"/>
      <c r="D836" t="s">
        <v>50</v>
      </c>
      <c r="E836" s="4"/>
      <c r="F836" s="4"/>
      <c r="G836" s="4"/>
      <c r="H836" s="4"/>
      <c r="I836" s="4"/>
      <c r="J836" s="4"/>
      <c r="K836" s="4"/>
      <c r="L836" s="4"/>
      <c r="M836" s="4"/>
      <c r="N836" s="4"/>
      <c r="O836" s="4"/>
      <c r="P836" s="4"/>
      <c r="Q836" s="4"/>
      <c r="R836" s="4"/>
      <c r="S836" s="4"/>
      <c r="T836" s="4"/>
      <c r="U836" s="4"/>
      <c r="V836" s="4"/>
      <c r="W836" s="4">
        <v>2638156</v>
      </c>
      <c r="X836" s="4"/>
      <c r="Y836" s="4">
        <v>2638156</v>
      </c>
    </row>
    <row r="837" spans="1:25" x14ac:dyDescent="0.3">
      <c r="A837" s="32"/>
      <c r="B837" s="23"/>
      <c r="C837" t="s">
        <v>51</v>
      </c>
      <c r="D837" t="s">
        <v>51</v>
      </c>
      <c r="E837" s="4"/>
      <c r="F837" s="4"/>
      <c r="G837" s="4"/>
      <c r="H837" s="4"/>
      <c r="I837" s="4"/>
      <c r="J837" s="4"/>
      <c r="K837" s="4"/>
      <c r="L837" s="4">
        <v>506000</v>
      </c>
      <c r="M837" s="4"/>
      <c r="N837" s="4"/>
      <c r="O837" s="4"/>
      <c r="P837" s="4">
        <v>765000</v>
      </c>
      <c r="Q837" s="4">
        <v>790500</v>
      </c>
      <c r="R837" s="4"/>
      <c r="S837" s="4">
        <v>764000</v>
      </c>
      <c r="T837" s="4"/>
      <c r="U837" s="4">
        <v>760731</v>
      </c>
      <c r="V837" s="4"/>
      <c r="W837" s="4"/>
      <c r="X837" s="4"/>
      <c r="Y837" s="4">
        <v>3586231</v>
      </c>
    </row>
    <row r="838" spans="1:25" x14ac:dyDescent="0.3">
      <c r="A838" s="32"/>
      <c r="B838" s="23"/>
      <c r="C838" t="s">
        <v>52</v>
      </c>
      <c r="D838" t="s">
        <v>52</v>
      </c>
      <c r="E838" s="4"/>
      <c r="F838" s="4"/>
      <c r="G838" s="4"/>
      <c r="H838" s="4"/>
      <c r="I838" s="4"/>
      <c r="J838" s="4"/>
      <c r="K838" s="4"/>
      <c r="L838" s="4"/>
      <c r="M838" s="4"/>
      <c r="N838" s="4"/>
      <c r="O838" s="4"/>
      <c r="P838" s="4"/>
      <c r="Q838" s="4"/>
      <c r="R838" s="4"/>
      <c r="S838" s="4"/>
      <c r="T838" s="4"/>
      <c r="U838" s="4">
        <v>240330</v>
      </c>
      <c r="V838" s="4"/>
      <c r="W838" s="4"/>
      <c r="X838" s="4"/>
      <c r="Y838" s="4">
        <v>240330</v>
      </c>
    </row>
    <row r="839" spans="1:25" x14ac:dyDescent="0.3">
      <c r="A839" s="32"/>
      <c r="B839" s="23"/>
      <c r="C839" t="s">
        <v>88</v>
      </c>
      <c r="D839" t="s">
        <v>88</v>
      </c>
      <c r="E839" s="4"/>
      <c r="F839" s="4"/>
      <c r="G839" s="4"/>
      <c r="H839" s="4"/>
      <c r="I839" s="4"/>
      <c r="J839" s="4"/>
      <c r="K839" s="4"/>
      <c r="L839" s="4"/>
      <c r="M839" s="4"/>
      <c r="N839" s="4"/>
      <c r="O839" s="4"/>
      <c r="P839" s="4"/>
      <c r="Q839" s="4"/>
      <c r="R839" s="4"/>
      <c r="S839" s="4"/>
      <c r="T839" s="4"/>
      <c r="U839" s="4">
        <v>1848464.05</v>
      </c>
      <c r="V839" s="4"/>
      <c r="W839" s="4"/>
      <c r="X839" s="4"/>
      <c r="Y839" s="4">
        <v>1848464.05</v>
      </c>
    </row>
    <row r="840" spans="1:25" x14ac:dyDescent="0.3">
      <c r="A840" s="33" t="s">
        <v>204</v>
      </c>
      <c r="B840" s="33"/>
      <c r="C840" s="33"/>
      <c r="D840" s="33"/>
      <c r="E840" s="34"/>
      <c r="F840" s="34">
        <v>435000</v>
      </c>
      <c r="G840" s="34">
        <v>435000</v>
      </c>
      <c r="H840" s="34">
        <v>2638455.3199999998</v>
      </c>
      <c r="I840" s="34">
        <v>266249.13</v>
      </c>
      <c r="J840" s="34">
        <v>4912152.9000000004</v>
      </c>
      <c r="K840" s="34">
        <v>1298500</v>
      </c>
      <c r="L840" s="34">
        <v>4451270.659</v>
      </c>
      <c r="M840" s="34">
        <v>7142048.9299999997</v>
      </c>
      <c r="N840" s="34">
        <v>8040187.8500000006</v>
      </c>
      <c r="O840" s="34">
        <v>9874828.7699999996</v>
      </c>
      <c r="P840" s="34">
        <v>6744141.3399999999</v>
      </c>
      <c r="Q840" s="34">
        <v>16175548.43</v>
      </c>
      <c r="R840" s="34">
        <v>19719815.390000001</v>
      </c>
      <c r="S840" s="34">
        <v>34018011.899999999</v>
      </c>
      <c r="T840" s="34">
        <v>28104384.329999998</v>
      </c>
      <c r="U840" s="34">
        <v>24946583.090000004</v>
      </c>
      <c r="V840" s="34">
        <v>13618241.249999998</v>
      </c>
      <c r="W840" s="34">
        <v>23487892.879999995</v>
      </c>
      <c r="X840" s="34"/>
      <c r="Y840" s="34">
        <v>206308312.16900006</v>
      </c>
    </row>
    <row r="841" spans="1:25" x14ac:dyDescent="0.3">
      <c r="A841" s="32" t="s">
        <v>205</v>
      </c>
      <c r="B841" s="23" t="s">
        <v>82</v>
      </c>
      <c r="C841" t="s">
        <v>36</v>
      </c>
      <c r="D841" t="s">
        <v>36</v>
      </c>
      <c r="E841" s="4"/>
      <c r="F841" s="4"/>
      <c r="G841" s="4"/>
      <c r="H841" s="4"/>
      <c r="I841" s="4"/>
      <c r="J841" s="4"/>
      <c r="K841" s="4"/>
      <c r="L841" s="4">
        <v>22098500</v>
      </c>
      <c r="M841" s="4"/>
      <c r="N841" s="4"/>
      <c r="O841" s="4"/>
      <c r="P841" s="4">
        <v>2651877</v>
      </c>
      <c r="Q841" s="4">
        <v>5546662.6099999994</v>
      </c>
      <c r="R841" s="4"/>
      <c r="S841" s="4"/>
      <c r="T841" s="4"/>
      <c r="U841" s="4"/>
      <c r="V841" s="4"/>
      <c r="W841" s="4"/>
      <c r="X841" s="4"/>
      <c r="Y841" s="4">
        <v>30297039.609999999</v>
      </c>
    </row>
    <row r="842" spans="1:25" x14ac:dyDescent="0.3">
      <c r="A842" s="32"/>
      <c r="B842" s="23"/>
      <c r="C842" t="s">
        <v>37</v>
      </c>
      <c r="D842" t="s">
        <v>37</v>
      </c>
      <c r="E842" s="4"/>
      <c r="F842" s="4"/>
      <c r="G842" s="4"/>
      <c r="H842" s="4"/>
      <c r="I842" s="4"/>
      <c r="J842" s="4"/>
      <c r="K842" s="4"/>
      <c r="L842" s="4">
        <v>4316168.4800000004</v>
      </c>
      <c r="M842" s="4">
        <v>3475601.82</v>
      </c>
      <c r="N842" s="4">
        <v>4818447.42</v>
      </c>
      <c r="O842" s="4"/>
      <c r="P842" s="4"/>
      <c r="Q842" s="4"/>
      <c r="R842" s="4"/>
      <c r="S842" s="4"/>
      <c r="T842" s="4"/>
      <c r="U842" s="4"/>
      <c r="V842" s="4"/>
      <c r="W842" s="4"/>
      <c r="X842" s="4"/>
      <c r="Y842" s="4">
        <v>12610217.720000001</v>
      </c>
    </row>
    <row r="843" spans="1:25" x14ac:dyDescent="0.3">
      <c r="A843" s="32"/>
      <c r="B843" s="23"/>
      <c r="C843" t="s">
        <v>38</v>
      </c>
      <c r="D843" t="s">
        <v>38</v>
      </c>
      <c r="E843" s="4">
        <v>3453566.17</v>
      </c>
      <c r="F843" s="4">
        <v>3587012.92</v>
      </c>
      <c r="G843" s="4"/>
      <c r="H843" s="4"/>
      <c r="I843" s="4"/>
      <c r="J843" s="4">
        <v>6909421.2100000009</v>
      </c>
      <c r="K843" s="4">
        <v>30212305.890000001</v>
      </c>
      <c r="L843" s="4"/>
      <c r="M843" s="4"/>
      <c r="N843" s="4"/>
      <c r="O843" s="4"/>
      <c r="P843" s="4"/>
      <c r="Q843" s="4"/>
      <c r="R843" s="4"/>
      <c r="S843" s="4"/>
      <c r="T843" s="4"/>
      <c r="U843" s="4"/>
      <c r="V843" s="4"/>
      <c r="W843" s="4"/>
      <c r="X843" s="4"/>
      <c r="Y843" s="4">
        <v>44162306.189999998</v>
      </c>
    </row>
    <row r="844" spans="1:25" x14ac:dyDescent="0.3">
      <c r="A844" s="32"/>
      <c r="B844" s="23"/>
      <c r="C844" t="s">
        <v>39</v>
      </c>
      <c r="D844" t="s">
        <v>40</v>
      </c>
      <c r="E844" s="4"/>
      <c r="F844" s="4"/>
      <c r="G844" s="4"/>
      <c r="H844" s="4"/>
      <c r="I844" s="4"/>
      <c r="J844" s="4"/>
      <c r="K844" s="4"/>
      <c r="L844" s="4"/>
      <c r="M844" s="4"/>
      <c r="N844" s="4"/>
      <c r="O844" s="4"/>
      <c r="P844" s="4"/>
      <c r="Q844" s="4">
        <v>10402869.640000001</v>
      </c>
      <c r="R844" s="4"/>
      <c r="S844" s="4">
        <v>12201418.789999999</v>
      </c>
      <c r="T844" s="4"/>
      <c r="U844" s="4"/>
      <c r="V844" s="4"/>
      <c r="W844" s="4"/>
      <c r="X844" s="4"/>
      <c r="Y844" s="4">
        <v>22604288.43</v>
      </c>
    </row>
    <row r="845" spans="1:25" x14ac:dyDescent="0.3">
      <c r="A845" s="32"/>
      <c r="B845" s="23"/>
      <c r="D845" t="s">
        <v>83</v>
      </c>
      <c r="E845" s="4"/>
      <c r="F845" s="4"/>
      <c r="G845" s="4"/>
      <c r="H845" s="4"/>
      <c r="I845" s="4"/>
      <c r="J845" s="4"/>
      <c r="K845" s="4"/>
      <c r="L845" s="4"/>
      <c r="M845" s="4"/>
      <c r="N845" s="4"/>
      <c r="O845" s="4">
        <v>10785448.24</v>
      </c>
      <c r="P845" s="4">
        <v>11653291.560000001</v>
      </c>
      <c r="Q845" s="4">
        <v>12679078.390000001</v>
      </c>
      <c r="R845" s="4">
        <v>20939892.609999999</v>
      </c>
      <c r="S845" s="4"/>
      <c r="T845" s="4"/>
      <c r="U845" s="4"/>
      <c r="V845" s="4"/>
      <c r="W845" s="4"/>
      <c r="X845" s="4"/>
      <c r="Y845" s="4">
        <v>56057710.799999997</v>
      </c>
    </row>
    <row r="846" spans="1:25" x14ac:dyDescent="0.3">
      <c r="A846" s="32"/>
      <c r="B846" s="23"/>
      <c r="D846" t="s">
        <v>41</v>
      </c>
      <c r="E846" s="4"/>
      <c r="F846" s="4"/>
      <c r="G846" s="4"/>
      <c r="H846" s="4"/>
      <c r="I846" s="4"/>
      <c r="J846" s="4"/>
      <c r="K846" s="4"/>
      <c r="L846" s="4"/>
      <c r="M846" s="4"/>
      <c r="N846" s="4"/>
      <c r="O846" s="4"/>
      <c r="P846" s="4">
        <v>16745788.550000001</v>
      </c>
      <c r="Q846" s="4">
        <v>22354300.370000001</v>
      </c>
      <c r="R846" s="4">
        <v>29188476.940000001</v>
      </c>
      <c r="S846" s="4">
        <v>30430515.420000002</v>
      </c>
      <c r="T846" s="4">
        <v>31975803.030000001</v>
      </c>
      <c r="U846" s="4">
        <v>13070311.890000001</v>
      </c>
      <c r="V846" s="4">
        <v>2151523.0499999998</v>
      </c>
      <c r="W846" s="4">
        <v>1178108</v>
      </c>
      <c r="X846" s="4"/>
      <c r="Y846" s="4">
        <v>147094827.25</v>
      </c>
    </row>
    <row r="847" spans="1:25" x14ac:dyDescent="0.3">
      <c r="A847" s="32"/>
      <c r="B847" s="23"/>
      <c r="D847" t="s">
        <v>42</v>
      </c>
      <c r="E847" s="4"/>
      <c r="F847" s="4"/>
      <c r="G847" s="4"/>
      <c r="H847" s="4"/>
      <c r="I847" s="4"/>
      <c r="J847" s="4"/>
      <c r="K847" s="4"/>
      <c r="L847" s="4"/>
      <c r="M847" s="4"/>
      <c r="N847" s="4"/>
      <c r="O847" s="4"/>
      <c r="P847" s="4"/>
      <c r="Q847" s="4"/>
      <c r="R847" s="4">
        <v>13537254.689999999</v>
      </c>
      <c r="S847" s="4">
        <v>25581749.239999998</v>
      </c>
      <c r="T847" s="4">
        <v>100975142</v>
      </c>
      <c r="U847" s="4">
        <v>68189925.980000004</v>
      </c>
      <c r="V847" s="4">
        <v>15719847.199999999</v>
      </c>
      <c r="W847" s="4">
        <v>14484980</v>
      </c>
      <c r="X847" s="4"/>
      <c r="Y847" s="4">
        <v>238488899.11000001</v>
      </c>
    </row>
    <row r="848" spans="1:25" x14ac:dyDescent="0.3">
      <c r="A848" s="32"/>
      <c r="B848" s="23"/>
      <c r="D848" t="s">
        <v>84</v>
      </c>
      <c r="E848" s="4"/>
      <c r="F848" s="4"/>
      <c r="G848" s="4"/>
      <c r="H848" s="4">
        <v>2920759.1300000004</v>
      </c>
      <c r="I848" s="4"/>
      <c r="J848" s="4"/>
      <c r="K848" s="4">
        <v>7489537.21</v>
      </c>
      <c r="L848" s="4">
        <v>5170980.45</v>
      </c>
      <c r="M848" s="4">
        <v>5312536.42</v>
      </c>
      <c r="N848" s="4">
        <v>6246617.9000000004</v>
      </c>
      <c r="O848" s="4">
        <v>2915601.5</v>
      </c>
      <c r="P848" s="4">
        <v>3888031.1100000003</v>
      </c>
      <c r="Q848" s="4">
        <v>5767729.5499999998</v>
      </c>
      <c r="R848" s="4"/>
      <c r="S848" s="4"/>
      <c r="T848" s="4"/>
      <c r="U848" s="4"/>
      <c r="V848" s="4"/>
      <c r="W848" s="4"/>
      <c r="X848" s="4"/>
      <c r="Y848" s="4">
        <v>39711793.269999996</v>
      </c>
    </row>
    <row r="849" spans="1:25" x14ac:dyDescent="0.3">
      <c r="A849" s="32"/>
      <c r="B849" s="23"/>
      <c r="D849" t="s">
        <v>150</v>
      </c>
      <c r="E849" s="4"/>
      <c r="F849" s="4"/>
      <c r="G849" s="4"/>
      <c r="H849" s="4"/>
      <c r="I849" s="4"/>
      <c r="J849" s="4"/>
      <c r="K849" s="4"/>
      <c r="L849" s="4"/>
      <c r="M849" s="4"/>
      <c r="N849" s="4"/>
      <c r="O849" s="4"/>
      <c r="P849" s="4"/>
      <c r="Q849" s="4">
        <v>10772883.34</v>
      </c>
      <c r="R849" s="4"/>
      <c r="S849" s="4"/>
      <c r="T849" s="4">
        <v>21342720.200000003</v>
      </c>
      <c r="U849" s="4"/>
      <c r="V849" s="4">
        <v>14557669.060000001</v>
      </c>
      <c r="W849" s="4">
        <v>27418521.399999999</v>
      </c>
      <c r="X849" s="4"/>
      <c r="Y849" s="4">
        <v>74091794</v>
      </c>
    </row>
    <row r="850" spans="1:25" x14ac:dyDescent="0.3">
      <c r="A850" s="32"/>
      <c r="B850" s="23"/>
      <c r="D850" t="s">
        <v>45</v>
      </c>
      <c r="E850" s="4"/>
      <c r="F850" s="4"/>
      <c r="G850" s="4"/>
      <c r="H850" s="4"/>
      <c r="I850" s="4"/>
      <c r="J850" s="4"/>
      <c r="K850" s="4"/>
      <c r="L850" s="4"/>
      <c r="M850" s="4"/>
      <c r="N850" s="4"/>
      <c r="O850" s="4"/>
      <c r="P850" s="4"/>
      <c r="Q850" s="4"/>
      <c r="R850" s="4"/>
      <c r="S850" s="4">
        <v>13520542.83</v>
      </c>
      <c r="T850" s="4">
        <v>7430068.71</v>
      </c>
      <c r="U850" s="4">
        <v>7047717.6800000006</v>
      </c>
      <c r="V850" s="4">
        <v>10657481.990000002</v>
      </c>
      <c r="W850" s="4">
        <v>19997585</v>
      </c>
      <c r="X850" s="4"/>
      <c r="Y850" s="4">
        <v>58653396.210000001</v>
      </c>
    </row>
    <row r="851" spans="1:25" x14ac:dyDescent="0.3">
      <c r="A851" s="32"/>
      <c r="B851" s="23"/>
      <c r="D851" t="s">
        <v>99</v>
      </c>
      <c r="E851" s="4"/>
      <c r="F851" s="4"/>
      <c r="G851" s="4"/>
      <c r="H851" s="4"/>
      <c r="I851" s="4"/>
      <c r="J851" s="4"/>
      <c r="K851" s="4"/>
      <c r="L851" s="4"/>
      <c r="M851" s="4"/>
      <c r="N851" s="4"/>
      <c r="O851" s="4"/>
      <c r="P851" s="4"/>
      <c r="Q851" s="4"/>
      <c r="R851" s="4"/>
      <c r="S851" s="4"/>
      <c r="T851" s="4"/>
      <c r="U851" s="4"/>
      <c r="V851" s="4"/>
      <c r="W851" s="4">
        <v>22057844</v>
      </c>
      <c r="X851" s="4"/>
      <c r="Y851" s="4">
        <v>22057844</v>
      </c>
    </row>
    <row r="852" spans="1:25" x14ac:dyDescent="0.3">
      <c r="A852" s="32"/>
      <c r="B852" s="23"/>
      <c r="D852" t="s">
        <v>100</v>
      </c>
      <c r="E852" s="4"/>
      <c r="F852" s="4"/>
      <c r="G852" s="4"/>
      <c r="H852" s="4"/>
      <c r="I852" s="4"/>
      <c r="J852" s="4"/>
      <c r="K852" s="4"/>
      <c r="L852" s="4"/>
      <c r="M852" s="4"/>
      <c r="N852" s="4"/>
      <c r="O852" s="4"/>
      <c r="P852" s="4"/>
      <c r="Q852" s="4"/>
      <c r="R852" s="4"/>
      <c r="S852" s="4"/>
      <c r="T852" s="4"/>
      <c r="U852" s="4"/>
      <c r="V852" s="4"/>
      <c r="W852" s="4">
        <v>6257724</v>
      </c>
      <c r="X852" s="4"/>
      <c r="Y852" s="4">
        <v>6257724</v>
      </c>
    </row>
    <row r="853" spans="1:25" x14ac:dyDescent="0.3">
      <c r="A853" s="32"/>
      <c r="B853" s="23"/>
      <c r="D853" t="s">
        <v>46</v>
      </c>
      <c r="E853" s="4"/>
      <c r="F853" s="4"/>
      <c r="G853" s="4"/>
      <c r="H853" s="4"/>
      <c r="I853" s="4"/>
      <c r="J853" s="4"/>
      <c r="K853" s="4"/>
      <c r="L853" s="4"/>
      <c r="M853" s="4"/>
      <c r="N853" s="4"/>
      <c r="O853" s="4"/>
      <c r="P853" s="4"/>
      <c r="Q853" s="4"/>
      <c r="R853" s="4"/>
      <c r="S853" s="4"/>
      <c r="T853" s="4"/>
      <c r="U853" s="4">
        <v>2727995.12</v>
      </c>
      <c r="V853" s="4">
        <v>1904997.37</v>
      </c>
      <c r="W853" s="4">
        <v>4057415</v>
      </c>
      <c r="X853" s="4"/>
      <c r="Y853" s="4">
        <v>8690407.4900000002</v>
      </c>
    </row>
    <row r="854" spans="1:25" x14ac:dyDescent="0.3">
      <c r="A854" s="32"/>
      <c r="B854" s="23"/>
      <c r="D854" t="s">
        <v>47</v>
      </c>
      <c r="E854" s="4"/>
      <c r="F854" s="4"/>
      <c r="G854" s="4"/>
      <c r="H854" s="4"/>
      <c r="I854" s="4"/>
      <c r="J854" s="4"/>
      <c r="K854" s="4"/>
      <c r="L854" s="4"/>
      <c r="M854" s="4"/>
      <c r="N854" s="4"/>
      <c r="O854" s="4"/>
      <c r="P854" s="4"/>
      <c r="Q854" s="4"/>
      <c r="R854" s="4"/>
      <c r="S854" s="4"/>
      <c r="T854" s="4"/>
      <c r="U854" s="4">
        <v>6499958.0299999993</v>
      </c>
      <c r="V854" s="4">
        <v>4958298.6100000003</v>
      </c>
      <c r="W854" s="4">
        <v>8043025.5999999996</v>
      </c>
      <c r="X854" s="4"/>
      <c r="Y854" s="4">
        <v>19501282.240000002</v>
      </c>
    </row>
    <row r="855" spans="1:25" x14ac:dyDescent="0.3">
      <c r="A855" s="32"/>
      <c r="B855" s="23"/>
      <c r="D855" t="s">
        <v>141</v>
      </c>
      <c r="E855" s="4"/>
      <c r="F855" s="4"/>
      <c r="G855" s="4"/>
      <c r="H855" s="4"/>
      <c r="I855" s="4"/>
      <c r="J855" s="4"/>
      <c r="K855" s="4"/>
      <c r="L855" s="4"/>
      <c r="M855" s="4"/>
      <c r="N855" s="4"/>
      <c r="O855" s="4"/>
      <c r="P855" s="4"/>
      <c r="Q855" s="4"/>
      <c r="R855" s="4"/>
      <c r="S855" s="4"/>
      <c r="T855" s="4"/>
      <c r="U855" s="4"/>
      <c r="V855" s="4"/>
      <c r="W855" s="4">
        <v>2596546.2000000002</v>
      </c>
      <c r="X855" s="4"/>
      <c r="Y855" s="4">
        <v>2596546.2000000002</v>
      </c>
    </row>
    <row r="856" spans="1:25" x14ac:dyDescent="0.3">
      <c r="A856" s="32"/>
      <c r="B856" s="23"/>
      <c r="C856" t="s">
        <v>48</v>
      </c>
      <c r="D856" t="s">
        <v>49</v>
      </c>
      <c r="E856" s="4"/>
      <c r="F856" s="4"/>
      <c r="G856" s="4"/>
      <c r="H856" s="4"/>
      <c r="I856" s="4"/>
      <c r="J856" s="4"/>
      <c r="K856" s="4"/>
      <c r="L856" s="4"/>
      <c r="M856" s="4"/>
      <c r="N856" s="4"/>
      <c r="O856" s="4"/>
      <c r="P856" s="4"/>
      <c r="Q856" s="4">
        <v>19290000</v>
      </c>
      <c r="R856" s="4"/>
      <c r="S856" s="4">
        <v>17917046</v>
      </c>
      <c r="T856" s="4"/>
      <c r="U856" s="4"/>
      <c r="V856" s="4"/>
      <c r="W856" s="4"/>
      <c r="X856" s="4"/>
      <c r="Y856" s="4">
        <v>37207046</v>
      </c>
    </row>
    <row r="857" spans="1:25" x14ac:dyDescent="0.3">
      <c r="A857" s="32"/>
      <c r="B857" s="23"/>
      <c r="D857" t="s">
        <v>86</v>
      </c>
      <c r="E857" s="4"/>
      <c r="F857" s="4"/>
      <c r="G857" s="4"/>
      <c r="H857" s="4"/>
      <c r="I857" s="4"/>
      <c r="J857" s="4"/>
      <c r="K857" s="4"/>
      <c r="L857" s="4"/>
      <c r="M857" s="4"/>
      <c r="N857" s="4"/>
      <c r="O857" s="4">
        <v>4496950</v>
      </c>
      <c r="P857" s="4">
        <v>10459198</v>
      </c>
      <c r="Q857" s="4">
        <v>11505000</v>
      </c>
      <c r="R857" s="4">
        <v>17044500</v>
      </c>
      <c r="S857" s="4"/>
      <c r="T857" s="4"/>
      <c r="U857" s="4"/>
      <c r="V857" s="4"/>
      <c r="W857" s="4"/>
      <c r="X857" s="4"/>
      <c r="Y857" s="4">
        <v>43505648</v>
      </c>
    </row>
    <row r="858" spans="1:25" x14ac:dyDescent="0.3">
      <c r="A858" s="32"/>
      <c r="B858" s="23"/>
      <c r="D858" t="s">
        <v>131</v>
      </c>
      <c r="E858" s="4"/>
      <c r="F858" s="4"/>
      <c r="G858" s="4"/>
      <c r="H858" s="4"/>
      <c r="I858" s="4"/>
      <c r="J858" s="4"/>
      <c r="K858" s="4"/>
      <c r="L858" s="4"/>
      <c r="M858" s="4"/>
      <c r="N858" s="4"/>
      <c r="O858" s="4"/>
      <c r="P858" s="4"/>
      <c r="Q858" s="4">
        <v>6495000</v>
      </c>
      <c r="R858" s="4"/>
      <c r="S858" s="4"/>
      <c r="T858" s="4">
        <v>11254298</v>
      </c>
      <c r="U858" s="4"/>
      <c r="V858" s="4"/>
      <c r="W858" s="4">
        <v>8404681.3499999996</v>
      </c>
      <c r="X858" s="4"/>
      <c r="Y858" s="4">
        <v>26153979.350000001</v>
      </c>
    </row>
    <row r="859" spans="1:25" x14ac:dyDescent="0.3">
      <c r="A859" s="32"/>
      <c r="B859" s="23"/>
      <c r="D859" t="s">
        <v>102</v>
      </c>
      <c r="E859" s="4"/>
      <c r="F859" s="4"/>
      <c r="G859" s="4"/>
      <c r="H859" s="4"/>
      <c r="I859" s="4"/>
      <c r="J859" s="4"/>
      <c r="K859" s="4"/>
      <c r="L859" s="4"/>
      <c r="M859" s="4"/>
      <c r="N859" s="4"/>
      <c r="O859" s="4"/>
      <c r="P859" s="4"/>
      <c r="Q859" s="4"/>
      <c r="R859" s="4"/>
      <c r="S859" s="4"/>
      <c r="T859" s="4"/>
      <c r="U859" s="4"/>
      <c r="V859" s="4"/>
      <c r="W859" s="4">
        <v>14409590</v>
      </c>
      <c r="X859" s="4"/>
      <c r="Y859" s="4">
        <v>14409590</v>
      </c>
    </row>
    <row r="860" spans="1:25" x14ac:dyDescent="0.3">
      <c r="A860" s="32"/>
      <c r="B860" s="23"/>
      <c r="D860" t="s">
        <v>50</v>
      </c>
      <c r="E860" s="4"/>
      <c r="F860" s="4"/>
      <c r="G860" s="4"/>
      <c r="H860" s="4"/>
      <c r="I860" s="4"/>
      <c r="J860" s="4"/>
      <c r="K860" s="4"/>
      <c r="L860" s="4"/>
      <c r="M860" s="4"/>
      <c r="N860" s="4"/>
      <c r="O860" s="4"/>
      <c r="P860" s="4"/>
      <c r="Q860" s="4"/>
      <c r="R860" s="4"/>
      <c r="S860" s="4"/>
      <c r="T860" s="4"/>
      <c r="U860" s="4">
        <v>14955271</v>
      </c>
      <c r="V860" s="4">
        <v>744377</v>
      </c>
      <c r="W860" s="4">
        <v>9510505.0999999996</v>
      </c>
      <c r="X860" s="4"/>
      <c r="Y860" s="4">
        <v>25210153.100000001</v>
      </c>
    </row>
    <row r="861" spans="1:25" x14ac:dyDescent="0.3">
      <c r="A861" s="32"/>
      <c r="B861" s="23"/>
      <c r="C861" t="s">
        <v>51</v>
      </c>
      <c r="D861" t="s">
        <v>51</v>
      </c>
      <c r="E861" s="4"/>
      <c r="F861" s="4"/>
      <c r="G861" s="4">
        <v>100000</v>
      </c>
      <c r="H861" s="4"/>
      <c r="I861" s="4"/>
      <c r="J861" s="4"/>
      <c r="K861" s="4"/>
      <c r="L861" s="4"/>
      <c r="M861" s="4"/>
      <c r="N861" s="4"/>
      <c r="O861" s="4"/>
      <c r="P861" s="4">
        <v>4311474</v>
      </c>
      <c r="Q861" s="4">
        <v>3917418</v>
      </c>
      <c r="R861" s="4">
        <v>5847947</v>
      </c>
      <c r="S861" s="4"/>
      <c r="T861" s="4"/>
      <c r="U861" s="4"/>
      <c r="V861" s="4"/>
      <c r="W861" s="4">
        <v>6724044.25</v>
      </c>
      <c r="X861" s="4">
        <v>2333717</v>
      </c>
      <c r="Y861" s="4">
        <v>23234600.25</v>
      </c>
    </row>
    <row r="862" spans="1:25" x14ac:dyDescent="0.3">
      <c r="A862" s="32"/>
      <c r="B862" s="23"/>
      <c r="C862" t="s">
        <v>52</v>
      </c>
      <c r="D862" t="s">
        <v>52</v>
      </c>
      <c r="E862" s="4"/>
      <c r="F862" s="4"/>
      <c r="G862" s="4"/>
      <c r="H862" s="4"/>
      <c r="I862" s="4"/>
      <c r="J862" s="4"/>
      <c r="K862" s="4"/>
      <c r="L862" s="4"/>
      <c r="M862" s="4"/>
      <c r="N862" s="4"/>
      <c r="O862" s="4"/>
      <c r="P862" s="4"/>
      <c r="Q862" s="4"/>
      <c r="R862" s="4"/>
      <c r="S862" s="4"/>
      <c r="T862" s="4"/>
      <c r="U862" s="4"/>
      <c r="V862" s="4">
        <v>1718203</v>
      </c>
      <c r="W862" s="4"/>
      <c r="X862" s="4"/>
      <c r="Y862" s="4">
        <v>1718203</v>
      </c>
    </row>
    <row r="863" spans="1:25" x14ac:dyDescent="0.3">
      <c r="A863" s="33" t="s">
        <v>206</v>
      </c>
      <c r="B863" s="33"/>
      <c r="C863" s="33"/>
      <c r="D863" s="33"/>
      <c r="E863" s="34">
        <v>3453566.17</v>
      </c>
      <c r="F863" s="34">
        <v>3587012.92</v>
      </c>
      <c r="G863" s="34">
        <v>100000</v>
      </c>
      <c r="H863" s="34">
        <v>2920759.1300000004</v>
      </c>
      <c r="I863" s="34"/>
      <c r="J863" s="34">
        <v>6909421.2100000009</v>
      </c>
      <c r="K863" s="34">
        <v>37701843.100000001</v>
      </c>
      <c r="L863" s="34">
        <v>31585648.93</v>
      </c>
      <c r="M863" s="34">
        <v>8788138.2400000002</v>
      </c>
      <c r="N863" s="34">
        <v>11065065.32</v>
      </c>
      <c r="O863" s="34">
        <v>18197999.740000002</v>
      </c>
      <c r="P863" s="34">
        <v>49709660.219999999</v>
      </c>
      <c r="Q863" s="34">
        <v>108730941.90000001</v>
      </c>
      <c r="R863" s="34">
        <v>86558071.239999995</v>
      </c>
      <c r="S863" s="34">
        <v>99651272.280000001</v>
      </c>
      <c r="T863" s="34">
        <v>172978031.94000003</v>
      </c>
      <c r="U863" s="34">
        <v>112491179.70000002</v>
      </c>
      <c r="V863" s="34">
        <v>52412397.280000001</v>
      </c>
      <c r="W863" s="34">
        <v>145140569.90000001</v>
      </c>
      <c r="X863" s="34">
        <v>2333717</v>
      </c>
      <c r="Y863" s="34">
        <v>954315296.22000015</v>
      </c>
    </row>
    <row r="864" spans="1:25" x14ac:dyDescent="0.3">
      <c r="A864" s="32" t="s">
        <v>207</v>
      </c>
      <c r="B864" s="23" t="s">
        <v>32</v>
      </c>
      <c r="C864" t="s">
        <v>33</v>
      </c>
      <c r="D864" t="s">
        <v>34</v>
      </c>
      <c r="E864" s="4"/>
      <c r="F864" s="4"/>
      <c r="G864" s="4"/>
      <c r="H864" s="4"/>
      <c r="I864" s="4"/>
      <c r="J864" s="4"/>
      <c r="K864" s="4"/>
      <c r="L864" s="4">
        <v>100000</v>
      </c>
      <c r="M864" s="4"/>
      <c r="N864" s="4"/>
      <c r="O864" s="4"/>
      <c r="P864" s="4"/>
      <c r="Q864" s="4"/>
      <c r="R864" s="4"/>
      <c r="S864" s="4"/>
      <c r="T864" s="4"/>
      <c r="U864" s="4"/>
      <c r="V864" s="4"/>
      <c r="W864" s="4"/>
      <c r="X864" s="4"/>
      <c r="Y864" s="4">
        <v>100000</v>
      </c>
    </row>
    <row r="865" spans="1:25" x14ac:dyDescent="0.3">
      <c r="A865" s="32"/>
      <c r="B865" s="23"/>
      <c r="D865" t="s">
        <v>35</v>
      </c>
      <c r="E865" s="4"/>
      <c r="F865" s="4"/>
      <c r="G865" s="4"/>
      <c r="H865" s="4"/>
      <c r="I865" s="4"/>
      <c r="J865" s="4"/>
      <c r="K865" s="4"/>
      <c r="L865" s="4"/>
      <c r="M865" s="4">
        <v>3037988.1</v>
      </c>
      <c r="N865" s="4">
        <v>1549000</v>
      </c>
      <c r="O865" s="4"/>
      <c r="P865" s="4">
        <v>1531576.3</v>
      </c>
      <c r="Q865" s="4">
        <v>1520085</v>
      </c>
      <c r="R865" s="4"/>
      <c r="S865" s="4"/>
      <c r="T865" s="4"/>
      <c r="U865" s="4"/>
      <c r="V865" s="4"/>
      <c r="W865" s="4"/>
      <c r="X865" s="4"/>
      <c r="Y865" s="4">
        <v>7638649.3999999994</v>
      </c>
    </row>
    <row r="866" spans="1:25" x14ac:dyDescent="0.3">
      <c r="A866" s="32"/>
      <c r="B866" s="23"/>
      <c r="C866" t="s">
        <v>36</v>
      </c>
      <c r="D866" t="s">
        <v>36</v>
      </c>
      <c r="E866" s="4"/>
      <c r="F866" s="4"/>
      <c r="G866" s="4"/>
      <c r="H866" s="4"/>
      <c r="I866" s="4"/>
      <c r="J866" s="4"/>
      <c r="K866" s="4"/>
      <c r="L866" s="4">
        <v>16898500</v>
      </c>
      <c r="M866" s="4"/>
      <c r="N866" s="4"/>
      <c r="O866" s="4"/>
      <c r="P866" s="4"/>
      <c r="Q866" s="4">
        <v>6480707.2000000002</v>
      </c>
      <c r="R866" s="4"/>
      <c r="S866" s="4"/>
      <c r="T866" s="4">
        <v>34000000</v>
      </c>
      <c r="U866" s="4">
        <v>25000000</v>
      </c>
      <c r="V866" s="4">
        <v>40750000</v>
      </c>
      <c r="W866" s="4"/>
      <c r="X866" s="4"/>
      <c r="Y866" s="4">
        <v>123129207.2</v>
      </c>
    </row>
    <row r="867" spans="1:25" x14ac:dyDescent="0.3">
      <c r="A867" s="32"/>
      <c r="B867" s="23"/>
      <c r="C867" t="s">
        <v>37</v>
      </c>
      <c r="D867" t="s">
        <v>37</v>
      </c>
      <c r="E867" s="4"/>
      <c r="F867" s="4"/>
      <c r="G867" s="4">
        <v>2448906.2400000002</v>
      </c>
      <c r="H867" s="4">
        <v>2084554.84</v>
      </c>
      <c r="I867" s="4">
        <v>2871620.6700000004</v>
      </c>
      <c r="J867" s="4"/>
      <c r="K867" s="4"/>
      <c r="L867" s="4"/>
      <c r="M867" s="4"/>
      <c r="N867" s="4"/>
      <c r="O867" s="4"/>
      <c r="P867" s="4"/>
      <c r="Q867" s="4"/>
      <c r="R867" s="4"/>
      <c r="S867" s="4"/>
      <c r="T867" s="4"/>
      <c r="U867" s="4"/>
      <c r="V867" s="4"/>
      <c r="W867" s="4"/>
      <c r="X867" s="4"/>
      <c r="Y867" s="4">
        <v>7405081.75</v>
      </c>
    </row>
    <row r="868" spans="1:25" x14ac:dyDescent="0.3">
      <c r="A868" s="32"/>
      <c r="B868" s="23"/>
      <c r="C868" t="s">
        <v>38</v>
      </c>
      <c r="D868" t="s">
        <v>38</v>
      </c>
      <c r="E868" s="4">
        <v>2505000</v>
      </c>
      <c r="F868" s="4">
        <v>2500000</v>
      </c>
      <c r="G868" s="4">
        <v>6000000</v>
      </c>
      <c r="H868" s="4">
        <v>4563000</v>
      </c>
      <c r="I868" s="4"/>
      <c r="J868" s="4"/>
      <c r="K868" s="4">
        <v>20028740</v>
      </c>
      <c r="L868" s="4">
        <v>7933000</v>
      </c>
      <c r="M868" s="4"/>
      <c r="N868" s="4">
        <v>5234000</v>
      </c>
      <c r="O868" s="4"/>
      <c r="P868" s="4"/>
      <c r="Q868" s="4"/>
      <c r="R868" s="4"/>
      <c r="S868" s="4"/>
      <c r="T868" s="4"/>
      <c r="U868" s="4"/>
      <c r="V868" s="4"/>
      <c r="W868" s="4"/>
      <c r="X868" s="4"/>
      <c r="Y868" s="4">
        <v>48763740</v>
      </c>
    </row>
    <row r="869" spans="1:25" x14ac:dyDescent="0.3">
      <c r="A869" s="32"/>
      <c r="B869" s="23"/>
      <c r="C869" t="s">
        <v>39</v>
      </c>
      <c r="D869" t="s">
        <v>56</v>
      </c>
      <c r="E869" s="4">
        <v>250045</v>
      </c>
      <c r="F869" s="4">
        <v>4383660</v>
      </c>
      <c r="G869" s="4">
        <v>6041659</v>
      </c>
      <c r="H869" s="4">
        <v>6578598.3600000003</v>
      </c>
      <c r="I869" s="4">
        <v>3937245.7199999997</v>
      </c>
      <c r="J869" s="4">
        <v>3762116.33</v>
      </c>
      <c r="K869" s="4"/>
      <c r="L869" s="4"/>
      <c r="M869" s="4"/>
      <c r="N869" s="4"/>
      <c r="O869" s="4"/>
      <c r="P869" s="4"/>
      <c r="Q869" s="4"/>
      <c r="R869" s="4"/>
      <c r="S869" s="4"/>
      <c r="T869" s="4"/>
      <c r="U869" s="4"/>
      <c r="V869" s="4"/>
      <c r="W869" s="4"/>
      <c r="X869" s="4"/>
      <c r="Y869" s="4">
        <v>24953324.409999996</v>
      </c>
    </row>
    <row r="870" spans="1:25" x14ac:dyDescent="0.3">
      <c r="A870" s="32"/>
      <c r="B870" s="23"/>
      <c r="D870" t="s">
        <v>40</v>
      </c>
      <c r="E870" s="4"/>
      <c r="F870" s="4"/>
      <c r="G870" s="4"/>
      <c r="H870" s="4"/>
      <c r="I870" s="4"/>
      <c r="J870" s="4"/>
      <c r="K870" s="4"/>
      <c r="L870" s="4"/>
      <c r="M870" s="4"/>
      <c r="N870" s="4"/>
      <c r="O870" s="4"/>
      <c r="P870" s="4"/>
      <c r="Q870" s="4">
        <v>10029548.050000001</v>
      </c>
      <c r="R870" s="4"/>
      <c r="S870" s="4"/>
      <c r="T870" s="4"/>
      <c r="U870" s="4"/>
      <c r="V870" s="4"/>
      <c r="W870" s="4"/>
      <c r="X870" s="4"/>
      <c r="Y870" s="4">
        <v>10029548.050000001</v>
      </c>
    </row>
    <row r="871" spans="1:25" x14ac:dyDescent="0.3">
      <c r="A871" s="32"/>
      <c r="B871" s="23"/>
      <c r="D871" t="s">
        <v>41</v>
      </c>
      <c r="E871" s="4"/>
      <c r="F871" s="4"/>
      <c r="G871" s="4"/>
      <c r="H871" s="4"/>
      <c r="I871" s="4"/>
      <c r="J871" s="4"/>
      <c r="K871" s="4"/>
      <c r="L871" s="4">
        <v>36391759.310000002</v>
      </c>
      <c r="M871" s="4">
        <v>67275092.849999994</v>
      </c>
      <c r="N871" s="4">
        <v>46280010.329999998</v>
      </c>
      <c r="O871" s="4">
        <v>33635433.659999996</v>
      </c>
      <c r="P871" s="4">
        <v>42599376.439999998</v>
      </c>
      <c r="Q871" s="4">
        <v>39426561.789999999</v>
      </c>
      <c r="R871" s="4">
        <v>29887995.109999999</v>
      </c>
      <c r="S871" s="4">
        <v>21516156.050000001</v>
      </c>
      <c r="T871" s="4">
        <v>25266980.239999998</v>
      </c>
      <c r="U871" s="4">
        <v>23426980.369999997</v>
      </c>
      <c r="V871" s="4">
        <v>22831464.699999999</v>
      </c>
      <c r="W871" s="4">
        <v>6724715.7000000002</v>
      </c>
      <c r="X871" s="4"/>
      <c r="Y871" s="4">
        <v>395262526.55000001</v>
      </c>
    </row>
    <row r="872" spans="1:25" x14ac:dyDescent="0.3">
      <c r="A872" s="32"/>
      <c r="B872" s="23"/>
      <c r="D872" t="s">
        <v>42</v>
      </c>
      <c r="E872" s="4"/>
      <c r="F872" s="4"/>
      <c r="G872" s="4"/>
      <c r="H872" s="4"/>
      <c r="I872" s="4"/>
      <c r="J872" s="4"/>
      <c r="K872" s="4"/>
      <c r="L872" s="4"/>
      <c r="M872" s="4"/>
      <c r="N872" s="4"/>
      <c r="O872" s="4"/>
      <c r="P872" s="4">
        <v>53429493.829999998</v>
      </c>
      <c r="Q872" s="4">
        <v>86568763.780000001</v>
      </c>
      <c r="R872" s="4">
        <v>105842554.5</v>
      </c>
      <c r="S872" s="4">
        <v>50489640.329999998</v>
      </c>
      <c r="T872" s="4">
        <v>49614707.170000002</v>
      </c>
      <c r="U872" s="4">
        <v>45759630.609999999</v>
      </c>
      <c r="V872" s="4">
        <v>47973024.759999998</v>
      </c>
      <c r="W872" s="4">
        <v>37384080</v>
      </c>
      <c r="X872" s="4"/>
      <c r="Y872" s="4">
        <v>477061894.98000002</v>
      </c>
    </row>
    <row r="873" spans="1:25" x14ac:dyDescent="0.3">
      <c r="A873" s="32"/>
      <c r="B873" s="23"/>
      <c r="D873" t="s">
        <v>43</v>
      </c>
      <c r="E873" s="4"/>
      <c r="F873" s="4"/>
      <c r="G873" s="4"/>
      <c r="H873" s="4"/>
      <c r="I873" s="4"/>
      <c r="J873" s="4"/>
      <c r="K873" s="4"/>
      <c r="L873" s="4"/>
      <c r="M873" s="4"/>
      <c r="N873" s="4"/>
      <c r="O873" s="4"/>
      <c r="P873" s="4"/>
      <c r="Q873" s="4"/>
      <c r="R873" s="4"/>
      <c r="S873" s="4"/>
      <c r="T873" s="4"/>
      <c r="U873" s="4">
        <v>24259951.48</v>
      </c>
      <c r="V873" s="4">
        <v>10706784.74</v>
      </c>
      <c r="W873" s="4">
        <v>5686730</v>
      </c>
      <c r="X873" s="4"/>
      <c r="Y873" s="4">
        <v>40653466.219999999</v>
      </c>
    </row>
    <row r="874" spans="1:25" x14ac:dyDescent="0.3">
      <c r="A874" s="32"/>
      <c r="B874" s="23"/>
      <c r="D874" t="s">
        <v>44</v>
      </c>
      <c r="E874" s="4"/>
      <c r="F874" s="4"/>
      <c r="G874" s="4"/>
      <c r="H874" s="4"/>
      <c r="I874" s="4"/>
      <c r="J874" s="4">
        <v>11381422.15</v>
      </c>
      <c r="K874" s="4">
        <v>20006311.82</v>
      </c>
      <c r="L874" s="4"/>
      <c r="M874" s="4"/>
      <c r="N874" s="4"/>
      <c r="O874" s="4"/>
      <c r="P874" s="4"/>
      <c r="Q874" s="4"/>
      <c r="R874" s="4"/>
      <c r="S874" s="4"/>
      <c r="T874" s="4"/>
      <c r="U874" s="4"/>
      <c r="V874" s="4"/>
      <c r="W874" s="4"/>
      <c r="X874" s="4"/>
      <c r="Y874" s="4">
        <v>31387733.969999999</v>
      </c>
    </row>
    <row r="875" spans="1:25" x14ac:dyDescent="0.3">
      <c r="A875" s="32"/>
      <c r="B875" s="23"/>
      <c r="D875" t="s">
        <v>45</v>
      </c>
      <c r="E875" s="4"/>
      <c r="F875" s="4"/>
      <c r="G875" s="4"/>
      <c r="H875" s="4"/>
      <c r="I875" s="4"/>
      <c r="J875" s="4"/>
      <c r="K875" s="4"/>
      <c r="L875" s="4"/>
      <c r="M875" s="4"/>
      <c r="N875" s="4"/>
      <c r="O875" s="4"/>
      <c r="P875" s="4"/>
      <c r="Q875" s="4"/>
      <c r="R875" s="4"/>
      <c r="S875" s="4">
        <v>4798902.62</v>
      </c>
      <c r="T875" s="4">
        <v>1365866.47</v>
      </c>
      <c r="U875" s="4">
        <v>4862909.7699999996</v>
      </c>
      <c r="V875" s="4">
        <v>8453485.8900000006</v>
      </c>
      <c r="W875" s="4">
        <v>9817186</v>
      </c>
      <c r="X875" s="4"/>
      <c r="Y875" s="4">
        <v>29298350.75</v>
      </c>
    </row>
    <row r="876" spans="1:25" x14ac:dyDescent="0.3">
      <c r="A876" s="32"/>
      <c r="B876" s="23"/>
      <c r="D876" t="s">
        <v>46</v>
      </c>
      <c r="E876" s="4"/>
      <c r="F876" s="4"/>
      <c r="G876" s="4"/>
      <c r="H876" s="4"/>
      <c r="I876" s="4"/>
      <c r="J876" s="4"/>
      <c r="K876" s="4"/>
      <c r="L876" s="4"/>
      <c r="M876" s="4"/>
      <c r="N876" s="4"/>
      <c r="O876" s="4"/>
      <c r="P876" s="4"/>
      <c r="Q876" s="4"/>
      <c r="R876" s="4"/>
      <c r="S876" s="4"/>
      <c r="T876" s="4"/>
      <c r="U876" s="4">
        <v>1513001.73</v>
      </c>
      <c r="V876" s="4">
        <v>3258301.23</v>
      </c>
      <c r="W876" s="4">
        <v>1184753</v>
      </c>
      <c r="X876" s="4"/>
      <c r="Y876" s="4">
        <v>5956055.96</v>
      </c>
    </row>
    <row r="877" spans="1:25" x14ac:dyDescent="0.3">
      <c r="A877" s="32"/>
      <c r="B877" s="23"/>
      <c r="D877" t="s">
        <v>47</v>
      </c>
      <c r="E877" s="4"/>
      <c r="F877" s="4"/>
      <c r="G877" s="4"/>
      <c r="H877" s="4"/>
      <c r="I877" s="4"/>
      <c r="J877" s="4"/>
      <c r="K877" s="4"/>
      <c r="L877" s="4"/>
      <c r="M877" s="4"/>
      <c r="N877" s="4"/>
      <c r="O877" s="4"/>
      <c r="P877" s="4"/>
      <c r="Q877" s="4"/>
      <c r="R877" s="4"/>
      <c r="S877" s="4"/>
      <c r="T877" s="4"/>
      <c r="U877" s="4"/>
      <c r="V877" s="4">
        <v>10593908.800000001</v>
      </c>
      <c r="W877" s="4"/>
      <c r="X877" s="4"/>
      <c r="Y877" s="4">
        <v>10593908.800000001</v>
      </c>
    </row>
    <row r="878" spans="1:25" x14ac:dyDescent="0.3">
      <c r="A878" s="32"/>
      <c r="B878" s="23"/>
      <c r="D878" t="s">
        <v>208</v>
      </c>
      <c r="E878" s="4"/>
      <c r="F878" s="4"/>
      <c r="G878" s="4"/>
      <c r="H878" s="4"/>
      <c r="I878" s="4"/>
      <c r="J878" s="4"/>
      <c r="K878" s="4"/>
      <c r="L878" s="4"/>
      <c r="M878" s="4"/>
      <c r="N878" s="4"/>
      <c r="O878" s="4"/>
      <c r="P878" s="4"/>
      <c r="Q878" s="4"/>
      <c r="R878" s="4"/>
      <c r="S878" s="4"/>
      <c r="T878" s="4"/>
      <c r="U878" s="4"/>
      <c r="V878" s="4"/>
      <c r="W878" s="4">
        <v>18936280</v>
      </c>
      <c r="X878" s="4"/>
      <c r="Y878" s="4">
        <v>18936280</v>
      </c>
    </row>
    <row r="879" spans="1:25" x14ac:dyDescent="0.3">
      <c r="A879" s="32"/>
      <c r="B879" s="23"/>
      <c r="D879" t="s">
        <v>209</v>
      </c>
      <c r="E879" s="4"/>
      <c r="F879" s="4"/>
      <c r="G879" s="4"/>
      <c r="H879" s="4"/>
      <c r="I879" s="4"/>
      <c r="J879" s="4"/>
      <c r="K879" s="4"/>
      <c r="L879" s="4"/>
      <c r="M879" s="4"/>
      <c r="N879" s="4"/>
      <c r="O879" s="4"/>
      <c r="P879" s="4"/>
      <c r="Q879" s="4"/>
      <c r="R879" s="4"/>
      <c r="S879" s="4"/>
      <c r="T879" s="4"/>
      <c r="U879" s="4"/>
      <c r="V879" s="4"/>
      <c r="W879" s="4">
        <v>1175190</v>
      </c>
      <c r="X879" s="4"/>
      <c r="Y879" s="4">
        <v>1175190</v>
      </c>
    </row>
    <row r="880" spans="1:25" x14ac:dyDescent="0.3">
      <c r="A880" s="32"/>
      <c r="B880" s="23"/>
      <c r="C880" t="s">
        <v>48</v>
      </c>
      <c r="D880" t="s">
        <v>49</v>
      </c>
      <c r="E880" s="4"/>
      <c r="F880" s="4"/>
      <c r="G880" s="4"/>
      <c r="H880" s="4"/>
      <c r="I880" s="4"/>
      <c r="J880" s="4"/>
      <c r="K880" s="4"/>
      <c r="L880" s="4"/>
      <c r="M880" s="4"/>
      <c r="N880" s="4"/>
      <c r="O880" s="4"/>
      <c r="P880" s="4"/>
      <c r="Q880" s="4">
        <v>21664500</v>
      </c>
      <c r="R880" s="4"/>
      <c r="S880" s="4"/>
      <c r="T880" s="4"/>
      <c r="U880" s="4"/>
      <c r="V880" s="4">
        <v>21349514</v>
      </c>
      <c r="W880" s="4"/>
      <c r="X880" s="4"/>
      <c r="Y880" s="4">
        <v>43014014</v>
      </c>
    </row>
    <row r="881" spans="1:25" x14ac:dyDescent="0.3">
      <c r="A881" s="32"/>
      <c r="B881" s="23"/>
      <c r="D881" t="s">
        <v>210</v>
      </c>
      <c r="E881" s="4"/>
      <c r="F881" s="4"/>
      <c r="G881" s="4"/>
      <c r="H881" s="4"/>
      <c r="I881" s="4"/>
      <c r="J881" s="4"/>
      <c r="K881" s="4"/>
      <c r="L881" s="4"/>
      <c r="M881" s="4"/>
      <c r="N881" s="4"/>
      <c r="O881" s="4"/>
      <c r="P881" s="4"/>
      <c r="Q881" s="4"/>
      <c r="R881" s="4"/>
      <c r="S881" s="4"/>
      <c r="T881" s="4"/>
      <c r="U881" s="4"/>
      <c r="V881" s="4"/>
      <c r="W881" s="4">
        <v>6347470</v>
      </c>
      <c r="X881" s="4">
        <v>180</v>
      </c>
      <c r="Y881" s="4">
        <v>6347650</v>
      </c>
    </row>
    <row r="882" spans="1:25" x14ac:dyDescent="0.3">
      <c r="A882" s="32"/>
      <c r="B882" s="23"/>
      <c r="C882" t="s">
        <v>51</v>
      </c>
      <c r="D882" t="s">
        <v>51</v>
      </c>
      <c r="E882" s="4"/>
      <c r="F882" s="4">
        <v>100000</v>
      </c>
      <c r="G882" s="4"/>
      <c r="H882" s="4"/>
      <c r="I882" s="4"/>
      <c r="J882" s="4"/>
      <c r="K882" s="4"/>
      <c r="L882" s="4">
        <v>1811000</v>
      </c>
      <c r="M882" s="4"/>
      <c r="N882" s="4">
        <v>4839500</v>
      </c>
      <c r="O882" s="4"/>
      <c r="P882" s="4"/>
      <c r="Q882" s="4"/>
      <c r="R882" s="4"/>
      <c r="S882" s="4">
        <v>3420894</v>
      </c>
      <c r="T882" s="4"/>
      <c r="U882" s="4">
        <v>5185453.93</v>
      </c>
      <c r="V882" s="4"/>
      <c r="W882" s="4">
        <v>1462442</v>
      </c>
      <c r="X882" s="4">
        <v>65216</v>
      </c>
      <c r="Y882" s="4">
        <v>16884505.93</v>
      </c>
    </row>
    <row r="883" spans="1:25" x14ac:dyDescent="0.3">
      <c r="A883" s="32"/>
      <c r="B883" s="23"/>
      <c r="C883" t="s">
        <v>52</v>
      </c>
      <c r="D883" t="s">
        <v>52</v>
      </c>
      <c r="E883" s="4"/>
      <c r="F883" s="4"/>
      <c r="G883" s="4"/>
      <c r="H883" s="4"/>
      <c r="I883" s="4"/>
      <c r="J883" s="4"/>
      <c r="K883" s="4"/>
      <c r="L883" s="4"/>
      <c r="M883" s="4"/>
      <c r="N883" s="4"/>
      <c r="O883" s="4"/>
      <c r="P883" s="4"/>
      <c r="Q883" s="4"/>
      <c r="R883" s="4"/>
      <c r="S883" s="4"/>
      <c r="T883" s="4"/>
      <c r="U883" s="4"/>
      <c r="V883" s="4"/>
      <c r="W883" s="4">
        <v>1734430</v>
      </c>
      <c r="X883" s="4"/>
      <c r="Y883" s="4">
        <v>1734430</v>
      </c>
    </row>
    <row r="884" spans="1:25" x14ac:dyDescent="0.3">
      <c r="A884" s="32"/>
      <c r="B884" s="23"/>
      <c r="C884" t="s">
        <v>88</v>
      </c>
      <c r="D884" t="s">
        <v>88</v>
      </c>
      <c r="E884" s="4"/>
      <c r="F884" s="4"/>
      <c r="G884" s="4"/>
      <c r="H884" s="4"/>
      <c r="I884" s="4"/>
      <c r="J884" s="4"/>
      <c r="K884" s="4"/>
      <c r="L884" s="4"/>
      <c r="M884" s="4"/>
      <c r="N884" s="4"/>
      <c r="O884" s="4"/>
      <c r="P884" s="4"/>
      <c r="Q884" s="4"/>
      <c r="R884" s="4"/>
      <c r="S884" s="4"/>
      <c r="T884" s="4"/>
      <c r="U884" s="4">
        <v>7696069.3200000003</v>
      </c>
      <c r="V884" s="4">
        <v>8172254.0899999999</v>
      </c>
      <c r="W884" s="4"/>
      <c r="X884" s="4"/>
      <c r="Y884" s="4">
        <v>15868323.41</v>
      </c>
    </row>
    <row r="885" spans="1:25" x14ac:dyDescent="0.3">
      <c r="A885" s="33" t="s">
        <v>211</v>
      </c>
      <c r="B885" s="33"/>
      <c r="C885" s="33"/>
      <c r="D885" s="33"/>
      <c r="E885" s="34">
        <v>2755045</v>
      </c>
      <c r="F885" s="34">
        <v>6983660</v>
      </c>
      <c r="G885" s="34">
        <v>14490565.24</v>
      </c>
      <c r="H885" s="34">
        <v>13226153.199999999</v>
      </c>
      <c r="I885" s="34">
        <v>6808866.3900000006</v>
      </c>
      <c r="J885" s="34">
        <v>15143538.48</v>
      </c>
      <c r="K885" s="34">
        <v>40035051.82</v>
      </c>
      <c r="L885" s="34">
        <v>63134259.310000002</v>
      </c>
      <c r="M885" s="34">
        <v>70313080.949999988</v>
      </c>
      <c r="N885" s="34">
        <v>57902510.329999998</v>
      </c>
      <c r="O885" s="34">
        <v>33635433.659999996</v>
      </c>
      <c r="P885" s="34">
        <v>97560446.569999993</v>
      </c>
      <c r="Q885" s="34">
        <v>165690165.81999999</v>
      </c>
      <c r="R885" s="34">
        <v>135730549.61000001</v>
      </c>
      <c r="S885" s="34">
        <v>80225593</v>
      </c>
      <c r="T885" s="34">
        <v>110247553.88</v>
      </c>
      <c r="U885" s="34">
        <v>137703997.20999998</v>
      </c>
      <c r="V885" s="34">
        <v>174088738.21000001</v>
      </c>
      <c r="W885" s="34">
        <v>90453276.700000003</v>
      </c>
      <c r="X885" s="34">
        <v>65396</v>
      </c>
      <c r="Y885" s="34">
        <v>1316193881.3800004</v>
      </c>
    </row>
    <row r="886" spans="1:25" x14ac:dyDescent="0.3">
      <c r="A886" s="32" t="s">
        <v>212</v>
      </c>
      <c r="B886" s="23" t="s">
        <v>108</v>
      </c>
      <c r="C886" t="s">
        <v>36</v>
      </c>
      <c r="D886" t="s">
        <v>36</v>
      </c>
      <c r="E886" s="4"/>
      <c r="F886" s="4"/>
      <c r="G886" s="4"/>
      <c r="H886" s="4"/>
      <c r="I886" s="4"/>
      <c r="J886" s="4"/>
      <c r="K886" s="4"/>
      <c r="L886" s="4"/>
      <c r="M886" s="4"/>
      <c r="N886" s="4"/>
      <c r="O886" s="4"/>
      <c r="P886" s="4"/>
      <c r="Q886" s="4">
        <v>371456.8897</v>
      </c>
      <c r="R886" s="4">
        <v>538107</v>
      </c>
      <c r="S886" s="4"/>
      <c r="T886" s="4"/>
      <c r="U886" s="4">
        <v>2157586</v>
      </c>
      <c r="V886" s="4"/>
      <c r="W886" s="4">
        <v>300000</v>
      </c>
      <c r="X886" s="4"/>
      <c r="Y886" s="4">
        <v>3367149.8897000002</v>
      </c>
    </row>
    <row r="887" spans="1:25" x14ac:dyDescent="0.3">
      <c r="A887" s="32"/>
      <c r="B887" s="23"/>
      <c r="C887" t="s">
        <v>38</v>
      </c>
      <c r="D887" t="s">
        <v>38</v>
      </c>
      <c r="E887" s="4"/>
      <c r="F887" s="4"/>
      <c r="G887" s="4"/>
      <c r="H887" s="4"/>
      <c r="I887" s="4"/>
      <c r="J887" s="4">
        <v>217000</v>
      </c>
      <c r="K887" s="4">
        <v>217000</v>
      </c>
      <c r="L887" s="4"/>
      <c r="M887" s="4"/>
      <c r="N887" s="4"/>
      <c r="O887" s="4"/>
      <c r="P887" s="4"/>
      <c r="Q887" s="4"/>
      <c r="R887" s="4"/>
      <c r="S887" s="4"/>
      <c r="T887" s="4"/>
      <c r="U887" s="4"/>
      <c r="V887" s="4"/>
      <c r="W887" s="4"/>
      <c r="X887" s="4"/>
      <c r="Y887" s="4">
        <v>434000</v>
      </c>
    </row>
    <row r="888" spans="1:25" x14ac:dyDescent="0.3">
      <c r="A888" s="32"/>
      <c r="B888" s="23"/>
      <c r="C888" t="s">
        <v>39</v>
      </c>
      <c r="D888" t="s">
        <v>74</v>
      </c>
      <c r="E888" s="4"/>
      <c r="F888" s="4"/>
      <c r="G888" s="4"/>
      <c r="H888" s="4"/>
      <c r="I888" s="4"/>
      <c r="J888" s="4"/>
      <c r="K888" s="4"/>
      <c r="L888" s="4"/>
      <c r="M888" s="4"/>
      <c r="N888" s="4"/>
      <c r="O888" s="4"/>
      <c r="P888" s="4"/>
      <c r="Q888" s="4"/>
      <c r="R888" s="4"/>
      <c r="S888" s="4">
        <v>55341.960000000006</v>
      </c>
      <c r="T888" s="4">
        <v>143210.69999999998</v>
      </c>
      <c r="U888" s="4">
        <v>54095.03</v>
      </c>
      <c r="V888" s="4"/>
      <c r="W888" s="4"/>
      <c r="X888" s="4"/>
      <c r="Y888" s="4">
        <v>252647.68999999997</v>
      </c>
    </row>
    <row r="889" spans="1:25" x14ac:dyDescent="0.3">
      <c r="A889" s="32"/>
      <c r="B889" s="23"/>
      <c r="D889" t="s">
        <v>75</v>
      </c>
      <c r="E889" s="4"/>
      <c r="F889" s="4"/>
      <c r="G889" s="4"/>
      <c r="H889" s="4"/>
      <c r="I889" s="4"/>
      <c r="J889" s="4"/>
      <c r="K889" s="4"/>
      <c r="L889" s="4"/>
      <c r="M889" s="4"/>
      <c r="N889" s="4"/>
      <c r="O889" s="4"/>
      <c r="P889" s="4"/>
      <c r="Q889" s="4"/>
      <c r="R889" s="4"/>
      <c r="S889" s="4">
        <v>2298231.5</v>
      </c>
      <c r="T889" s="4"/>
      <c r="U889" s="4"/>
      <c r="V889" s="4"/>
      <c r="W889" s="4"/>
      <c r="X889" s="4"/>
      <c r="Y889" s="4">
        <v>2298231.5</v>
      </c>
    </row>
    <row r="890" spans="1:25" x14ac:dyDescent="0.3">
      <c r="A890" s="32"/>
      <c r="B890" s="23"/>
      <c r="D890" t="s">
        <v>41</v>
      </c>
      <c r="E890" s="4"/>
      <c r="F890" s="4"/>
      <c r="G890" s="4"/>
      <c r="H890" s="4"/>
      <c r="I890" s="4"/>
      <c r="J890" s="4"/>
      <c r="K890" s="4"/>
      <c r="L890" s="4"/>
      <c r="M890" s="4">
        <v>2334522.0499999998</v>
      </c>
      <c r="N890" s="4">
        <v>1625754.07</v>
      </c>
      <c r="O890" s="4">
        <v>1393746.77</v>
      </c>
      <c r="P890" s="4">
        <v>1149127.25</v>
      </c>
      <c r="Q890" s="4">
        <v>1300241.22</v>
      </c>
      <c r="R890" s="4">
        <v>1932431.3600000001</v>
      </c>
      <c r="S890" s="4">
        <v>949595.56</v>
      </c>
      <c r="T890" s="4">
        <v>1120269.6099999999</v>
      </c>
      <c r="U890" s="4">
        <v>383054.93</v>
      </c>
      <c r="V890" s="4">
        <v>204938.5</v>
      </c>
      <c r="W890" s="4">
        <v>20490</v>
      </c>
      <c r="X890" s="4"/>
      <c r="Y890" s="4">
        <v>12414171.32</v>
      </c>
    </row>
    <row r="891" spans="1:25" x14ac:dyDescent="0.3">
      <c r="A891" s="32"/>
      <c r="B891" s="23"/>
      <c r="D891" t="s">
        <v>42</v>
      </c>
      <c r="E891" s="4"/>
      <c r="F891" s="4"/>
      <c r="G891" s="4"/>
      <c r="H891" s="4"/>
      <c r="I891" s="4"/>
      <c r="J891" s="4"/>
      <c r="K891" s="4"/>
      <c r="L891" s="4"/>
      <c r="M891" s="4"/>
      <c r="N891" s="4"/>
      <c r="O891" s="4"/>
      <c r="P891" s="4"/>
      <c r="Q891" s="4"/>
      <c r="R891" s="4">
        <v>5244316.8599999994</v>
      </c>
      <c r="S891" s="4">
        <v>3853605.35</v>
      </c>
      <c r="T891" s="4">
        <v>801948.55</v>
      </c>
      <c r="U891" s="4">
        <v>853010.34</v>
      </c>
      <c r="V891" s="4">
        <v>851929.48</v>
      </c>
      <c r="W891" s="4"/>
      <c r="X891" s="4"/>
      <c r="Y891" s="4">
        <v>11604810.58</v>
      </c>
    </row>
    <row r="892" spans="1:25" x14ac:dyDescent="0.3">
      <c r="A892" s="32"/>
      <c r="B892" s="23"/>
      <c r="D892" t="s">
        <v>105</v>
      </c>
      <c r="E892" s="4"/>
      <c r="F892" s="4"/>
      <c r="G892" s="4"/>
      <c r="H892" s="4"/>
      <c r="I892" s="4"/>
      <c r="J892" s="4"/>
      <c r="K892" s="4">
        <v>1495077.38</v>
      </c>
      <c r="L892" s="4">
        <v>26805.919999999925</v>
      </c>
      <c r="M892" s="4"/>
      <c r="N892" s="4"/>
      <c r="O892" s="4"/>
      <c r="P892" s="4"/>
      <c r="Q892" s="4"/>
      <c r="R892" s="4"/>
      <c r="S892" s="4"/>
      <c r="T892" s="4"/>
      <c r="U892" s="4"/>
      <c r="V892" s="4"/>
      <c r="W892" s="4"/>
      <c r="X892" s="4"/>
      <c r="Y892" s="4">
        <v>1521883.2999999998</v>
      </c>
    </row>
    <row r="893" spans="1:25" x14ac:dyDescent="0.3">
      <c r="A893" s="32"/>
      <c r="B893" s="23"/>
      <c r="D893" t="s">
        <v>45</v>
      </c>
      <c r="E893" s="4"/>
      <c r="F893" s="4"/>
      <c r="G893" s="4"/>
      <c r="H893" s="4"/>
      <c r="I893" s="4"/>
      <c r="J893" s="4"/>
      <c r="K893" s="4"/>
      <c r="L893" s="4"/>
      <c r="M893" s="4"/>
      <c r="N893" s="4"/>
      <c r="O893" s="4"/>
      <c r="P893" s="4"/>
      <c r="Q893" s="4"/>
      <c r="R893" s="4"/>
      <c r="S893" s="4">
        <v>184835.99</v>
      </c>
      <c r="T893" s="4">
        <v>405609.19</v>
      </c>
      <c r="U893" s="4">
        <v>318491.3</v>
      </c>
      <c r="V893" s="4">
        <v>331443.59000000003</v>
      </c>
      <c r="W893" s="4">
        <v>657630</v>
      </c>
      <c r="X893" s="4"/>
      <c r="Y893" s="4">
        <v>1898010.07</v>
      </c>
    </row>
    <row r="894" spans="1:25" x14ac:dyDescent="0.3">
      <c r="A894" s="32"/>
      <c r="B894" s="23"/>
      <c r="D894" t="s">
        <v>46</v>
      </c>
      <c r="E894" s="4"/>
      <c r="F894" s="4"/>
      <c r="G894" s="4"/>
      <c r="H894" s="4"/>
      <c r="I894" s="4"/>
      <c r="J894" s="4"/>
      <c r="K894" s="4"/>
      <c r="L894" s="4"/>
      <c r="M894" s="4"/>
      <c r="N894" s="4"/>
      <c r="O894" s="4"/>
      <c r="P894" s="4"/>
      <c r="Q894" s="4"/>
      <c r="R894" s="4"/>
      <c r="S894" s="4"/>
      <c r="T894" s="4"/>
      <c r="U894" s="4">
        <v>2477.2200000000003</v>
      </c>
      <c r="V894" s="4">
        <v>35476.11</v>
      </c>
      <c r="W894" s="4">
        <v>105852</v>
      </c>
      <c r="X894" s="4"/>
      <c r="Y894" s="4">
        <v>143805.33000000002</v>
      </c>
    </row>
    <row r="895" spans="1:25" x14ac:dyDescent="0.3">
      <c r="A895" s="32"/>
      <c r="B895" s="23"/>
      <c r="D895" t="s">
        <v>101</v>
      </c>
      <c r="E895" s="4"/>
      <c r="F895" s="4"/>
      <c r="G895" s="4"/>
      <c r="H895" s="4"/>
      <c r="I895" s="4"/>
      <c r="J895" s="4"/>
      <c r="K895" s="4"/>
      <c r="L895" s="4"/>
      <c r="M895" s="4"/>
      <c r="N895" s="4"/>
      <c r="O895" s="4"/>
      <c r="P895" s="4"/>
      <c r="Q895" s="4"/>
      <c r="R895" s="4"/>
      <c r="S895" s="4"/>
      <c r="T895" s="4"/>
      <c r="U895" s="4"/>
      <c r="V895" s="4"/>
      <c r="W895" s="4">
        <v>905496</v>
      </c>
      <c r="X895" s="4"/>
      <c r="Y895" s="4">
        <v>905496</v>
      </c>
    </row>
    <row r="896" spans="1:25" x14ac:dyDescent="0.3">
      <c r="A896" s="32"/>
      <c r="B896" s="23"/>
      <c r="C896" t="s">
        <v>48</v>
      </c>
      <c r="D896" t="s">
        <v>78</v>
      </c>
      <c r="E896" s="4"/>
      <c r="F896" s="4"/>
      <c r="G896" s="4"/>
      <c r="H896" s="4"/>
      <c r="I896" s="4"/>
      <c r="J896" s="4"/>
      <c r="K896" s="4"/>
      <c r="L896" s="4"/>
      <c r="M896" s="4"/>
      <c r="N896" s="4"/>
      <c r="O896" s="4"/>
      <c r="P896" s="4"/>
      <c r="Q896" s="4"/>
      <c r="R896" s="4"/>
      <c r="S896" s="4">
        <v>1599882.1115999999</v>
      </c>
      <c r="T896" s="4"/>
      <c r="U896" s="4"/>
      <c r="V896" s="4"/>
      <c r="W896" s="4"/>
      <c r="X896" s="4"/>
      <c r="Y896" s="4">
        <v>1599882.1115999999</v>
      </c>
    </row>
    <row r="897" spans="1:25" x14ac:dyDescent="0.3">
      <c r="A897" s="32"/>
      <c r="B897" s="23"/>
      <c r="D897" t="s">
        <v>111</v>
      </c>
      <c r="E897" s="4"/>
      <c r="F897" s="4"/>
      <c r="G897" s="4"/>
      <c r="H897" s="4"/>
      <c r="I897" s="4"/>
      <c r="J897" s="4"/>
      <c r="K897" s="4"/>
      <c r="L897" s="4"/>
      <c r="M897" s="4"/>
      <c r="N897" s="4"/>
      <c r="O897" s="4"/>
      <c r="P897" s="4"/>
      <c r="Q897" s="4"/>
      <c r="R897" s="4"/>
      <c r="S897" s="4"/>
      <c r="T897" s="4"/>
      <c r="U897" s="4"/>
      <c r="V897" s="4"/>
      <c r="W897" s="4">
        <v>8091897</v>
      </c>
      <c r="X897" s="4"/>
      <c r="Y897" s="4">
        <v>8091897</v>
      </c>
    </row>
    <row r="898" spans="1:25" x14ac:dyDescent="0.3">
      <c r="A898" s="32"/>
      <c r="B898" s="23"/>
      <c r="C898" t="s">
        <v>51</v>
      </c>
      <c r="D898" t="s">
        <v>51</v>
      </c>
      <c r="E898" s="4"/>
      <c r="F898" s="4"/>
      <c r="G898" s="4"/>
      <c r="H898" s="4"/>
      <c r="I898" s="4"/>
      <c r="J898" s="4">
        <v>100000</v>
      </c>
      <c r="K898" s="4"/>
      <c r="L898" s="4">
        <v>100000</v>
      </c>
      <c r="M898" s="4"/>
      <c r="N898" s="4"/>
      <c r="O898" s="4"/>
      <c r="P898" s="4"/>
      <c r="Q898" s="4">
        <v>180852</v>
      </c>
      <c r="R898" s="4"/>
      <c r="S898" s="4">
        <v>245632.13879999999</v>
      </c>
      <c r="T898" s="4"/>
      <c r="U898" s="4"/>
      <c r="V898" s="4"/>
      <c r="W898" s="4"/>
      <c r="X898" s="4"/>
      <c r="Y898" s="4">
        <v>626484.13879999996</v>
      </c>
    </row>
    <row r="899" spans="1:25" x14ac:dyDescent="0.3">
      <c r="A899" s="33" t="s">
        <v>213</v>
      </c>
      <c r="B899" s="33"/>
      <c r="C899" s="33"/>
      <c r="D899" s="33"/>
      <c r="E899" s="34"/>
      <c r="F899" s="34"/>
      <c r="G899" s="34"/>
      <c r="H899" s="34"/>
      <c r="I899" s="34"/>
      <c r="J899" s="34">
        <v>317000</v>
      </c>
      <c r="K899" s="34">
        <v>1712077.38</v>
      </c>
      <c r="L899" s="34">
        <v>126805.91999999993</v>
      </c>
      <c r="M899" s="34">
        <v>2334522.0499999998</v>
      </c>
      <c r="N899" s="34">
        <v>1625754.07</v>
      </c>
      <c r="O899" s="34">
        <v>1393746.77</v>
      </c>
      <c r="P899" s="34">
        <v>1149127.25</v>
      </c>
      <c r="Q899" s="34">
        <v>1852550.1096999999</v>
      </c>
      <c r="R899" s="34">
        <v>7714855.2199999997</v>
      </c>
      <c r="S899" s="34">
        <v>9187124.6104000006</v>
      </c>
      <c r="T899" s="34">
        <v>2471038.0499999998</v>
      </c>
      <c r="U899" s="34">
        <v>3768714.82</v>
      </c>
      <c r="V899" s="34">
        <v>1423787.6800000002</v>
      </c>
      <c r="W899" s="34">
        <v>10081365</v>
      </c>
      <c r="X899" s="34"/>
      <c r="Y899" s="34">
        <v>45158468.930099994</v>
      </c>
    </row>
    <row r="900" spans="1:25" x14ac:dyDescent="0.3">
      <c r="A900" s="32" t="s">
        <v>214</v>
      </c>
      <c r="B900" s="23" t="s">
        <v>138</v>
      </c>
      <c r="C900" t="s">
        <v>36</v>
      </c>
      <c r="D900" t="s">
        <v>36</v>
      </c>
      <c r="E900" s="4"/>
      <c r="F900" s="4"/>
      <c r="G900" s="4"/>
      <c r="H900" s="4"/>
      <c r="I900" s="4"/>
      <c r="J900" s="4"/>
      <c r="K900" s="4">
        <v>2174000</v>
      </c>
      <c r="L900" s="4">
        <v>1715500</v>
      </c>
      <c r="M900" s="4">
        <v>1715500</v>
      </c>
      <c r="N900" s="4"/>
      <c r="O900" s="4"/>
      <c r="P900" s="4"/>
      <c r="Q900" s="4">
        <v>2462813</v>
      </c>
      <c r="R900" s="4">
        <v>1977144</v>
      </c>
      <c r="S900" s="4">
        <v>984000</v>
      </c>
      <c r="T900" s="4">
        <v>2944883</v>
      </c>
      <c r="U900" s="4">
        <v>1485620</v>
      </c>
      <c r="V900" s="4">
        <v>1970785</v>
      </c>
      <c r="W900" s="4"/>
      <c r="X900" s="4"/>
      <c r="Y900" s="4">
        <v>17430245</v>
      </c>
    </row>
    <row r="901" spans="1:25" x14ac:dyDescent="0.3">
      <c r="A901" s="32"/>
      <c r="B901" s="23"/>
      <c r="C901" t="s">
        <v>37</v>
      </c>
      <c r="D901" t="s">
        <v>37</v>
      </c>
      <c r="E901" s="4"/>
      <c r="F901" s="4"/>
      <c r="G901" s="4">
        <v>136500</v>
      </c>
      <c r="H901" s="4">
        <v>124500</v>
      </c>
      <c r="I901" s="4">
        <v>108500</v>
      </c>
      <c r="J901" s="4"/>
      <c r="K901" s="4"/>
      <c r="L901" s="4"/>
      <c r="M901" s="4"/>
      <c r="N901" s="4"/>
      <c r="O901" s="4"/>
      <c r="P901" s="4"/>
      <c r="Q901" s="4"/>
      <c r="R901" s="4"/>
      <c r="S901" s="4"/>
      <c r="T901" s="4"/>
      <c r="U901" s="4"/>
      <c r="V901" s="4"/>
      <c r="W901" s="4"/>
      <c r="X901" s="4"/>
      <c r="Y901" s="4">
        <v>369500</v>
      </c>
    </row>
    <row r="902" spans="1:25" x14ac:dyDescent="0.3">
      <c r="A902" s="32"/>
      <c r="B902" s="23"/>
      <c r="C902" t="s">
        <v>38</v>
      </c>
      <c r="D902" t="s">
        <v>38</v>
      </c>
      <c r="E902" s="4">
        <v>454000</v>
      </c>
      <c r="F902" s="4">
        <v>454000</v>
      </c>
      <c r="G902" s="4">
        <v>908000</v>
      </c>
      <c r="H902" s="4">
        <v>494200</v>
      </c>
      <c r="I902" s="4"/>
      <c r="J902" s="4"/>
      <c r="K902" s="4">
        <v>553500</v>
      </c>
      <c r="L902" s="4"/>
      <c r="M902" s="4">
        <v>95000</v>
      </c>
      <c r="N902" s="4"/>
      <c r="O902" s="4"/>
      <c r="P902" s="4"/>
      <c r="Q902" s="4"/>
      <c r="R902" s="4"/>
      <c r="S902" s="4"/>
      <c r="T902" s="4"/>
      <c r="U902" s="4"/>
      <c r="V902" s="4"/>
      <c r="W902" s="4"/>
      <c r="X902" s="4"/>
      <c r="Y902" s="4">
        <v>2958700</v>
      </c>
    </row>
    <row r="903" spans="1:25" x14ac:dyDescent="0.3">
      <c r="A903" s="32"/>
      <c r="B903" s="23"/>
      <c r="C903" t="s">
        <v>39</v>
      </c>
      <c r="D903" t="s">
        <v>74</v>
      </c>
      <c r="E903" s="4"/>
      <c r="F903" s="4"/>
      <c r="G903" s="4"/>
      <c r="H903" s="4"/>
      <c r="I903" s="4"/>
      <c r="J903" s="4"/>
      <c r="K903" s="4"/>
      <c r="L903" s="4"/>
      <c r="M903" s="4"/>
      <c r="N903" s="4"/>
      <c r="O903" s="4"/>
      <c r="P903" s="4"/>
      <c r="Q903" s="4"/>
      <c r="R903" s="4"/>
      <c r="S903" s="4">
        <v>125338.16</v>
      </c>
      <c r="T903" s="4">
        <v>165604.22</v>
      </c>
      <c r="U903" s="4">
        <v>130072.76999999999</v>
      </c>
      <c r="V903" s="4"/>
      <c r="W903" s="4"/>
      <c r="X903" s="4"/>
      <c r="Y903" s="4">
        <v>421015.15</v>
      </c>
    </row>
    <row r="904" spans="1:25" x14ac:dyDescent="0.3">
      <c r="A904" s="32"/>
      <c r="B904" s="23"/>
      <c r="D904" t="s">
        <v>75</v>
      </c>
      <c r="E904" s="4"/>
      <c r="F904" s="4"/>
      <c r="G904" s="4"/>
      <c r="H904" s="4"/>
      <c r="I904" s="4"/>
      <c r="J904" s="4"/>
      <c r="K904" s="4"/>
      <c r="L904" s="4"/>
      <c r="M904" s="4"/>
      <c r="N904" s="4"/>
      <c r="O904" s="4"/>
      <c r="P904" s="4"/>
      <c r="Q904" s="4">
        <v>3622489.45</v>
      </c>
      <c r="R904" s="4"/>
      <c r="S904" s="4"/>
      <c r="T904" s="4"/>
      <c r="U904" s="4"/>
      <c r="V904" s="4"/>
      <c r="W904" s="4"/>
      <c r="X904" s="4"/>
      <c r="Y904" s="4">
        <v>3622489.45</v>
      </c>
    </row>
    <row r="905" spans="1:25" x14ac:dyDescent="0.3">
      <c r="A905" s="32"/>
      <c r="B905" s="23"/>
      <c r="D905" t="s">
        <v>41</v>
      </c>
      <c r="E905" s="4"/>
      <c r="F905" s="4">
        <v>4629000</v>
      </c>
      <c r="G905" s="4">
        <v>3864539</v>
      </c>
      <c r="H905" s="4">
        <v>4079731</v>
      </c>
      <c r="I905" s="4">
        <v>3807810.75</v>
      </c>
      <c r="J905" s="4">
        <v>2879647.3400000003</v>
      </c>
      <c r="K905" s="4">
        <v>4350404.03</v>
      </c>
      <c r="L905" s="4">
        <v>2748632.8899999997</v>
      </c>
      <c r="M905" s="4">
        <v>3138981.29</v>
      </c>
      <c r="N905" s="4">
        <v>2623208.16</v>
      </c>
      <c r="O905" s="4">
        <v>3658812.09</v>
      </c>
      <c r="P905" s="4">
        <v>2592298.92</v>
      </c>
      <c r="Q905" s="4">
        <v>2353573.81</v>
      </c>
      <c r="R905" s="4">
        <v>1939360.24</v>
      </c>
      <c r="S905" s="4">
        <v>1491590.13</v>
      </c>
      <c r="T905" s="4">
        <v>1725878.77</v>
      </c>
      <c r="U905" s="4">
        <v>800350.57</v>
      </c>
      <c r="V905" s="4">
        <v>674628.41</v>
      </c>
      <c r="W905" s="4">
        <v>473202</v>
      </c>
      <c r="X905" s="4"/>
      <c r="Y905" s="4">
        <v>47831649.400000006</v>
      </c>
    </row>
    <row r="906" spans="1:25" x14ac:dyDescent="0.3">
      <c r="A906" s="32"/>
      <c r="B906" s="23"/>
      <c r="D906" t="s">
        <v>42</v>
      </c>
      <c r="E906" s="4"/>
      <c r="F906" s="4"/>
      <c r="G906" s="4"/>
      <c r="H906" s="4"/>
      <c r="I906" s="4"/>
      <c r="J906" s="4"/>
      <c r="K906" s="4"/>
      <c r="L906" s="4"/>
      <c r="M906" s="4">
        <v>535718.49</v>
      </c>
      <c r="N906" s="4">
        <v>129281.20999999999</v>
      </c>
      <c r="O906" s="4">
        <v>6970533.6699999999</v>
      </c>
      <c r="P906" s="4">
        <v>7578186.8700000001</v>
      </c>
      <c r="Q906" s="4">
        <v>3107875.2</v>
      </c>
      <c r="R906" s="4">
        <v>5486779.2699999996</v>
      </c>
      <c r="S906" s="4">
        <v>5204072.88</v>
      </c>
      <c r="T906" s="4">
        <v>2414926.7200000002</v>
      </c>
      <c r="U906" s="4">
        <v>3614318.18</v>
      </c>
      <c r="V906" s="4">
        <v>3142426.46</v>
      </c>
      <c r="W906" s="4">
        <v>3051394.78</v>
      </c>
      <c r="X906" s="4"/>
      <c r="Y906" s="4">
        <v>41235513.730000004</v>
      </c>
    </row>
    <row r="907" spans="1:25" x14ac:dyDescent="0.3">
      <c r="A907" s="32"/>
      <c r="B907" s="23"/>
      <c r="D907" t="s">
        <v>43</v>
      </c>
      <c r="E907" s="4"/>
      <c r="F907" s="4"/>
      <c r="G907" s="4"/>
      <c r="H907" s="4"/>
      <c r="I907" s="4"/>
      <c r="J907" s="4"/>
      <c r="K907" s="4"/>
      <c r="L907" s="4"/>
      <c r="M907" s="4"/>
      <c r="N907" s="4"/>
      <c r="O907" s="4"/>
      <c r="P907" s="4">
        <v>6712504.7200000007</v>
      </c>
      <c r="Q907" s="4">
        <v>6477594.1100000003</v>
      </c>
      <c r="R907" s="4">
        <v>5005180.88</v>
      </c>
      <c r="S907" s="4">
        <v>2200356.61</v>
      </c>
      <c r="T907" s="4">
        <v>2773000.11</v>
      </c>
      <c r="U907" s="4">
        <v>1290568.46</v>
      </c>
      <c r="V907" s="4">
        <v>1522704.73</v>
      </c>
      <c r="W907" s="4">
        <v>1857114</v>
      </c>
      <c r="X907" s="4"/>
      <c r="Y907" s="4">
        <v>27839023.620000001</v>
      </c>
    </row>
    <row r="908" spans="1:25" x14ac:dyDescent="0.3">
      <c r="A908" s="32"/>
      <c r="B908" s="23"/>
      <c r="D908" t="s">
        <v>94</v>
      </c>
      <c r="E908" s="4"/>
      <c r="F908" s="4"/>
      <c r="G908" s="4"/>
      <c r="H908" s="4"/>
      <c r="I908" s="4"/>
      <c r="J908" s="4"/>
      <c r="K908" s="4"/>
      <c r="L908" s="4"/>
      <c r="M908" s="4"/>
      <c r="N908" s="4"/>
      <c r="O908" s="4"/>
      <c r="P908" s="4"/>
      <c r="Q908" s="4"/>
      <c r="R908" s="4">
        <v>2835794.81</v>
      </c>
      <c r="S908" s="4">
        <v>1379751.07</v>
      </c>
      <c r="T908" s="4">
        <v>503313.82</v>
      </c>
      <c r="U908" s="4">
        <v>1337174.1100000001</v>
      </c>
      <c r="V908" s="4">
        <v>1286147.52</v>
      </c>
      <c r="W908" s="4">
        <v>977370.45</v>
      </c>
      <c r="X908" s="4"/>
      <c r="Y908" s="4">
        <v>8319551.7800000003</v>
      </c>
    </row>
    <row r="909" spans="1:25" x14ac:dyDescent="0.3">
      <c r="A909" s="32"/>
      <c r="B909" s="23"/>
      <c r="D909" t="s">
        <v>45</v>
      </c>
      <c r="E909" s="4"/>
      <c r="F909" s="4"/>
      <c r="G909" s="4"/>
      <c r="H909" s="4"/>
      <c r="I909" s="4"/>
      <c r="J909" s="4"/>
      <c r="K909" s="4"/>
      <c r="L909" s="4"/>
      <c r="M909" s="4"/>
      <c r="N909" s="4"/>
      <c r="O909" s="4"/>
      <c r="P909" s="4"/>
      <c r="Q909" s="4"/>
      <c r="R909" s="4"/>
      <c r="S909" s="4">
        <v>11154.110000000004</v>
      </c>
      <c r="T909" s="4">
        <v>25620.020000000048</v>
      </c>
      <c r="U909" s="4"/>
      <c r="V909" s="4">
        <v>330137.95</v>
      </c>
      <c r="W909" s="4">
        <v>981213</v>
      </c>
      <c r="X909" s="4"/>
      <c r="Y909" s="4">
        <v>1348125.08</v>
      </c>
    </row>
    <row r="910" spans="1:25" x14ac:dyDescent="0.3">
      <c r="A910" s="32"/>
      <c r="B910" s="23"/>
      <c r="D910" t="s">
        <v>46</v>
      </c>
      <c r="E910" s="4"/>
      <c r="F910" s="4"/>
      <c r="G910" s="4"/>
      <c r="H910" s="4"/>
      <c r="I910" s="4"/>
      <c r="J910" s="4"/>
      <c r="K910" s="4"/>
      <c r="L910" s="4"/>
      <c r="M910" s="4"/>
      <c r="N910" s="4"/>
      <c r="O910" s="4"/>
      <c r="P910" s="4"/>
      <c r="Q910" s="4"/>
      <c r="R910" s="4"/>
      <c r="S910" s="4"/>
      <c r="T910" s="4"/>
      <c r="U910" s="4">
        <v>221783.52000000002</v>
      </c>
      <c r="V910" s="4">
        <v>169493.72</v>
      </c>
      <c r="W910" s="4">
        <v>152733.84</v>
      </c>
      <c r="X910" s="4"/>
      <c r="Y910" s="4">
        <v>544011.07999999996</v>
      </c>
    </row>
    <row r="911" spans="1:25" x14ac:dyDescent="0.3">
      <c r="A911" s="32"/>
      <c r="B911" s="23"/>
      <c r="D911" t="s">
        <v>101</v>
      </c>
      <c r="E911" s="4"/>
      <c r="F911" s="4"/>
      <c r="G911" s="4"/>
      <c r="H911" s="4"/>
      <c r="I911" s="4"/>
      <c r="J911" s="4"/>
      <c r="K911" s="4"/>
      <c r="L911" s="4"/>
      <c r="M911" s="4"/>
      <c r="N911" s="4"/>
      <c r="O911" s="4"/>
      <c r="P911" s="4"/>
      <c r="Q911" s="4"/>
      <c r="R911" s="4"/>
      <c r="S911" s="4"/>
      <c r="T911" s="4"/>
      <c r="U911" s="4">
        <v>983489.72</v>
      </c>
      <c r="V911" s="4"/>
      <c r="W911" s="4"/>
      <c r="X911" s="4"/>
      <c r="Y911" s="4">
        <v>983489.72</v>
      </c>
    </row>
    <row r="912" spans="1:25" x14ac:dyDescent="0.3">
      <c r="A912" s="32"/>
      <c r="B912" s="23"/>
      <c r="D912" t="s">
        <v>76</v>
      </c>
      <c r="E912" s="4"/>
      <c r="F912" s="4"/>
      <c r="G912" s="4"/>
      <c r="H912" s="4"/>
      <c r="I912" s="4"/>
      <c r="J912" s="4"/>
      <c r="K912" s="4"/>
      <c r="L912" s="4"/>
      <c r="M912" s="4"/>
      <c r="N912" s="4"/>
      <c r="O912" s="4"/>
      <c r="P912" s="4"/>
      <c r="Q912" s="4"/>
      <c r="R912" s="4"/>
      <c r="S912" s="4"/>
      <c r="T912" s="4"/>
      <c r="U912" s="4"/>
      <c r="V912" s="4">
        <v>4733.12</v>
      </c>
      <c r="W912" s="4">
        <v>12351.2</v>
      </c>
      <c r="X912" s="4"/>
      <c r="Y912" s="4">
        <v>17084.32</v>
      </c>
    </row>
    <row r="913" spans="1:25" x14ac:dyDescent="0.3">
      <c r="A913" s="32"/>
      <c r="B913" s="23"/>
      <c r="C913" t="s">
        <v>48</v>
      </c>
      <c r="D913" t="s">
        <v>78</v>
      </c>
      <c r="E913" s="4"/>
      <c r="F913" s="4"/>
      <c r="G913" s="4"/>
      <c r="H913" s="4"/>
      <c r="I913" s="4"/>
      <c r="J913" s="4"/>
      <c r="K913" s="4"/>
      <c r="L913" s="4"/>
      <c r="M913" s="4"/>
      <c r="N913" s="4"/>
      <c r="O913" s="4"/>
      <c r="P913" s="4"/>
      <c r="Q913" s="4">
        <v>3279500</v>
      </c>
      <c r="R913" s="4"/>
      <c r="S913" s="4"/>
      <c r="T913" s="4"/>
      <c r="U913" s="4"/>
      <c r="V913" s="4"/>
      <c r="W913" s="4"/>
      <c r="X913" s="4"/>
      <c r="Y913" s="4">
        <v>3279500</v>
      </c>
    </row>
    <row r="914" spans="1:25" x14ac:dyDescent="0.3">
      <c r="A914" s="32"/>
      <c r="B914" s="23"/>
      <c r="D914" t="s">
        <v>111</v>
      </c>
      <c r="E914" s="4"/>
      <c r="F914" s="4"/>
      <c r="G914" s="4"/>
      <c r="H914" s="4"/>
      <c r="I914" s="4"/>
      <c r="J914" s="4"/>
      <c r="K914" s="4"/>
      <c r="L914" s="4"/>
      <c r="M914" s="4"/>
      <c r="N914" s="4"/>
      <c r="O914" s="4"/>
      <c r="P914" s="4"/>
      <c r="Q914" s="4"/>
      <c r="R914" s="4"/>
      <c r="S914" s="4"/>
      <c r="T914" s="4"/>
      <c r="U914" s="4">
        <v>923434</v>
      </c>
      <c r="V914" s="4"/>
      <c r="W914" s="4"/>
      <c r="X914" s="4"/>
      <c r="Y914" s="4">
        <v>923434</v>
      </c>
    </row>
    <row r="915" spans="1:25" x14ac:dyDescent="0.3">
      <c r="A915" s="32"/>
      <c r="B915" s="23"/>
      <c r="C915" t="s">
        <v>51</v>
      </c>
      <c r="D915" t="s">
        <v>51</v>
      </c>
      <c r="E915" s="4"/>
      <c r="F915" s="4">
        <v>100000</v>
      </c>
      <c r="G915" s="4"/>
      <c r="H915" s="4"/>
      <c r="I915" s="4"/>
      <c r="J915" s="4"/>
      <c r="K915" s="4"/>
      <c r="L915" s="4">
        <v>117000</v>
      </c>
      <c r="M915" s="4">
        <v>422650</v>
      </c>
      <c r="N915" s="4"/>
      <c r="O915" s="4"/>
      <c r="P915" s="4">
        <v>126500</v>
      </c>
      <c r="Q915" s="4">
        <v>299500</v>
      </c>
      <c r="R915" s="4"/>
      <c r="S915" s="4">
        <v>338000</v>
      </c>
      <c r="T915" s="4"/>
      <c r="U915" s="4"/>
      <c r="V915" s="4"/>
      <c r="W915" s="4"/>
      <c r="X915" s="4"/>
      <c r="Y915" s="4">
        <v>1403650</v>
      </c>
    </row>
    <row r="916" spans="1:25" x14ac:dyDescent="0.3">
      <c r="A916" s="32"/>
      <c r="B916" s="23"/>
      <c r="C916" t="s">
        <v>52</v>
      </c>
      <c r="D916" t="s">
        <v>52</v>
      </c>
      <c r="E916" s="4"/>
      <c r="F916" s="4"/>
      <c r="G916" s="4"/>
      <c r="H916" s="4"/>
      <c r="I916" s="4"/>
      <c r="J916" s="4"/>
      <c r="K916" s="4"/>
      <c r="L916" s="4"/>
      <c r="M916" s="4"/>
      <c r="N916" s="4"/>
      <c r="O916" s="4"/>
      <c r="P916" s="4"/>
      <c r="Q916" s="4"/>
      <c r="R916" s="4"/>
      <c r="S916" s="4"/>
      <c r="T916" s="4"/>
      <c r="U916" s="4">
        <v>87707</v>
      </c>
      <c r="V916" s="4"/>
      <c r="W916" s="4"/>
      <c r="X916" s="4"/>
      <c r="Y916" s="4">
        <v>87707</v>
      </c>
    </row>
    <row r="917" spans="1:25" x14ac:dyDescent="0.3">
      <c r="A917" s="32"/>
      <c r="B917" s="23"/>
      <c r="C917" t="s">
        <v>88</v>
      </c>
      <c r="D917" t="s">
        <v>88</v>
      </c>
      <c r="E917" s="4"/>
      <c r="F917" s="4"/>
      <c r="G917" s="4"/>
      <c r="H917" s="4"/>
      <c r="I917" s="4"/>
      <c r="J917" s="4"/>
      <c r="K917" s="4"/>
      <c r="L917" s="4"/>
      <c r="M917" s="4"/>
      <c r="N917" s="4"/>
      <c r="O917" s="4"/>
      <c r="P917" s="4"/>
      <c r="Q917" s="4"/>
      <c r="R917" s="4"/>
      <c r="S917" s="4"/>
      <c r="T917" s="4"/>
      <c r="U917" s="4"/>
      <c r="V917" s="4"/>
      <c r="W917" s="4">
        <v>1264691</v>
      </c>
      <c r="X917" s="4"/>
      <c r="Y917" s="4">
        <v>1264691</v>
      </c>
    </row>
    <row r="918" spans="1:25" x14ac:dyDescent="0.3">
      <c r="A918" s="33" t="s">
        <v>215</v>
      </c>
      <c r="B918" s="33"/>
      <c r="C918" s="33"/>
      <c r="D918" s="33"/>
      <c r="E918" s="34">
        <v>454000</v>
      </c>
      <c r="F918" s="34">
        <v>5183000</v>
      </c>
      <c r="G918" s="34">
        <v>4909039</v>
      </c>
      <c r="H918" s="34">
        <v>4698431</v>
      </c>
      <c r="I918" s="34">
        <v>3916310.75</v>
      </c>
      <c r="J918" s="34">
        <v>2879647.3400000003</v>
      </c>
      <c r="K918" s="34">
        <v>7077904.0300000003</v>
      </c>
      <c r="L918" s="34">
        <v>4581132.8899999997</v>
      </c>
      <c r="M918" s="34">
        <v>5907849.7800000003</v>
      </c>
      <c r="N918" s="34">
        <v>2752489.37</v>
      </c>
      <c r="O918" s="34">
        <v>10629345.76</v>
      </c>
      <c r="P918" s="34">
        <v>17009490.509999998</v>
      </c>
      <c r="Q918" s="34">
        <v>21603345.57</v>
      </c>
      <c r="R918" s="34">
        <v>17244259.199999999</v>
      </c>
      <c r="S918" s="34">
        <v>11734262.959999999</v>
      </c>
      <c r="T918" s="34">
        <v>10553226.66</v>
      </c>
      <c r="U918" s="34">
        <v>10874518.33</v>
      </c>
      <c r="V918" s="34">
        <v>9101056.9099999983</v>
      </c>
      <c r="W918" s="34">
        <v>8770070.2699999996</v>
      </c>
      <c r="X918" s="34"/>
      <c r="Y918" s="34">
        <v>159879380.33000001</v>
      </c>
    </row>
    <row r="919" spans="1:25" x14ac:dyDescent="0.3">
      <c r="A919" s="32" t="s">
        <v>216</v>
      </c>
      <c r="B919" s="23" t="s">
        <v>60</v>
      </c>
      <c r="C919" t="s">
        <v>66</v>
      </c>
      <c r="D919" t="s">
        <v>67</v>
      </c>
      <c r="E919" s="4"/>
      <c r="F919" s="4"/>
      <c r="G919" s="4"/>
      <c r="H919" s="4"/>
      <c r="I919" s="4"/>
      <c r="J919" s="4"/>
      <c r="K919" s="4"/>
      <c r="L919" s="4"/>
      <c r="M919" s="4"/>
      <c r="N919" s="4"/>
      <c r="O919" s="4"/>
      <c r="P919" s="4"/>
      <c r="Q919" s="4"/>
      <c r="R919" s="4"/>
      <c r="S919" s="4"/>
      <c r="T919" s="4">
        <v>133500</v>
      </c>
      <c r="U919" s="4"/>
      <c r="V919" s="4"/>
      <c r="W919" s="4"/>
      <c r="X919" s="4"/>
      <c r="Y919" s="4">
        <v>133500</v>
      </c>
    </row>
    <row r="920" spans="1:25" x14ac:dyDescent="0.3">
      <c r="A920" s="32"/>
      <c r="B920" s="23"/>
      <c r="C920" t="s">
        <v>36</v>
      </c>
      <c r="D920" t="s">
        <v>36</v>
      </c>
      <c r="E920" s="4"/>
      <c r="F920" s="4"/>
      <c r="G920" s="4"/>
      <c r="H920" s="4"/>
      <c r="I920" s="4"/>
      <c r="J920" s="4"/>
      <c r="K920" s="4"/>
      <c r="L920" s="4"/>
      <c r="M920" s="4"/>
      <c r="N920" s="4"/>
      <c r="O920" s="4"/>
      <c r="P920" s="4"/>
      <c r="Q920" s="4"/>
      <c r="R920" s="4"/>
      <c r="S920" s="4">
        <v>668988.62</v>
      </c>
      <c r="T920" s="4">
        <v>694348.92999999993</v>
      </c>
      <c r="U920" s="4">
        <v>1084625</v>
      </c>
      <c r="V920" s="4"/>
      <c r="W920" s="4"/>
      <c r="X920" s="4"/>
      <c r="Y920" s="4">
        <v>2447962.5499999998</v>
      </c>
    </row>
    <row r="921" spans="1:25" x14ac:dyDescent="0.3">
      <c r="A921" s="32"/>
      <c r="B921" s="23"/>
      <c r="C921" t="s">
        <v>37</v>
      </c>
      <c r="D921" t="s">
        <v>37</v>
      </c>
      <c r="E921" s="4"/>
      <c r="F921" s="4"/>
      <c r="G921" s="4">
        <v>4909</v>
      </c>
      <c r="H921" s="4">
        <v>10332.030000000001</v>
      </c>
      <c r="I921" s="4">
        <v>6415.21</v>
      </c>
      <c r="J921" s="4"/>
      <c r="K921" s="4"/>
      <c r="L921" s="4"/>
      <c r="M921" s="4"/>
      <c r="N921" s="4"/>
      <c r="O921" s="4"/>
      <c r="P921" s="4"/>
      <c r="Q921" s="4"/>
      <c r="R921" s="4"/>
      <c r="S921" s="4"/>
      <c r="T921" s="4"/>
      <c r="U921" s="4"/>
      <c r="V921" s="4"/>
      <c r="W921" s="4"/>
      <c r="X921" s="4"/>
      <c r="Y921" s="4">
        <v>21656.240000000002</v>
      </c>
    </row>
    <row r="922" spans="1:25" x14ac:dyDescent="0.3">
      <c r="A922" s="32"/>
      <c r="B922" s="23"/>
      <c r="C922" t="s">
        <v>38</v>
      </c>
      <c r="D922" t="s">
        <v>38</v>
      </c>
      <c r="E922" s="4">
        <v>15000</v>
      </c>
      <c r="F922" s="4">
        <v>15000</v>
      </c>
      <c r="G922" s="4">
        <v>30000</v>
      </c>
      <c r="H922" s="4"/>
      <c r="I922" s="4"/>
      <c r="J922" s="4"/>
      <c r="K922" s="4"/>
      <c r="L922" s="4"/>
      <c r="M922" s="4"/>
      <c r="N922" s="4"/>
      <c r="O922" s="4"/>
      <c r="P922" s="4"/>
      <c r="Q922" s="4"/>
      <c r="R922" s="4"/>
      <c r="S922" s="4"/>
      <c r="T922" s="4"/>
      <c r="U922" s="4"/>
      <c r="V922" s="4"/>
      <c r="W922" s="4"/>
      <c r="X922" s="4"/>
      <c r="Y922" s="4">
        <v>60000</v>
      </c>
    </row>
    <row r="923" spans="1:25" x14ac:dyDescent="0.3">
      <c r="A923" s="32"/>
      <c r="B923" s="23"/>
      <c r="C923" t="s">
        <v>39</v>
      </c>
      <c r="D923" t="s">
        <v>56</v>
      </c>
      <c r="E923" s="4"/>
      <c r="F923" s="4"/>
      <c r="G923" s="4">
        <v>9016.91</v>
      </c>
      <c r="H923" s="4">
        <v>6000</v>
      </c>
      <c r="I923" s="4">
        <v>10728.15</v>
      </c>
      <c r="J923" s="4">
        <v>4867.7999999999993</v>
      </c>
      <c r="K923" s="4">
        <v>1584.7</v>
      </c>
      <c r="L923" s="4">
        <v>6856.24</v>
      </c>
      <c r="M923" s="4"/>
      <c r="N923" s="4"/>
      <c r="O923" s="4"/>
      <c r="P923" s="4"/>
      <c r="Q923" s="4"/>
      <c r="R923" s="4"/>
      <c r="S923" s="4"/>
      <c r="T923" s="4"/>
      <c r="U923" s="4"/>
      <c r="V923" s="4"/>
      <c r="W923" s="4"/>
      <c r="X923" s="4"/>
      <c r="Y923" s="4">
        <v>39053.799999999996</v>
      </c>
    </row>
    <row r="924" spans="1:25" x14ac:dyDescent="0.3">
      <c r="A924" s="32"/>
      <c r="B924" s="23"/>
      <c r="D924" t="s">
        <v>68</v>
      </c>
      <c r="E924" s="4"/>
      <c r="F924" s="4"/>
      <c r="G924" s="4"/>
      <c r="H924" s="4"/>
      <c r="I924" s="4"/>
      <c r="J924" s="4"/>
      <c r="K924" s="4"/>
      <c r="L924" s="4"/>
      <c r="M924" s="4"/>
      <c r="N924" s="4"/>
      <c r="O924" s="4"/>
      <c r="P924" s="4"/>
      <c r="Q924" s="4"/>
      <c r="R924" s="4"/>
      <c r="S924" s="4"/>
      <c r="T924" s="4">
        <v>32081.18</v>
      </c>
      <c r="U924" s="4"/>
      <c r="V924" s="4">
        <v>29185.86</v>
      </c>
      <c r="W924" s="4"/>
      <c r="X924" s="4"/>
      <c r="Y924" s="4">
        <v>61267.040000000001</v>
      </c>
    </row>
    <row r="925" spans="1:25" x14ac:dyDescent="0.3">
      <c r="A925" s="32"/>
      <c r="B925" s="23"/>
      <c r="D925" t="s">
        <v>74</v>
      </c>
      <c r="E925" s="4"/>
      <c r="F925" s="4"/>
      <c r="G925" s="4"/>
      <c r="H925" s="4"/>
      <c r="I925" s="4"/>
      <c r="J925" s="4"/>
      <c r="K925" s="4"/>
      <c r="L925" s="4"/>
      <c r="M925" s="4"/>
      <c r="N925" s="4"/>
      <c r="O925" s="4"/>
      <c r="P925" s="4"/>
      <c r="Q925" s="4">
        <v>3544.38</v>
      </c>
      <c r="R925" s="4">
        <v>3437.01</v>
      </c>
      <c r="S925" s="4">
        <v>1701.07</v>
      </c>
      <c r="T925" s="4">
        <v>3209.21</v>
      </c>
      <c r="U925" s="4">
        <v>2627.02</v>
      </c>
      <c r="V925" s="4">
        <v>2034.9299999999998</v>
      </c>
      <c r="W925" s="4"/>
      <c r="X925" s="4"/>
      <c r="Y925" s="4">
        <v>16553.620000000003</v>
      </c>
    </row>
    <row r="926" spans="1:25" x14ac:dyDescent="0.3">
      <c r="A926" s="32"/>
      <c r="B926" s="23"/>
      <c r="D926" t="s">
        <v>75</v>
      </c>
      <c r="E926" s="4"/>
      <c r="F926" s="4"/>
      <c r="G926" s="4"/>
      <c r="H926" s="4"/>
      <c r="I926" s="4"/>
      <c r="J926" s="4"/>
      <c r="K926" s="4"/>
      <c r="L926" s="4"/>
      <c r="M926" s="4"/>
      <c r="N926" s="4"/>
      <c r="O926" s="4"/>
      <c r="P926" s="4"/>
      <c r="Q926" s="4"/>
      <c r="R926" s="4"/>
      <c r="S926" s="4"/>
      <c r="T926" s="4">
        <v>62234.46</v>
      </c>
      <c r="U926" s="4"/>
      <c r="V926" s="4"/>
      <c r="W926" s="4"/>
      <c r="X926" s="4"/>
      <c r="Y926" s="4">
        <v>62234.46</v>
      </c>
    </row>
    <row r="927" spans="1:25" x14ac:dyDescent="0.3">
      <c r="A927" s="32"/>
      <c r="B927" s="23"/>
      <c r="D927" t="s">
        <v>41</v>
      </c>
      <c r="E927" s="4"/>
      <c r="F927" s="4"/>
      <c r="G927" s="4"/>
      <c r="H927" s="4"/>
      <c r="I927" s="4"/>
      <c r="J927" s="4"/>
      <c r="K927" s="4"/>
      <c r="L927" s="4"/>
      <c r="M927" s="4">
        <v>41789.35</v>
      </c>
      <c r="N927" s="4">
        <v>75675.45</v>
      </c>
      <c r="O927" s="4">
        <v>56082.74</v>
      </c>
      <c r="P927" s="4">
        <v>51660.86</v>
      </c>
      <c r="Q927" s="4">
        <v>50030.54</v>
      </c>
      <c r="R927" s="4">
        <v>44624.37</v>
      </c>
      <c r="S927" s="4">
        <v>46994.03</v>
      </c>
      <c r="T927" s="4">
        <v>30895</v>
      </c>
      <c r="U927" s="4">
        <v>18212.239999999998</v>
      </c>
      <c r="V927" s="4">
        <v>16189.6</v>
      </c>
      <c r="W927" s="4">
        <v>15998.6</v>
      </c>
      <c r="X927" s="4"/>
      <c r="Y927" s="4">
        <v>448152.77999999991</v>
      </c>
    </row>
    <row r="928" spans="1:25" x14ac:dyDescent="0.3">
      <c r="A928" s="32"/>
      <c r="B928" s="23"/>
      <c r="D928" t="s">
        <v>42</v>
      </c>
      <c r="E928" s="4"/>
      <c r="F928" s="4"/>
      <c r="G928" s="4"/>
      <c r="H928" s="4"/>
      <c r="I928" s="4"/>
      <c r="J928" s="4"/>
      <c r="K928" s="4"/>
      <c r="L928" s="4"/>
      <c r="M928" s="4"/>
      <c r="N928" s="4"/>
      <c r="O928" s="4"/>
      <c r="P928" s="4">
        <v>166711.06</v>
      </c>
      <c r="Q928" s="4">
        <v>120079.08</v>
      </c>
      <c r="R928" s="4">
        <v>119204.56</v>
      </c>
      <c r="S928" s="4">
        <v>68203.78</v>
      </c>
      <c r="T928" s="4">
        <v>61764.94</v>
      </c>
      <c r="U928" s="4">
        <v>43245.54</v>
      </c>
      <c r="V928" s="4">
        <v>70673.820000000007</v>
      </c>
      <c r="W928" s="4">
        <v>31188.27</v>
      </c>
      <c r="X928" s="4"/>
      <c r="Y928" s="4">
        <v>681071.05</v>
      </c>
    </row>
    <row r="929" spans="1:25" x14ac:dyDescent="0.3">
      <c r="A929" s="32"/>
      <c r="B929" s="23"/>
      <c r="D929" t="s">
        <v>43</v>
      </c>
      <c r="E929" s="4"/>
      <c r="F929" s="4"/>
      <c r="G929" s="4"/>
      <c r="H929" s="4"/>
      <c r="I929" s="4"/>
      <c r="J929" s="4"/>
      <c r="K929" s="4"/>
      <c r="L929" s="4"/>
      <c r="M929" s="4"/>
      <c r="N929" s="4"/>
      <c r="O929" s="4"/>
      <c r="P929" s="4"/>
      <c r="Q929" s="4"/>
      <c r="R929" s="4"/>
      <c r="S929" s="4"/>
      <c r="T929" s="4">
        <v>62471.96</v>
      </c>
      <c r="U929" s="4">
        <v>51274.46</v>
      </c>
      <c r="V929" s="4">
        <v>78865.05</v>
      </c>
      <c r="W929" s="4">
        <v>31996</v>
      </c>
      <c r="X929" s="4"/>
      <c r="Y929" s="4">
        <v>224607.47</v>
      </c>
    </row>
    <row r="930" spans="1:25" x14ac:dyDescent="0.3">
      <c r="A930" s="32"/>
      <c r="B930" s="23"/>
      <c r="D930" t="s">
        <v>84</v>
      </c>
      <c r="E930" s="4"/>
      <c r="F930" s="4"/>
      <c r="G930" s="4">
        <v>4670.91</v>
      </c>
      <c r="H930" s="4">
        <v>6539</v>
      </c>
      <c r="I930" s="4">
        <v>9825.4</v>
      </c>
      <c r="J930" s="4">
        <v>5382</v>
      </c>
      <c r="K930" s="4">
        <v>3009.73</v>
      </c>
      <c r="L930" s="4">
        <v>8501.86</v>
      </c>
      <c r="M930" s="4">
        <v>4685.74</v>
      </c>
      <c r="N930" s="4">
        <v>5095.71</v>
      </c>
      <c r="O930" s="4">
        <v>6104.68</v>
      </c>
      <c r="P930" s="4">
        <v>1036.17</v>
      </c>
      <c r="Q930" s="4">
        <v>6239.55</v>
      </c>
      <c r="R930" s="4">
        <v>10488.18</v>
      </c>
      <c r="S930" s="4">
        <v>6481.5599999999995</v>
      </c>
      <c r="T930" s="4">
        <v>2958.74</v>
      </c>
      <c r="U930" s="4">
        <v>4943.1000000000004</v>
      </c>
      <c r="V930" s="4">
        <v>7364.79</v>
      </c>
      <c r="W930" s="4">
        <v>3640</v>
      </c>
      <c r="X930" s="4"/>
      <c r="Y930" s="4">
        <v>96967.12</v>
      </c>
    </row>
    <row r="931" spans="1:25" x14ac:dyDescent="0.3">
      <c r="A931" s="32"/>
      <c r="B931" s="23"/>
      <c r="D931" t="s">
        <v>45</v>
      </c>
      <c r="E931" s="4"/>
      <c r="F931" s="4"/>
      <c r="G931" s="4"/>
      <c r="H931" s="4"/>
      <c r="I931" s="4"/>
      <c r="J931" s="4"/>
      <c r="K931" s="4"/>
      <c r="L931" s="4"/>
      <c r="M931" s="4"/>
      <c r="N931" s="4"/>
      <c r="O931" s="4"/>
      <c r="P931" s="4"/>
      <c r="Q931" s="4"/>
      <c r="R931" s="4"/>
      <c r="S931" s="4">
        <v>7062.01</v>
      </c>
      <c r="T931" s="4">
        <v>10166.42</v>
      </c>
      <c r="U931" s="4">
        <v>8659.2199999999993</v>
      </c>
      <c r="V931" s="4">
        <v>22386.39</v>
      </c>
      <c r="W931" s="4">
        <v>20798.150000000001</v>
      </c>
      <c r="X931" s="4"/>
      <c r="Y931" s="4">
        <v>69072.19</v>
      </c>
    </row>
    <row r="932" spans="1:25" x14ac:dyDescent="0.3">
      <c r="A932" s="32"/>
      <c r="B932" s="23"/>
      <c r="D932" t="s">
        <v>46</v>
      </c>
      <c r="E932" s="4"/>
      <c r="F932" s="4"/>
      <c r="G932" s="4"/>
      <c r="H932" s="4"/>
      <c r="I932" s="4"/>
      <c r="J932" s="4"/>
      <c r="K932" s="4"/>
      <c r="L932" s="4"/>
      <c r="M932" s="4"/>
      <c r="N932" s="4"/>
      <c r="O932" s="4"/>
      <c r="P932" s="4"/>
      <c r="Q932" s="4"/>
      <c r="R932" s="4"/>
      <c r="S932" s="4"/>
      <c r="T932" s="4"/>
      <c r="U932" s="4">
        <v>5270.04</v>
      </c>
      <c r="V932" s="4">
        <v>4893.54</v>
      </c>
      <c r="W932" s="4">
        <v>4566</v>
      </c>
      <c r="X932" s="4"/>
      <c r="Y932" s="4">
        <v>14729.58</v>
      </c>
    </row>
    <row r="933" spans="1:25" x14ac:dyDescent="0.3">
      <c r="A933" s="32"/>
      <c r="B933" s="23"/>
      <c r="C933" t="s">
        <v>48</v>
      </c>
      <c r="D933" t="s">
        <v>78</v>
      </c>
      <c r="E933" s="4"/>
      <c r="F933" s="4"/>
      <c r="G933" s="4"/>
      <c r="H933" s="4"/>
      <c r="I933" s="4"/>
      <c r="J933" s="4"/>
      <c r="K933" s="4"/>
      <c r="L933" s="4"/>
      <c r="M933" s="4"/>
      <c r="N933" s="4"/>
      <c r="O933" s="4"/>
      <c r="P933" s="4"/>
      <c r="Q933" s="4"/>
      <c r="R933" s="4"/>
      <c r="S933" s="4"/>
      <c r="T933" s="4">
        <v>47100</v>
      </c>
      <c r="U933" s="4"/>
      <c r="V933" s="4"/>
      <c r="W933" s="4"/>
      <c r="X933" s="4"/>
      <c r="Y933" s="4">
        <v>47100</v>
      </c>
    </row>
    <row r="934" spans="1:25" x14ac:dyDescent="0.3">
      <c r="A934" s="32"/>
      <c r="B934" s="23"/>
      <c r="C934" t="s">
        <v>51</v>
      </c>
      <c r="D934" t="s">
        <v>51</v>
      </c>
      <c r="E934" s="4"/>
      <c r="F934" s="4"/>
      <c r="G934" s="4"/>
      <c r="H934" s="4">
        <v>100000</v>
      </c>
      <c r="I934" s="4"/>
      <c r="J934" s="4"/>
      <c r="K934" s="4"/>
      <c r="L934" s="4"/>
      <c r="M934" s="4">
        <v>100000</v>
      </c>
      <c r="N934" s="4"/>
      <c r="O934" s="4"/>
      <c r="P934" s="4">
        <v>100000</v>
      </c>
      <c r="Q934" s="4">
        <v>100000</v>
      </c>
      <c r="R934" s="4"/>
      <c r="S934" s="4">
        <v>200000</v>
      </c>
      <c r="T934" s="4">
        <v>100000</v>
      </c>
      <c r="U934" s="4"/>
      <c r="V934" s="4"/>
      <c r="W934" s="4"/>
      <c r="X934" s="4"/>
      <c r="Y934" s="4">
        <v>700000</v>
      </c>
    </row>
    <row r="935" spans="1:25" x14ac:dyDescent="0.3">
      <c r="A935" s="33" t="s">
        <v>217</v>
      </c>
      <c r="B935" s="33"/>
      <c r="C935" s="33"/>
      <c r="D935" s="33"/>
      <c r="E935" s="34">
        <v>15000</v>
      </c>
      <c r="F935" s="34">
        <v>15000</v>
      </c>
      <c r="G935" s="34">
        <v>48596.820000000007</v>
      </c>
      <c r="H935" s="34">
        <v>122871.03</v>
      </c>
      <c r="I935" s="34">
        <v>26968.760000000002</v>
      </c>
      <c r="J935" s="34">
        <v>10249.799999999999</v>
      </c>
      <c r="K935" s="34">
        <v>4594.43</v>
      </c>
      <c r="L935" s="34">
        <v>15358.1</v>
      </c>
      <c r="M935" s="34">
        <v>146475.09</v>
      </c>
      <c r="N935" s="34">
        <v>80771.16</v>
      </c>
      <c r="O935" s="34">
        <v>62187.42</v>
      </c>
      <c r="P935" s="34">
        <v>319408.08999999997</v>
      </c>
      <c r="Q935" s="34">
        <v>279893.55</v>
      </c>
      <c r="R935" s="34">
        <v>177754.12</v>
      </c>
      <c r="S935" s="34">
        <v>999431.07000000007</v>
      </c>
      <c r="T935" s="34">
        <v>1240730.8399999999</v>
      </c>
      <c r="U935" s="34">
        <v>1218856.6200000001</v>
      </c>
      <c r="V935" s="34">
        <v>231593.98</v>
      </c>
      <c r="W935" s="34">
        <v>108187.01999999999</v>
      </c>
      <c r="X935" s="34"/>
      <c r="Y935" s="34">
        <v>5123927.9000000004</v>
      </c>
    </row>
    <row r="936" spans="1:25" x14ac:dyDescent="0.3">
      <c r="A936" s="32" t="s">
        <v>218</v>
      </c>
      <c r="B936" s="23" t="s">
        <v>82</v>
      </c>
      <c r="C936" t="s">
        <v>66</v>
      </c>
      <c r="D936" t="s">
        <v>67</v>
      </c>
      <c r="E936" s="4"/>
      <c r="F936" s="4"/>
      <c r="G936" s="4"/>
      <c r="H936" s="4"/>
      <c r="I936" s="4"/>
      <c r="J936" s="4"/>
      <c r="K936" s="4"/>
      <c r="L936" s="4"/>
      <c r="M936" s="4"/>
      <c r="N936" s="4"/>
      <c r="O936" s="4"/>
      <c r="P936" s="4"/>
      <c r="Q936" s="4"/>
      <c r="R936" s="4">
        <v>145000</v>
      </c>
      <c r="S936" s="4"/>
      <c r="T936" s="4"/>
      <c r="U936" s="4"/>
      <c r="V936" s="4"/>
      <c r="W936" s="4"/>
      <c r="X936" s="4"/>
      <c r="Y936" s="4">
        <v>145000</v>
      </c>
    </row>
    <row r="937" spans="1:25" x14ac:dyDescent="0.3">
      <c r="A937" s="32"/>
      <c r="B937" s="23"/>
      <c r="C937" t="s">
        <v>36</v>
      </c>
      <c r="D937" t="s">
        <v>36</v>
      </c>
      <c r="E937" s="4"/>
      <c r="F937" s="4"/>
      <c r="G937" s="4"/>
      <c r="H937" s="4"/>
      <c r="I937" s="4"/>
      <c r="J937" s="4"/>
      <c r="K937" s="4"/>
      <c r="L937" s="4">
        <v>1133000</v>
      </c>
      <c r="M937" s="4"/>
      <c r="N937" s="4">
        <v>673750</v>
      </c>
      <c r="O937" s="4"/>
      <c r="P937" s="4">
        <v>1778750</v>
      </c>
      <c r="Q937" s="4"/>
      <c r="R937" s="4"/>
      <c r="S937" s="4">
        <v>2263960.54</v>
      </c>
      <c r="T937" s="4">
        <v>2345812</v>
      </c>
      <c r="U937" s="4">
        <v>2505252.27</v>
      </c>
      <c r="V937" s="4">
        <v>2321806.2999999998</v>
      </c>
      <c r="W937" s="4"/>
      <c r="X937" s="4"/>
      <c r="Y937" s="4">
        <v>13022331.109999999</v>
      </c>
    </row>
    <row r="938" spans="1:25" x14ac:dyDescent="0.3">
      <c r="A938" s="32"/>
      <c r="B938" s="23"/>
      <c r="C938" t="s">
        <v>37</v>
      </c>
      <c r="D938" t="s">
        <v>37</v>
      </c>
      <c r="E938" s="4"/>
      <c r="F938" s="4">
        <v>308145</v>
      </c>
      <c r="G938" s="4">
        <v>259322</v>
      </c>
      <c r="H938" s="4">
        <v>52007.200000000012</v>
      </c>
      <c r="I938" s="4"/>
      <c r="J938" s="4"/>
      <c r="K938" s="4"/>
      <c r="L938" s="4"/>
      <c r="M938" s="4"/>
      <c r="N938" s="4"/>
      <c r="O938" s="4"/>
      <c r="P938" s="4"/>
      <c r="Q938" s="4"/>
      <c r="R938" s="4"/>
      <c r="S938" s="4"/>
      <c r="T938" s="4"/>
      <c r="U938" s="4"/>
      <c r="V938" s="4"/>
      <c r="W938" s="4"/>
      <c r="X938" s="4"/>
      <c r="Y938" s="4">
        <v>619474.19999999995</v>
      </c>
    </row>
    <row r="939" spans="1:25" x14ac:dyDescent="0.3">
      <c r="A939" s="32"/>
      <c r="B939" s="23"/>
      <c r="C939" t="s">
        <v>38</v>
      </c>
      <c r="D939" t="s">
        <v>38</v>
      </c>
      <c r="E939" s="4"/>
      <c r="F939" s="4">
        <v>123600</v>
      </c>
      <c r="G939" s="4">
        <v>123600</v>
      </c>
      <c r="H939" s="4">
        <v>1828740</v>
      </c>
      <c r="I939" s="4"/>
      <c r="J939" s="4">
        <v>82800</v>
      </c>
      <c r="K939" s="4">
        <v>447000</v>
      </c>
      <c r="L939" s="4"/>
      <c r="M939" s="4"/>
      <c r="N939" s="4"/>
      <c r="O939" s="4"/>
      <c r="P939" s="4"/>
      <c r="Q939" s="4"/>
      <c r="R939" s="4"/>
      <c r="S939" s="4"/>
      <c r="T939" s="4"/>
      <c r="U939" s="4"/>
      <c r="V939" s="4"/>
      <c r="W939" s="4"/>
      <c r="X939" s="4"/>
      <c r="Y939" s="4">
        <v>2605740</v>
      </c>
    </row>
    <row r="940" spans="1:25" x14ac:dyDescent="0.3">
      <c r="A940" s="32"/>
      <c r="B940" s="23"/>
      <c r="C940" t="s">
        <v>39</v>
      </c>
      <c r="D940" t="s">
        <v>56</v>
      </c>
      <c r="E940" s="4"/>
      <c r="F940" s="4"/>
      <c r="G940" s="4"/>
      <c r="H940" s="4">
        <v>588742.93000000017</v>
      </c>
      <c r="I940" s="4"/>
      <c r="J940" s="4"/>
      <c r="K940" s="4"/>
      <c r="L940" s="4"/>
      <c r="M940" s="4"/>
      <c r="N940" s="4"/>
      <c r="O940" s="4"/>
      <c r="P940" s="4"/>
      <c r="Q940" s="4"/>
      <c r="R940" s="4"/>
      <c r="S940" s="4"/>
      <c r="T940" s="4"/>
      <c r="U940" s="4"/>
      <c r="V940" s="4"/>
      <c r="W940" s="4"/>
      <c r="X940" s="4"/>
      <c r="Y940" s="4">
        <v>588742.93000000017</v>
      </c>
    </row>
    <row r="941" spans="1:25" x14ac:dyDescent="0.3">
      <c r="A941" s="32"/>
      <c r="B941" s="23"/>
      <c r="D941" t="s">
        <v>68</v>
      </c>
      <c r="E941" s="4"/>
      <c r="F941" s="4"/>
      <c r="G941" s="4"/>
      <c r="H941" s="4"/>
      <c r="I941" s="4"/>
      <c r="J941" s="4"/>
      <c r="K941" s="4"/>
      <c r="L941" s="4"/>
      <c r="M941" s="4"/>
      <c r="N941" s="4"/>
      <c r="O941" s="4"/>
      <c r="P941" s="4"/>
      <c r="Q941" s="4"/>
      <c r="R941" s="4">
        <v>73832.19</v>
      </c>
      <c r="S941" s="4">
        <v>68776.509999999995</v>
      </c>
      <c r="T941" s="4">
        <v>59662.38</v>
      </c>
      <c r="U941" s="4"/>
      <c r="V941" s="4"/>
      <c r="W941" s="4"/>
      <c r="X941" s="4"/>
      <c r="Y941" s="4">
        <v>202271.08000000002</v>
      </c>
    </row>
    <row r="942" spans="1:25" x14ac:dyDescent="0.3">
      <c r="A942" s="32"/>
      <c r="B942" s="23"/>
      <c r="D942" t="s">
        <v>74</v>
      </c>
      <c r="E942" s="4"/>
      <c r="F942" s="4"/>
      <c r="G942" s="4"/>
      <c r="H942" s="4"/>
      <c r="I942" s="4"/>
      <c r="J942" s="4"/>
      <c r="K942" s="4"/>
      <c r="L942" s="4"/>
      <c r="M942" s="4"/>
      <c r="N942" s="4"/>
      <c r="O942" s="4"/>
      <c r="P942" s="4"/>
      <c r="Q942" s="4"/>
      <c r="R942" s="4">
        <v>176040.44</v>
      </c>
      <c r="S942" s="4">
        <v>135097.07</v>
      </c>
      <c r="T942" s="4">
        <v>68517.490000000005</v>
      </c>
      <c r="U942" s="4">
        <v>51565.43</v>
      </c>
      <c r="V942" s="4">
        <v>154521.15999999997</v>
      </c>
      <c r="W942" s="4"/>
      <c r="X942" s="4"/>
      <c r="Y942" s="4">
        <v>585741.59</v>
      </c>
    </row>
    <row r="943" spans="1:25" x14ac:dyDescent="0.3">
      <c r="A943" s="32"/>
      <c r="B943" s="23"/>
      <c r="D943" t="s">
        <v>75</v>
      </c>
      <c r="E943" s="4"/>
      <c r="F943" s="4"/>
      <c r="G943" s="4"/>
      <c r="H943" s="4"/>
      <c r="I943" s="4"/>
      <c r="J943" s="4"/>
      <c r="K943" s="4"/>
      <c r="L943" s="4"/>
      <c r="M943" s="4"/>
      <c r="N943" s="4"/>
      <c r="O943" s="4"/>
      <c r="P943" s="4"/>
      <c r="Q943" s="4">
        <v>4495176.99</v>
      </c>
      <c r="R943" s="4"/>
      <c r="S943" s="4"/>
      <c r="T943" s="4"/>
      <c r="U943" s="4"/>
      <c r="V943" s="4"/>
      <c r="W943" s="4"/>
      <c r="X943" s="4"/>
      <c r="Y943" s="4">
        <v>4495176.99</v>
      </c>
    </row>
    <row r="944" spans="1:25" x14ac:dyDescent="0.3">
      <c r="A944" s="32"/>
      <c r="B944" s="23"/>
      <c r="D944" t="s">
        <v>83</v>
      </c>
      <c r="E944" s="4"/>
      <c r="F944" s="4"/>
      <c r="G944" s="4"/>
      <c r="H944" s="4"/>
      <c r="I944" s="4"/>
      <c r="J944" s="4"/>
      <c r="K944" s="4"/>
      <c r="L944" s="4"/>
      <c r="M944" s="4"/>
      <c r="N944" s="4"/>
      <c r="O944" s="4"/>
      <c r="P944" s="4">
        <v>2670736.2799999998</v>
      </c>
      <c r="Q944" s="4"/>
      <c r="R944" s="4"/>
      <c r="S944" s="4"/>
      <c r="T944" s="4"/>
      <c r="U944" s="4"/>
      <c r="V944" s="4"/>
      <c r="W944" s="4"/>
      <c r="X944" s="4"/>
      <c r="Y944" s="4">
        <v>2670736.2799999998</v>
      </c>
    </row>
    <row r="945" spans="1:25" x14ac:dyDescent="0.3">
      <c r="A945" s="32"/>
      <c r="B945" s="23"/>
      <c r="D945" t="s">
        <v>41</v>
      </c>
      <c r="E945" s="4"/>
      <c r="F945" s="4"/>
      <c r="G945" s="4"/>
      <c r="H945" s="4"/>
      <c r="I945" s="4">
        <v>4922246.8600000003</v>
      </c>
      <c r="J945" s="4">
        <v>3572977.7500000009</v>
      </c>
      <c r="K945" s="4">
        <v>4117304.17</v>
      </c>
      <c r="L945" s="4">
        <v>5244900.1500000004</v>
      </c>
      <c r="M945" s="4">
        <v>4863344.0199999996</v>
      </c>
      <c r="N945" s="4">
        <v>4407165.34</v>
      </c>
      <c r="O945" s="4">
        <v>3693440.71</v>
      </c>
      <c r="P945" s="4">
        <v>3029973.31</v>
      </c>
      <c r="Q945" s="4">
        <v>2606621.9699999997</v>
      </c>
      <c r="R945" s="4">
        <v>1931044.6</v>
      </c>
      <c r="S945" s="4">
        <v>1558570.72</v>
      </c>
      <c r="T945" s="4">
        <v>1675472.53</v>
      </c>
      <c r="U945" s="4">
        <v>809141.76000000001</v>
      </c>
      <c r="V945" s="4">
        <v>1247636.04</v>
      </c>
      <c r="W945" s="4">
        <v>821016</v>
      </c>
      <c r="X945" s="4"/>
      <c r="Y945" s="4">
        <v>44500855.93</v>
      </c>
    </row>
    <row r="946" spans="1:25" x14ac:dyDescent="0.3">
      <c r="A946" s="32"/>
      <c r="B946" s="23"/>
      <c r="D946" t="s">
        <v>42</v>
      </c>
      <c r="E946" s="4"/>
      <c r="F946" s="4"/>
      <c r="G946" s="4"/>
      <c r="H946" s="4"/>
      <c r="I946" s="4"/>
      <c r="J946" s="4"/>
      <c r="K946" s="4"/>
      <c r="L946" s="4"/>
      <c r="M946" s="4"/>
      <c r="N946" s="4"/>
      <c r="O946" s="4"/>
      <c r="P946" s="4"/>
      <c r="Q946" s="4">
        <v>3278252.41</v>
      </c>
      <c r="R946" s="4">
        <v>12864853</v>
      </c>
      <c r="S946" s="4">
        <v>8090569.9800000004</v>
      </c>
      <c r="T946" s="4">
        <v>5766970.9500000002</v>
      </c>
      <c r="U946" s="4">
        <v>2411855.4</v>
      </c>
      <c r="V946" s="4">
        <v>8414926.2699999996</v>
      </c>
      <c r="W946" s="4">
        <v>7504040</v>
      </c>
      <c r="X946" s="4"/>
      <c r="Y946" s="4">
        <v>48331468.009999998</v>
      </c>
    </row>
    <row r="947" spans="1:25" x14ac:dyDescent="0.3">
      <c r="A947" s="32"/>
      <c r="B947" s="23"/>
      <c r="D947" t="s">
        <v>43</v>
      </c>
      <c r="E947" s="4"/>
      <c r="F947" s="4"/>
      <c r="G947" s="4"/>
      <c r="H947" s="4"/>
      <c r="I947" s="4"/>
      <c r="J947" s="4"/>
      <c r="K947" s="4"/>
      <c r="L947" s="4"/>
      <c r="M947" s="4"/>
      <c r="N947" s="4"/>
      <c r="O947" s="4"/>
      <c r="P947" s="4"/>
      <c r="Q947" s="4"/>
      <c r="R947" s="4">
        <v>523241.26999999996</v>
      </c>
      <c r="S947" s="4">
        <v>2802863.11</v>
      </c>
      <c r="T947" s="4">
        <v>2090442.0899999999</v>
      </c>
      <c r="U947" s="4">
        <v>940491.15</v>
      </c>
      <c r="V947" s="4">
        <v>2399047.84</v>
      </c>
      <c r="W947" s="4">
        <v>2287643</v>
      </c>
      <c r="X947" s="4"/>
      <c r="Y947" s="4">
        <v>11043728.460000001</v>
      </c>
    </row>
    <row r="948" spans="1:25" x14ac:dyDescent="0.3">
      <c r="A948" s="32"/>
      <c r="B948" s="23"/>
      <c r="D948" t="s">
        <v>94</v>
      </c>
      <c r="E948" s="4"/>
      <c r="F948" s="4"/>
      <c r="G948" s="4"/>
      <c r="H948" s="4"/>
      <c r="I948" s="4"/>
      <c r="J948" s="4"/>
      <c r="K948" s="4"/>
      <c r="L948" s="4"/>
      <c r="M948" s="4"/>
      <c r="N948" s="4"/>
      <c r="O948" s="4"/>
      <c r="P948" s="4"/>
      <c r="Q948" s="4"/>
      <c r="R948" s="4"/>
      <c r="S948" s="4"/>
      <c r="T948" s="4"/>
      <c r="U948" s="4"/>
      <c r="V948" s="4">
        <v>1878675.26</v>
      </c>
      <c r="W948" s="4">
        <v>1529350</v>
      </c>
      <c r="X948" s="4"/>
      <c r="Y948" s="4">
        <v>3408025.26</v>
      </c>
    </row>
    <row r="949" spans="1:25" x14ac:dyDescent="0.3">
      <c r="A949" s="32"/>
      <c r="B949" s="23"/>
      <c r="D949" t="s">
        <v>45</v>
      </c>
      <c r="E949" s="4"/>
      <c r="F949" s="4"/>
      <c r="G949" s="4"/>
      <c r="H949" s="4"/>
      <c r="I949" s="4"/>
      <c r="J949" s="4"/>
      <c r="K949" s="4"/>
      <c r="L949" s="4"/>
      <c r="M949" s="4"/>
      <c r="N949" s="4"/>
      <c r="O949" s="4"/>
      <c r="P949" s="4"/>
      <c r="Q949" s="4"/>
      <c r="R949" s="4"/>
      <c r="S949" s="4">
        <v>1616832.3299999998</v>
      </c>
      <c r="T949" s="4">
        <v>0</v>
      </c>
      <c r="U949" s="4"/>
      <c r="V949" s="4">
        <v>1047651.5</v>
      </c>
      <c r="W949" s="4">
        <v>2136230</v>
      </c>
      <c r="X949" s="4"/>
      <c r="Y949" s="4">
        <v>4800713.83</v>
      </c>
    </row>
    <row r="950" spans="1:25" x14ac:dyDescent="0.3">
      <c r="A950" s="32"/>
      <c r="B950" s="23"/>
      <c r="D950" t="s">
        <v>46</v>
      </c>
      <c r="E950" s="4"/>
      <c r="F950" s="4"/>
      <c r="G950" s="4"/>
      <c r="H950" s="4"/>
      <c r="I950" s="4"/>
      <c r="J950" s="4"/>
      <c r="K950" s="4"/>
      <c r="L950" s="4"/>
      <c r="M950" s="4"/>
      <c r="N950" s="4"/>
      <c r="O950" s="4"/>
      <c r="P950" s="4"/>
      <c r="Q950" s="4"/>
      <c r="R950" s="4"/>
      <c r="S950" s="4"/>
      <c r="T950" s="4"/>
      <c r="U950" s="4">
        <v>341005.62</v>
      </c>
      <c r="V950" s="4">
        <v>242945.33000000002</v>
      </c>
      <c r="W950" s="4">
        <v>387950</v>
      </c>
      <c r="X950" s="4"/>
      <c r="Y950" s="4">
        <v>971900.95</v>
      </c>
    </row>
    <row r="951" spans="1:25" x14ac:dyDescent="0.3">
      <c r="A951" s="32"/>
      <c r="B951" s="23"/>
      <c r="D951" t="s">
        <v>101</v>
      </c>
      <c r="E951" s="4"/>
      <c r="F951" s="4"/>
      <c r="G951" s="4"/>
      <c r="H951" s="4"/>
      <c r="I951" s="4"/>
      <c r="J951" s="4"/>
      <c r="K951" s="4"/>
      <c r="L951" s="4"/>
      <c r="M951" s="4"/>
      <c r="N951" s="4"/>
      <c r="O951" s="4"/>
      <c r="P951" s="4"/>
      <c r="Q951" s="4"/>
      <c r="R951" s="4"/>
      <c r="S951" s="4"/>
      <c r="T951" s="4"/>
      <c r="U951" s="4">
        <v>1655660.8299999998</v>
      </c>
      <c r="V951" s="4"/>
      <c r="W951" s="4"/>
      <c r="X951" s="4"/>
      <c r="Y951" s="4">
        <v>1655660.8299999998</v>
      </c>
    </row>
    <row r="952" spans="1:25" x14ac:dyDescent="0.3">
      <c r="A952" s="32"/>
      <c r="B952" s="23"/>
      <c r="D952" t="s">
        <v>144</v>
      </c>
      <c r="E952" s="4"/>
      <c r="F952" s="4"/>
      <c r="G952" s="4"/>
      <c r="H952" s="4"/>
      <c r="I952" s="4"/>
      <c r="J952" s="4"/>
      <c r="K952" s="4"/>
      <c r="L952" s="4"/>
      <c r="M952" s="4"/>
      <c r="N952" s="4"/>
      <c r="O952" s="4"/>
      <c r="P952" s="4"/>
      <c r="Q952" s="4"/>
      <c r="R952" s="4"/>
      <c r="S952" s="4"/>
      <c r="T952" s="4"/>
      <c r="U952" s="4"/>
      <c r="V952" s="4"/>
      <c r="W952" s="4">
        <v>0</v>
      </c>
      <c r="X952" s="4"/>
      <c r="Y952" s="4">
        <v>0</v>
      </c>
    </row>
    <row r="953" spans="1:25" x14ac:dyDescent="0.3">
      <c r="A953" s="32"/>
      <c r="B953" s="23"/>
      <c r="C953" t="s">
        <v>48</v>
      </c>
      <c r="D953" t="s">
        <v>86</v>
      </c>
      <c r="E953" s="4"/>
      <c r="F953" s="4"/>
      <c r="G953" s="4"/>
      <c r="H953" s="4"/>
      <c r="I953" s="4"/>
      <c r="J953" s="4"/>
      <c r="K953" s="4"/>
      <c r="L953" s="4"/>
      <c r="M953" s="4"/>
      <c r="N953" s="4"/>
      <c r="O953" s="4"/>
      <c r="P953" s="4">
        <v>2567107</v>
      </c>
      <c r="Q953" s="4"/>
      <c r="R953" s="4"/>
      <c r="S953" s="4"/>
      <c r="T953" s="4"/>
      <c r="U953" s="4"/>
      <c r="V953" s="4"/>
      <c r="W953" s="4"/>
      <c r="X953" s="4"/>
      <c r="Y953" s="4">
        <v>2567107</v>
      </c>
    </row>
    <row r="954" spans="1:25" x14ac:dyDescent="0.3">
      <c r="A954" s="32"/>
      <c r="B954" s="23"/>
      <c r="D954" t="s">
        <v>78</v>
      </c>
      <c r="E954" s="4"/>
      <c r="F954" s="4"/>
      <c r="G954" s="4"/>
      <c r="H954" s="4"/>
      <c r="I954" s="4"/>
      <c r="J954" s="4"/>
      <c r="K954" s="4"/>
      <c r="L954" s="4"/>
      <c r="M954" s="4"/>
      <c r="N954" s="4"/>
      <c r="O954" s="4"/>
      <c r="P954" s="4"/>
      <c r="Q954" s="4">
        <v>4158500</v>
      </c>
      <c r="R954" s="4"/>
      <c r="S954" s="4"/>
      <c r="T954" s="4"/>
      <c r="U954" s="4"/>
      <c r="V954" s="4"/>
      <c r="W954" s="4"/>
      <c r="X954" s="4"/>
      <c r="Y954" s="4">
        <v>4158500</v>
      </c>
    </row>
    <row r="955" spans="1:25" x14ac:dyDescent="0.3">
      <c r="A955" s="32"/>
      <c r="B955" s="23"/>
      <c r="D955" t="s">
        <v>111</v>
      </c>
      <c r="E955" s="4"/>
      <c r="F955" s="4"/>
      <c r="G955" s="4"/>
      <c r="H955" s="4"/>
      <c r="I955" s="4"/>
      <c r="J955" s="4"/>
      <c r="K955" s="4"/>
      <c r="L955" s="4"/>
      <c r="M955" s="4"/>
      <c r="N955" s="4"/>
      <c r="O955" s="4"/>
      <c r="P955" s="4"/>
      <c r="Q955" s="4"/>
      <c r="R955" s="4"/>
      <c r="S955" s="4"/>
      <c r="T955" s="4"/>
      <c r="U955" s="4">
        <v>1568884</v>
      </c>
      <c r="V955" s="4"/>
      <c r="W955" s="4"/>
      <c r="X955" s="4"/>
      <c r="Y955" s="4">
        <v>1568884</v>
      </c>
    </row>
    <row r="956" spans="1:25" x14ac:dyDescent="0.3">
      <c r="A956" s="32"/>
      <c r="B956" s="23"/>
      <c r="C956" t="s">
        <v>51</v>
      </c>
      <c r="D956" t="s">
        <v>51</v>
      </c>
      <c r="E956" s="4"/>
      <c r="F956" s="4"/>
      <c r="G956" s="4"/>
      <c r="H956" s="4">
        <v>100000</v>
      </c>
      <c r="I956" s="4"/>
      <c r="J956" s="4"/>
      <c r="K956" s="4"/>
      <c r="L956" s="4"/>
      <c r="M956" s="4"/>
      <c r="N956" s="4"/>
      <c r="O956" s="4"/>
      <c r="P956" s="4">
        <v>401500</v>
      </c>
      <c r="Q956" s="4">
        <v>412500</v>
      </c>
      <c r="R956" s="4">
        <v>847000</v>
      </c>
      <c r="S956" s="4">
        <v>441000</v>
      </c>
      <c r="T956" s="4"/>
      <c r="U956" s="4"/>
      <c r="V956" s="4">
        <v>471890</v>
      </c>
      <c r="W956" s="4"/>
      <c r="X956" s="4"/>
      <c r="Y956" s="4">
        <v>2673890</v>
      </c>
    </row>
    <row r="957" spans="1:25" x14ac:dyDescent="0.3">
      <c r="A957" s="32"/>
      <c r="B957" s="23"/>
      <c r="C957" t="s">
        <v>52</v>
      </c>
      <c r="D957" t="s">
        <v>52</v>
      </c>
      <c r="E957" s="4"/>
      <c r="F957" s="4"/>
      <c r="G957" s="4"/>
      <c r="H957" s="4"/>
      <c r="I957" s="4"/>
      <c r="J957" s="4"/>
      <c r="K957" s="4"/>
      <c r="L957" s="4"/>
      <c r="M957" s="4"/>
      <c r="N957" s="4"/>
      <c r="O957" s="4"/>
      <c r="P957" s="4"/>
      <c r="Q957" s="4"/>
      <c r="R957" s="4"/>
      <c r="S957" s="4"/>
      <c r="T957" s="4"/>
      <c r="U957" s="4"/>
      <c r="V957" s="4">
        <v>144393</v>
      </c>
      <c r="W957" s="4"/>
      <c r="X957" s="4"/>
      <c r="Y957" s="4">
        <v>144393</v>
      </c>
    </row>
    <row r="958" spans="1:25" x14ac:dyDescent="0.3">
      <c r="A958" s="32"/>
      <c r="B958" s="23"/>
      <c r="C958" t="s">
        <v>88</v>
      </c>
      <c r="D958" t="s">
        <v>88</v>
      </c>
      <c r="E958" s="4"/>
      <c r="F958" s="4"/>
      <c r="G958" s="4"/>
      <c r="H958" s="4"/>
      <c r="I958" s="4"/>
      <c r="J958" s="4"/>
      <c r="K958" s="4"/>
      <c r="L958" s="4"/>
      <c r="M958" s="4"/>
      <c r="N958" s="4"/>
      <c r="O958" s="4"/>
      <c r="P958" s="4"/>
      <c r="Q958" s="4"/>
      <c r="R958" s="4"/>
      <c r="S958" s="4"/>
      <c r="T958" s="4"/>
      <c r="U958" s="4"/>
      <c r="V958" s="4">
        <v>2014651.6600000001</v>
      </c>
      <c r="W958" s="4"/>
      <c r="X958" s="4"/>
      <c r="Y958" s="4">
        <v>2014651.6600000001</v>
      </c>
    </row>
    <row r="959" spans="1:25" x14ac:dyDescent="0.3">
      <c r="A959" s="33" t="s">
        <v>219</v>
      </c>
      <c r="B959" s="33"/>
      <c r="C959" s="33"/>
      <c r="D959" s="33"/>
      <c r="E959" s="34"/>
      <c r="F959" s="34">
        <v>431745</v>
      </c>
      <c r="G959" s="34">
        <v>382922</v>
      </c>
      <c r="H959" s="34">
        <v>2569490.13</v>
      </c>
      <c r="I959" s="34">
        <v>4922246.8600000003</v>
      </c>
      <c r="J959" s="34">
        <v>3655777.7500000009</v>
      </c>
      <c r="K959" s="34">
        <v>4564304.17</v>
      </c>
      <c r="L959" s="34">
        <v>6377900.1500000004</v>
      </c>
      <c r="M959" s="34">
        <v>4863344.0199999996</v>
      </c>
      <c r="N959" s="34">
        <v>5080915.34</v>
      </c>
      <c r="O959" s="34">
        <v>3693440.71</v>
      </c>
      <c r="P959" s="34">
        <v>10448066.59</v>
      </c>
      <c r="Q959" s="34">
        <v>14951051.370000001</v>
      </c>
      <c r="R959" s="34">
        <v>16561011.5</v>
      </c>
      <c r="S959" s="34">
        <v>16977670.259999998</v>
      </c>
      <c r="T959" s="34">
        <v>12006877.440000001</v>
      </c>
      <c r="U959" s="34">
        <v>10283856.459999999</v>
      </c>
      <c r="V959" s="34">
        <v>20338144.359999996</v>
      </c>
      <c r="W959" s="34">
        <v>14666229</v>
      </c>
      <c r="X959" s="34"/>
      <c r="Y959" s="34">
        <v>152774993.11000001</v>
      </c>
    </row>
    <row r="960" spans="1:25" x14ac:dyDescent="0.3">
      <c r="A960" s="32" t="s">
        <v>220</v>
      </c>
      <c r="B960" s="23" t="s">
        <v>82</v>
      </c>
      <c r="C960" t="s">
        <v>66</v>
      </c>
      <c r="D960" t="s">
        <v>67</v>
      </c>
      <c r="E960" s="4"/>
      <c r="F960" s="4"/>
      <c r="G960" s="4"/>
      <c r="H960" s="4"/>
      <c r="I960" s="4"/>
      <c r="J960" s="4"/>
      <c r="K960" s="4"/>
      <c r="L960" s="4"/>
      <c r="M960" s="4"/>
      <c r="N960" s="4"/>
      <c r="O960" s="4"/>
      <c r="P960" s="4"/>
      <c r="Q960" s="4">
        <v>170000</v>
      </c>
      <c r="R960" s="4"/>
      <c r="S960" s="4"/>
      <c r="T960" s="4"/>
      <c r="U960" s="4"/>
      <c r="V960" s="4"/>
      <c r="W960" s="4"/>
      <c r="X960" s="4"/>
      <c r="Y960" s="4">
        <v>170000</v>
      </c>
    </row>
    <row r="961" spans="1:25" x14ac:dyDescent="0.3">
      <c r="A961" s="32"/>
      <c r="B961" s="23"/>
      <c r="C961" t="s">
        <v>36</v>
      </c>
      <c r="D961" t="s">
        <v>36</v>
      </c>
      <c r="E961" s="4"/>
      <c r="F961" s="4"/>
      <c r="G961" s="4"/>
      <c r="H961" s="4"/>
      <c r="I961" s="4"/>
      <c r="J961" s="4"/>
      <c r="K961" s="4"/>
      <c r="L961" s="4">
        <v>630697</v>
      </c>
      <c r="M961" s="4">
        <v>530750</v>
      </c>
      <c r="N961" s="4"/>
      <c r="O961" s="4"/>
      <c r="P961" s="4"/>
      <c r="Q961" s="4"/>
      <c r="R961" s="4"/>
      <c r="S961" s="4"/>
      <c r="T961" s="4"/>
      <c r="U961" s="4">
        <v>5012345.4399999995</v>
      </c>
      <c r="V961" s="4"/>
      <c r="W961" s="4"/>
      <c r="X961" s="4"/>
      <c r="Y961" s="4">
        <v>6173792.4399999995</v>
      </c>
    </row>
    <row r="962" spans="1:25" x14ac:dyDescent="0.3">
      <c r="A962" s="32"/>
      <c r="B962" s="23"/>
      <c r="C962" t="s">
        <v>37</v>
      </c>
      <c r="D962" t="s">
        <v>37</v>
      </c>
      <c r="E962" s="4"/>
      <c r="F962" s="4">
        <v>116041</v>
      </c>
      <c r="G962" s="4">
        <v>111503</v>
      </c>
      <c r="H962" s="4">
        <v>45116.41</v>
      </c>
      <c r="I962" s="4"/>
      <c r="J962" s="4"/>
      <c r="K962" s="4"/>
      <c r="L962" s="4"/>
      <c r="M962" s="4"/>
      <c r="N962" s="4"/>
      <c r="O962" s="4"/>
      <c r="P962" s="4"/>
      <c r="Q962" s="4"/>
      <c r="R962" s="4"/>
      <c r="S962" s="4"/>
      <c r="T962" s="4"/>
      <c r="U962" s="4"/>
      <c r="V962" s="4"/>
      <c r="W962" s="4"/>
      <c r="X962" s="4"/>
      <c r="Y962" s="4">
        <v>272660.41000000003</v>
      </c>
    </row>
    <row r="963" spans="1:25" x14ac:dyDescent="0.3">
      <c r="A963" s="32"/>
      <c r="B963" s="23"/>
      <c r="C963" t="s">
        <v>38</v>
      </c>
      <c r="D963" t="s">
        <v>38</v>
      </c>
      <c r="E963" s="4">
        <v>90000</v>
      </c>
      <c r="F963" s="4">
        <v>90000</v>
      </c>
      <c r="G963" s="4">
        <v>180000</v>
      </c>
      <c r="H963" s="4">
        <v>910780</v>
      </c>
      <c r="I963" s="4"/>
      <c r="J963" s="4">
        <v>335160</v>
      </c>
      <c r="K963" s="4">
        <v>358500</v>
      </c>
      <c r="L963" s="4"/>
      <c r="M963" s="4"/>
      <c r="N963" s="4"/>
      <c r="O963" s="4">
        <v>691000</v>
      </c>
      <c r="P963" s="4"/>
      <c r="Q963" s="4"/>
      <c r="R963" s="4"/>
      <c r="S963" s="4"/>
      <c r="T963" s="4"/>
      <c r="U963" s="4"/>
      <c r="V963" s="4"/>
      <c r="W963" s="4"/>
      <c r="X963" s="4"/>
      <c r="Y963" s="4">
        <v>2655440</v>
      </c>
    </row>
    <row r="964" spans="1:25" x14ac:dyDescent="0.3">
      <c r="A964" s="32"/>
      <c r="B964" s="23"/>
      <c r="C964" t="s">
        <v>39</v>
      </c>
      <c r="D964" t="s">
        <v>68</v>
      </c>
      <c r="E964" s="4"/>
      <c r="F964" s="4"/>
      <c r="G964" s="4"/>
      <c r="H964" s="4"/>
      <c r="I964" s="4"/>
      <c r="J964" s="4"/>
      <c r="K964" s="4"/>
      <c r="L964" s="4"/>
      <c r="M964" s="4"/>
      <c r="N964" s="4"/>
      <c r="O964" s="4"/>
      <c r="P964" s="4"/>
      <c r="Q964" s="4">
        <v>179645.97</v>
      </c>
      <c r="R964" s="4">
        <v>1882.7999999999884</v>
      </c>
      <c r="S964" s="4"/>
      <c r="T964" s="4"/>
      <c r="U964" s="4"/>
      <c r="V964" s="4"/>
      <c r="W964" s="4"/>
      <c r="X964" s="4"/>
      <c r="Y964" s="4">
        <v>181528.77</v>
      </c>
    </row>
    <row r="965" spans="1:25" x14ac:dyDescent="0.3">
      <c r="A965" s="32"/>
      <c r="B965" s="23"/>
      <c r="D965" t="s">
        <v>74</v>
      </c>
      <c r="E965" s="4"/>
      <c r="F965" s="4"/>
      <c r="G965" s="4"/>
      <c r="H965" s="4"/>
      <c r="I965" s="4"/>
      <c r="J965" s="4"/>
      <c r="K965" s="4"/>
      <c r="L965" s="4"/>
      <c r="M965" s="4"/>
      <c r="N965" s="4"/>
      <c r="O965" s="4"/>
      <c r="P965" s="4"/>
      <c r="Q965" s="4"/>
      <c r="R965" s="4"/>
      <c r="S965" s="4">
        <v>56887.88</v>
      </c>
      <c r="T965" s="4">
        <v>79791.58</v>
      </c>
      <c r="U965" s="4">
        <v>159119.66999999998</v>
      </c>
      <c r="V965" s="4"/>
      <c r="W965" s="4"/>
      <c r="X965" s="4"/>
      <c r="Y965" s="4">
        <v>295799.13</v>
      </c>
    </row>
    <row r="966" spans="1:25" x14ac:dyDescent="0.3">
      <c r="A966" s="32"/>
      <c r="B966" s="23"/>
      <c r="D966" t="s">
        <v>41</v>
      </c>
      <c r="E966" s="4"/>
      <c r="F966" s="4"/>
      <c r="G966" s="4"/>
      <c r="H966" s="4"/>
      <c r="I966" s="4"/>
      <c r="J966" s="4"/>
      <c r="K966" s="4">
        <v>2385682.7400000002</v>
      </c>
      <c r="L966" s="4">
        <v>2636799.12</v>
      </c>
      <c r="M966" s="4">
        <v>2573749.75</v>
      </c>
      <c r="N966" s="4">
        <v>1770707.04</v>
      </c>
      <c r="O966" s="4">
        <v>1366944.98</v>
      </c>
      <c r="P966" s="4">
        <v>1585687.6400000001</v>
      </c>
      <c r="Q966" s="4">
        <v>1153267.55</v>
      </c>
      <c r="R966" s="4">
        <v>1195323.77</v>
      </c>
      <c r="S966" s="4">
        <v>1073839.45</v>
      </c>
      <c r="T966" s="4">
        <v>1095852.17</v>
      </c>
      <c r="U966" s="4">
        <v>228347.39</v>
      </c>
      <c r="V966" s="4">
        <v>546124.48</v>
      </c>
      <c r="W966" s="4">
        <v>391311</v>
      </c>
      <c r="X966" s="4"/>
      <c r="Y966" s="4">
        <v>18003637.080000002</v>
      </c>
    </row>
    <row r="967" spans="1:25" x14ac:dyDescent="0.3">
      <c r="A967" s="32"/>
      <c r="B967" s="23"/>
      <c r="D967" t="s">
        <v>42</v>
      </c>
      <c r="E967" s="4"/>
      <c r="F967" s="4"/>
      <c r="G967" s="4"/>
      <c r="H967" s="4"/>
      <c r="I967" s="4"/>
      <c r="J967" s="4"/>
      <c r="K967" s="4"/>
      <c r="L967" s="4"/>
      <c r="M967" s="4"/>
      <c r="N967" s="4">
        <v>4088152.13</v>
      </c>
      <c r="O967" s="4">
        <v>1626259.5</v>
      </c>
      <c r="P967" s="4">
        <v>3165972.84</v>
      </c>
      <c r="Q967" s="4">
        <v>4692576.4400000004</v>
      </c>
      <c r="R967" s="4">
        <v>3240313.48</v>
      </c>
      <c r="S967" s="4">
        <v>3975346.98</v>
      </c>
      <c r="T967" s="4">
        <v>3088614.28</v>
      </c>
      <c r="U967" s="4">
        <v>2138948.89</v>
      </c>
      <c r="V967" s="4">
        <v>4440249.0999999996</v>
      </c>
      <c r="W967" s="4">
        <v>3343000</v>
      </c>
      <c r="X967" s="4"/>
      <c r="Y967" s="4">
        <v>33799433.640000001</v>
      </c>
    </row>
    <row r="968" spans="1:25" x14ac:dyDescent="0.3">
      <c r="A968" s="32"/>
      <c r="B968" s="23"/>
      <c r="D968" t="s">
        <v>43</v>
      </c>
      <c r="E968" s="4"/>
      <c r="F968" s="4"/>
      <c r="G968" s="4"/>
      <c r="H968" s="4"/>
      <c r="I968" s="4"/>
      <c r="J968" s="4"/>
      <c r="K968" s="4"/>
      <c r="L968" s="4"/>
      <c r="M968" s="4"/>
      <c r="N968" s="4"/>
      <c r="O968" s="4"/>
      <c r="P968" s="4"/>
      <c r="Q968" s="4"/>
      <c r="R968" s="4">
        <v>1458459.1500000001</v>
      </c>
      <c r="S968" s="4">
        <v>587765.89</v>
      </c>
      <c r="T968" s="4">
        <v>1086950.01</v>
      </c>
      <c r="U968" s="4">
        <v>943935.75999999989</v>
      </c>
      <c r="V968" s="4">
        <v>1060179.76</v>
      </c>
      <c r="W968" s="4">
        <v>868178</v>
      </c>
      <c r="X968" s="4"/>
      <c r="Y968" s="4">
        <v>6005468.5699999994</v>
      </c>
    </row>
    <row r="969" spans="1:25" x14ac:dyDescent="0.3">
      <c r="A969" s="32"/>
      <c r="B969" s="23"/>
      <c r="D969" t="s">
        <v>84</v>
      </c>
      <c r="E969" s="4"/>
      <c r="F969" s="4"/>
      <c r="G969" s="4">
        <v>125181</v>
      </c>
      <c r="H969" s="4">
        <v>207255.63</v>
      </c>
      <c r="I969" s="4">
        <v>140259.78000000003</v>
      </c>
      <c r="J969" s="4">
        <v>185878.29</v>
      </c>
      <c r="K969" s="4">
        <v>197577.88</v>
      </c>
      <c r="L969" s="4">
        <v>205889.28</v>
      </c>
      <c r="M969" s="4">
        <v>154862.54999999999</v>
      </c>
      <c r="N969" s="4">
        <v>180518.38</v>
      </c>
      <c r="O969" s="4">
        <v>235664.46</v>
      </c>
      <c r="P969" s="4">
        <v>283002.52</v>
      </c>
      <c r="Q969" s="4">
        <v>92366.47</v>
      </c>
      <c r="R969" s="4">
        <v>108932.36</v>
      </c>
      <c r="S969" s="4">
        <v>262470.41000000003</v>
      </c>
      <c r="T969" s="4">
        <v>202969.81</v>
      </c>
      <c r="U969" s="4">
        <v>228391.91999999998</v>
      </c>
      <c r="V969" s="4">
        <v>350914.36</v>
      </c>
      <c r="W969" s="4">
        <v>314934</v>
      </c>
      <c r="X969" s="4"/>
      <c r="Y969" s="4">
        <v>3477069.1</v>
      </c>
    </row>
    <row r="970" spans="1:25" x14ac:dyDescent="0.3">
      <c r="A970" s="32"/>
      <c r="B970" s="23"/>
      <c r="D970" t="s">
        <v>45</v>
      </c>
      <c r="E970" s="4"/>
      <c r="F970" s="4"/>
      <c r="G970" s="4"/>
      <c r="H970" s="4"/>
      <c r="I970" s="4"/>
      <c r="J970" s="4"/>
      <c r="K970" s="4"/>
      <c r="L970" s="4"/>
      <c r="M970" s="4"/>
      <c r="N970" s="4"/>
      <c r="O970" s="4"/>
      <c r="P970" s="4"/>
      <c r="Q970" s="4"/>
      <c r="R970" s="4"/>
      <c r="S970" s="4">
        <v>6355.2800000000025</v>
      </c>
      <c r="T970" s="4">
        <v>10705.439999999999</v>
      </c>
      <c r="U970" s="4"/>
      <c r="V970" s="4">
        <v>242916.92</v>
      </c>
      <c r="W970" s="4">
        <v>730423</v>
      </c>
      <c r="X970" s="4"/>
      <c r="Y970" s="4">
        <v>990400.64</v>
      </c>
    </row>
    <row r="971" spans="1:25" x14ac:dyDescent="0.3">
      <c r="A971" s="32"/>
      <c r="B971" s="23"/>
      <c r="D971" t="s">
        <v>46</v>
      </c>
      <c r="E971" s="4"/>
      <c r="F971" s="4"/>
      <c r="G971" s="4"/>
      <c r="H971" s="4"/>
      <c r="I971" s="4"/>
      <c r="J971" s="4"/>
      <c r="K971" s="4"/>
      <c r="L971" s="4"/>
      <c r="M971" s="4"/>
      <c r="N971" s="4"/>
      <c r="O971" s="4"/>
      <c r="P971" s="4"/>
      <c r="Q971" s="4"/>
      <c r="R971" s="4"/>
      <c r="S971" s="4"/>
      <c r="T971" s="4"/>
      <c r="U971" s="4">
        <v>113064.6</v>
      </c>
      <c r="V971" s="4">
        <v>121337.74</v>
      </c>
      <c r="W971" s="4">
        <v>268032</v>
      </c>
      <c r="X971" s="4"/>
      <c r="Y971" s="4">
        <v>502434.34</v>
      </c>
    </row>
    <row r="972" spans="1:25" x14ac:dyDescent="0.3">
      <c r="A972" s="32"/>
      <c r="B972" s="23"/>
      <c r="D972" t="s">
        <v>61</v>
      </c>
      <c r="E972" s="4"/>
      <c r="F972" s="4"/>
      <c r="G972" s="4"/>
      <c r="H972" s="4"/>
      <c r="I972" s="4"/>
      <c r="J972" s="4"/>
      <c r="K972" s="4"/>
      <c r="L972" s="4"/>
      <c r="M972" s="4"/>
      <c r="N972" s="4"/>
      <c r="O972" s="4"/>
      <c r="P972" s="4"/>
      <c r="Q972" s="4"/>
      <c r="R972" s="4"/>
      <c r="S972" s="4"/>
      <c r="T972" s="4"/>
      <c r="U972" s="4"/>
      <c r="V972" s="4"/>
      <c r="W972" s="4">
        <v>2517840</v>
      </c>
      <c r="X972" s="4"/>
      <c r="Y972" s="4">
        <v>2517840</v>
      </c>
    </row>
    <row r="973" spans="1:25" x14ac:dyDescent="0.3">
      <c r="A973" s="32"/>
      <c r="B973" s="23"/>
      <c r="D973" t="s">
        <v>76</v>
      </c>
      <c r="E973" s="4"/>
      <c r="F973" s="4"/>
      <c r="G973" s="4"/>
      <c r="H973" s="4"/>
      <c r="I973" s="4"/>
      <c r="J973" s="4"/>
      <c r="K973" s="4"/>
      <c r="L973" s="4"/>
      <c r="M973" s="4"/>
      <c r="N973" s="4"/>
      <c r="O973" s="4"/>
      <c r="P973" s="4"/>
      <c r="Q973" s="4"/>
      <c r="R973" s="4"/>
      <c r="S973" s="4"/>
      <c r="T973" s="4"/>
      <c r="U973" s="4"/>
      <c r="V973" s="4"/>
      <c r="W973" s="4">
        <v>201431.72999999998</v>
      </c>
      <c r="X973" s="4"/>
      <c r="Y973" s="4">
        <v>201431.72999999998</v>
      </c>
    </row>
    <row r="974" spans="1:25" x14ac:dyDescent="0.3">
      <c r="A974" s="32"/>
      <c r="B974" s="23"/>
      <c r="C974" t="s">
        <v>48</v>
      </c>
      <c r="D974" t="s">
        <v>87</v>
      </c>
      <c r="E974" s="4"/>
      <c r="F974" s="4"/>
      <c r="G974" s="4"/>
      <c r="H974" s="4"/>
      <c r="I974" s="4"/>
      <c r="J974" s="4"/>
      <c r="K974" s="4"/>
      <c r="L974" s="4"/>
      <c r="M974" s="4"/>
      <c r="N974" s="4"/>
      <c r="O974" s="4"/>
      <c r="P974" s="4"/>
      <c r="Q974" s="4"/>
      <c r="R974" s="4"/>
      <c r="S974" s="4"/>
      <c r="T974" s="4"/>
      <c r="U974" s="4"/>
      <c r="V974" s="4"/>
      <c r="W974" s="4">
        <v>2004936</v>
      </c>
      <c r="X974" s="4"/>
      <c r="Y974" s="4">
        <v>2004936</v>
      </c>
    </row>
    <row r="975" spans="1:25" x14ac:dyDescent="0.3">
      <c r="A975" s="32"/>
      <c r="B975" s="23"/>
      <c r="C975" t="s">
        <v>51</v>
      </c>
      <c r="D975" t="s">
        <v>51</v>
      </c>
      <c r="E975" s="4"/>
      <c r="F975" s="4">
        <v>100000</v>
      </c>
      <c r="G975" s="4"/>
      <c r="H975" s="4"/>
      <c r="I975" s="4"/>
      <c r="J975" s="4"/>
      <c r="K975" s="4"/>
      <c r="L975" s="4"/>
      <c r="M975" s="4">
        <v>100000</v>
      </c>
      <c r="N975" s="4"/>
      <c r="O975" s="4"/>
      <c r="P975" s="4">
        <v>193500</v>
      </c>
      <c r="Q975" s="4"/>
      <c r="R975" s="4"/>
      <c r="S975" s="4">
        <v>389000</v>
      </c>
      <c r="T975" s="4"/>
      <c r="U975" s="4"/>
      <c r="V975" s="4"/>
      <c r="W975" s="4">
        <v>214921</v>
      </c>
      <c r="X975" s="4"/>
      <c r="Y975" s="4">
        <v>997421</v>
      </c>
    </row>
    <row r="976" spans="1:25" x14ac:dyDescent="0.3">
      <c r="A976" s="32"/>
      <c r="B976" s="23"/>
      <c r="C976" t="s">
        <v>52</v>
      </c>
      <c r="D976" t="s">
        <v>52</v>
      </c>
      <c r="E976" s="4"/>
      <c r="F976" s="4"/>
      <c r="G976" s="4"/>
      <c r="H976" s="4"/>
      <c r="I976" s="4"/>
      <c r="J976" s="4"/>
      <c r="K976" s="4"/>
      <c r="L976" s="4"/>
      <c r="M976" s="4"/>
      <c r="N976" s="4"/>
      <c r="O976" s="4"/>
      <c r="P976" s="4"/>
      <c r="Q976" s="4"/>
      <c r="R976" s="4"/>
      <c r="S976" s="4"/>
      <c r="T976" s="4"/>
      <c r="U976" s="4"/>
      <c r="V976" s="4">
        <v>75467</v>
      </c>
      <c r="W976" s="4"/>
      <c r="X976" s="4"/>
      <c r="Y976" s="4">
        <v>75467</v>
      </c>
    </row>
    <row r="977" spans="1:25" x14ac:dyDescent="0.3">
      <c r="A977" s="32"/>
      <c r="B977" s="23"/>
      <c r="C977" t="s">
        <v>128</v>
      </c>
      <c r="D977" t="s">
        <v>128</v>
      </c>
      <c r="E977" s="4"/>
      <c r="F977" s="4"/>
      <c r="G977" s="4"/>
      <c r="H977" s="4"/>
      <c r="I977" s="4"/>
      <c r="J977" s="4"/>
      <c r="K977" s="4"/>
      <c r="L977" s="4"/>
      <c r="M977" s="4"/>
      <c r="N977" s="4"/>
      <c r="O977" s="4"/>
      <c r="P977" s="4"/>
      <c r="Q977" s="4"/>
      <c r="R977" s="4"/>
      <c r="S977" s="4">
        <v>3819373</v>
      </c>
      <c r="T977" s="4"/>
      <c r="U977" s="4"/>
      <c r="V977" s="4"/>
      <c r="W977" s="4"/>
      <c r="X977" s="4"/>
      <c r="Y977" s="4">
        <v>3819373</v>
      </c>
    </row>
    <row r="978" spans="1:25" x14ac:dyDescent="0.3">
      <c r="A978" s="32"/>
      <c r="B978" s="23"/>
      <c r="C978" t="s">
        <v>88</v>
      </c>
      <c r="D978" t="s">
        <v>88</v>
      </c>
      <c r="E978" s="4"/>
      <c r="F978" s="4"/>
      <c r="G978" s="4"/>
      <c r="H978" s="4"/>
      <c r="I978" s="4"/>
      <c r="J978" s="4"/>
      <c r="K978" s="4"/>
      <c r="L978" s="4"/>
      <c r="M978" s="4"/>
      <c r="N978" s="4"/>
      <c r="O978" s="4"/>
      <c r="P978" s="4"/>
      <c r="Q978" s="4"/>
      <c r="R978" s="4"/>
      <c r="S978" s="4"/>
      <c r="T978" s="4"/>
      <c r="U978" s="4">
        <v>1301913.6800000002</v>
      </c>
      <c r="V978" s="4"/>
      <c r="W978" s="4"/>
      <c r="X978" s="4"/>
      <c r="Y978" s="4">
        <v>1301913.6800000002</v>
      </c>
    </row>
    <row r="979" spans="1:25" x14ac:dyDescent="0.3">
      <c r="A979" s="33" t="s">
        <v>221</v>
      </c>
      <c r="B979" s="33"/>
      <c r="C979" s="33"/>
      <c r="D979" s="33"/>
      <c r="E979" s="34">
        <v>90000</v>
      </c>
      <c r="F979" s="34">
        <v>306041</v>
      </c>
      <c r="G979" s="34">
        <v>416684</v>
      </c>
      <c r="H979" s="34">
        <v>1163152.04</v>
      </c>
      <c r="I979" s="34">
        <v>140259.78000000003</v>
      </c>
      <c r="J979" s="34">
        <v>521038.29000000004</v>
      </c>
      <c r="K979" s="34">
        <v>2941760.62</v>
      </c>
      <c r="L979" s="34">
        <v>3473385.4</v>
      </c>
      <c r="M979" s="34">
        <v>3359362.3</v>
      </c>
      <c r="N979" s="34">
        <v>6039377.5499999998</v>
      </c>
      <c r="O979" s="34">
        <v>3919868.94</v>
      </c>
      <c r="P979" s="34">
        <v>5228163</v>
      </c>
      <c r="Q979" s="34">
        <v>6287856.4300000006</v>
      </c>
      <c r="R979" s="34">
        <v>6004911.5600000005</v>
      </c>
      <c r="S979" s="34">
        <v>10171038.890000001</v>
      </c>
      <c r="T979" s="34">
        <v>5564883.2899999991</v>
      </c>
      <c r="U979" s="34">
        <v>10126067.349999998</v>
      </c>
      <c r="V979" s="34">
        <v>6837189.3600000003</v>
      </c>
      <c r="W979" s="34">
        <v>10855006.73</v>
      </c>
      <c r="X979" s="34"/>
      <c r="Y979" s="34">
        <v>83446046.530000001</v>
      </c>
    </row>
    <row r="980" spans="1:25" x14ac:dyDescent="0.3">
      <c r="A980" s="32" t="s">
        <v>222</v>
      </c>
      <c r="B980" s="23" t="s">
        <v>108</v>
      </c>
      <c r="C980" t="s">
        <v>66</v>
      </c>
      <c r="D980" t="s">
        <v>67</v>
      </c>
      <c r="E980" s="4"/>
      <c r="F980" s="4"/>
      <c r="G980" s="4"/>
      <c r="H980" s="4"/>
      <c r="I980" s="4"/>
      <c r="J980" s="4"/>
      <c r="K980" s="4"/>
      <c r="L980" s="4"/>
      <c r="M980" s="4"/>
      <c r="N980" s="4"/>
      <c r="O980" s="4"/>
      <c r="P980" s="4"/>
      <c r="Q980" s="4"/>
      <c r="R980" s="4"/>
      <c r="S980" s="4">
        <v>145000</v>
      </c>
      <c r="T980" s="4"/>
      <c r="U980" s="4"/>
      <c r="V980" s="4"/>
      <c r="W980" s="4"/>
      <c r="X980" s="4"/>
      <c r="Y980" s="4">
        <v>145000</v>
      </c>
    </row>
    <row r="981" spans="1:25" x14ac:dyDescent="0.3">
      <c r="A981" s="32"/>
      <c r="B981" s="23"/>
      <c r="C981" t="s">
        <v>36</v>
      </c>
      <c r="D981" t="s">
        <v>36</v>
      </c>
      <c r="E981" s="4"/>
      <c r="F981" s="4"/>
      <c r="G981" s="4"/>
      <c r="H981" s="4"/>
      <c r="I981" s="4"/>
      <c r="J981" s="4"/>
      <c r="K981" s="4"/>
      <c r="L981" s="4"/>
      <c r="M981" s="4"/>
      <c r="N981" s="4"/>
      <c r="O981" s="4"/>
      <c r="P981" s="4">
        <v>499310</v>
      </c>
      <c r="Q981" s="4"/>
      <c r="R981" s="4"/>
      <c r="S981" s="4">
        <v>509310</v>
      </c>
      <c r="T981" s="4">
        <v>622810</v>
      </c>
      <c r="U981" s="4">
        <v>506333.38</v>
      </c>
      <c r="V981" s="4">
        <v>406118</v>
      </c>
      <c r="W981" s="4">
        <v>1281977.3999999999</v>
      </c>
      <c r="X981" s="4"/>
      <c r="Y981" s="4">
        <v>3825858.78</v>
      </c>
    </row>
    <row r="982" spans="1:25" x14ac:dyDescent="0.3">
      <c r="A982" s="32"/>
      <c r="B982" s="23"/>
      <c r="C982" t="s">
        <v>39</v>
      </c>
      <c r="D982" t="s">
        <v>68</v>
      </c>
      <c r="E982" s="4"/>
      <c r="F982" s="4"/>
      <c r="G982" s="4"/>
      <c r="H982" s="4"/>
      <c r="I982" s="4"/>
      <c r="J982" s="4"/>
      <c r="K982" s="4"/>
      <c r="L982" s="4"/>
      <c r="M982" s="4"/>
      <c r="N982" s="4"/>
      <c r="O982" s="4"/>
      <c r="P982" s="4"/>
      <c r="Q982" s="4"/>
      <c r="R982" s="4"/>
      <c r="S982" s="4">
        <v>99320.07</v>
      </c>
      <c r="T982" s="4">
        <v>15492.01</v>
      </c>
      <c r="U982" s="4"/>
      <c r="V982" s="4"/>
      <c r="W982" s="4"/>
      <c r="X982" s="4"/>
      <c r="Y982" s="4">
        <v>114812.08</v>
      </c>
    </row>
    <row r="983" spans="1:25" x14ac:dyDescent="0.3">
      <c r="A983" s="32"/>
      <c r="B983" s="23"/>
      <c r="D983" t="s">
        <v>75</v>
      </c>
      <c r="E983" s="4"/>
      <c r="F983" s="4"/>
      <c r="G983" s="4"/>
      <c r="H983" s="4"/>
      <c r="I983" s="4"/>
      <c r="J983" s="4"/>
      <c r="K983" s="4"/>
      <c r="L983" s="4"/>
      <c r="M983" s="4"/>
      <c r="N983" s="4"/>
      <c r="O983" s="4"/>
      <c r="P983" s="4"/>
      <c r="Q983" s="4"/>
      <c r="R983" s="4"/>
      <c r="S983" s="4">
        <v>171887.48</v>
      </c>
      <c r="T983" s="4"/>
      <c r="U983" s="4"/>
      <c r="V983" s="4"/>
      <c r="W983" s="4"/>
      <c r="X983" s="4"/>
      <c r="Y983" s="4">
        <v>171887.48</v>
      </c>
    </row>
    <row r="984" spans="1:25" x14ac:dyDescent="0.3">
      <c r="A984" s="32"/>
      <c r="B984" s="23"/>
      <c r="D984" t="s">
        <v>41</v>
      </c>
      <c r="E984" s="4"/>
      <c r="F984" s="4"/>
      <c r="G984" s="4"/>
      <c r="H984" s="4"/>
      <c r="I984" s="4"/>
      <c r="J984" s="4"/>
      <c r="K984" s="4"/>
      <c r="L984" s="4">
        <v>108321.62</v>
      </c>
      <c r="M984" s="4">
        <v>208098.22</v>
      </c>
      <c r="N984" s="4">
        <v>226255.62</v>
      </c>
      <c r="O984" s="4">
        <v>158971.51999999999</v>
      </c>
      <c r="P984" s="4">
        <v>139700.51999999999</v>
      </c>
      <c r="Q984" s="4">
        <v>119861.24</v>
      </c>
      <c r="R984" s="4">
        <v>78613.39</v>
      </c>
      <c r="S984" s="4">
        <v>133057.62</v>
      </c>
      <c r="T984" s="4">
        <v>72625.320000000007</v>
      </c>
      <c r="U984" s="4">
        <v>33684</v>
      </c>
      <c r="V984" s="4">
        <v>16029.01</v>
      </c>
      <c r="W984" s="4">
        <v>16380</v>
      </c>
      <c r="X984" s="4"/>
      <c r="Y984" s="4">
        <v>1311598.0800000001</v>
      </c>
    </row>
    <row r="985" spans="1:25" x14ac:dyDescent="0.3">
      <c r="A985" s="32"/>
      <c r="B985" s="23"/>
      <c r="D985" t="s">
        <v>42</v>
      </c>
      <c r="E985" s="4"/>
      <c r="F985" s="4"/>
      <c r="G985" s="4"/>
      <c r="H985" s="4"/>
      <c r="I985" s="4"/>
      <c r="J985" s="4"/>
      <c r="K985" s="4"/>
      <c r="L985" s="4"/>
      <c r="M985" s="4"/>
      <c r="N985" s="4"/>
      <c r="O985" s="4"/>
      <c r="P985" s="4"/>
      <c r="Q985" s="4"/>
      <c r="R985" s="4"/>
      <c r="S985" s="4">
        <v>239530.96</v>
      </c>
      <c r="T985" s="4">
        <v>392332.98</v>
      </c>
      <c r="U985" s="4">
        <v>145127.42000000001</v>
      </c>
      <c r="V985" s="4">
        <v>121938.73</v>
      </c>
      <c r="W985" s="4">
        <v>146789.9</v>
      </c>
      <c r="X985" s="4"/>
      <c r="Y985" s="4">
        <v>1045719.99</v>
      </c>
    </row>
    <row r="986" spans="1:25" x14ac:dyDescent="0.3">
      <c r="A986" s="32"/>
      <c r="B986" s="23"/>
      <c r="D986" t="s">
        <v>94</v>
      </c>
      <c r="E986" s="4"/>
      <c r="F986" s="4"/>
      <c r="G986" s="4"/>
      <c r="H986" s="4"/>
      <c r="I986" s="4"/>
      <c r="J986" s="4"/>
      <c r="K986" s="4"/>
      <c r="L986" s="4"/>
      <c r="M986" s="4"/>
      <c r="N986" s="4"/>
      <c r="O986" s="4"/>
      <c r="P986" s="4"/>
      <c r="Q986" s="4"/>
      <c r="R986" s="4"/>
      <c r="S986" s="4"/>
      <c r="T986" s="4"/>
      <c r="U986" s="4"/>
      <c r="V986" s="4"/>
      <c r="W986" s="4">
        <v>76784.34</v>
      </c>
      <c r="X986" s="4"/>
      <c r="Y986" s="4">
        <v>76784.34</v>
      </c>
    </row>
    <row r="987" spans="1:25" x14ac:dyDescent="0.3">
      <c r="A987" s="32"/>
      <c r="B987" s="23"/>
      <c r="D987" t="s">
        <v>45</v>
      </c>
      <c r="E987" s="4"/>
      <c r="F987" s="4"/>
      <c r="G987" s="4"/>
      <c r="H987" s="4"/>
      <c r="I987" s="4"/>
      <c r="J987" s="4"/>
      <c r="K987" s="4"/>
      <c r="L987" s="4"/>
      <c r="M987" s="4"/>
      <c r="N987" s="4"/>
      <c r="O987" s="4"/>
      <c r="P987" s="4"/>
      <c r="Q987" s="4"/>
      <c r="R987" s="4"/>
      <c r="S987" s="4">
        <v>15212.01</v>
      </c>
      <c r="T987" s="4">
        <v>58150.8</v>
      </c>
      <c r="U987" s="4"/>
      <c r="V987" s="4">
        <v>51954.46</v>
      </c>
      <c r="W987" s="4">
        <v>98900</v>
      </c>
      <c r="X987" s="4"/>
      <c r="Y987" s="4">
        <v>224217.27</v>
      </c>
    </row>
    <row r="988" spans="1:25" x14ac:dyDescent="0.3">
      <c r="A988" s="32"/>
      <c r="B988" s="23"/>
      <c r="D988" t="s">
        <v>46</v>
      </c>
      <c r="E988" s="4"/>
      <c r="F988" s="4"/>
      <c r="G988" s="4"/>
      <c r="H988" s="4"/>
      <c r="I988" s="4"/>
      <c r="J988" s="4"/>
      <c r="K988" s="4"/>
      <c r="L988" s="4"/>
      <c r="M988" s="4"/>
      <c r="N988" s="4"/>
      <c r="O988" s="4"/>
      <c r="P988" s="4"/>
      <c r="Q988" s="4"/>
      <c r="R988" s="4"/>
      <c r="S988" s="4"/>
      <c r="T988" s="4"/>
      <c r="U988" s="4">
        <v>10743.45</v>
      </c>
      <c r="V988" s="4">
        <v>12808.87</v>
      </c>
      <c r="W988" s="4">
        <v>31534</v>
      </c>
      <c r="X988" s="4"/>
      <c r="Y988" s="4">
        <v>55086.32</v>
      </c>
    </row>
    <row r="989" spans="1:25" x14ac:dyDescent="0.3">
      <c r="A989" s="32"/>
      <c r="B989" s="23"/>
      <c r="D989" t="s">
        <v>101</v>
      </c>
      <c r="E989" s="4"/>
      <c r="F989" s="4"/>
      <c r="G989" s="4"/>
      <c r="H989" s="4"/>
      <c r="I989" s="4"/>
      <c r="J989" s="4"/>
      <c r="K989" s="4"/>
      <c r="L989" s="4"/>
      <c r="M989" s="4"/>
      <c r="N989" s="4"/>
      <c r="O989" s="4"/>
      <c r="P989" s="4"/>
      <c r="Q989" s="4"/>
      <c r="R989" s="4"/>
      <c r="S989" s="4"/>
      <c r="T989" s="4"/>
      <c r="U989" s="4"/>
      <c r="V989" s="4"/>
      <c r="W989" s="4">
        <v>65172.800000000003</v>
      </c>
      <c r="X989" s="4"/>
      <c r="Y989" s="4">
        <v>65172.800000000003</v>
      </c>
    </row>
    <row r="990" spans="1:25" x14ac:dyDescent="0.3">
      <c r="A990" s="32"/>
      <c r="B990" s="23"/>
      <c r="D990" t="s">
        <v>144</v>
      </c>
      <c r="E990" s="4"/>
      <c r="F990" s="4"/>
      <c r="G990" s="4"/>
      <c r="H990" s="4"/>
      <c r="I990" s="4"/>
      <c r="J990" s="4"/>
      <c r="K990" s="4"/>
      <c r="L990" s="4"/>
      <c r="M990" s="4"/>
      <c r="N990" s="4"/>
      <c r="O990" s="4"/>
      <c r="P990" s="4"/>
      <c r="Q990" s="4"/>
      <c r="R990" s="4"/>
      <c r="S990" s="4"/>
      <c r="T990" s="4"/>
      <c r="U990" s="4"/>
      <c r="V990" s="4"/>
      <c r="W990" s="4">
        <v>320658.96000000002</v>
      </c>
      <c r="X990" s="4"/>
      <c r="Y990" s="4">
        <v>320658.96000000002</v>
      </c>
    </row>
    <row r="991" spans="1:25" x14ac:dyDescent="0.3">
      <c r="A991" s="32"/>
      <c r="B991" s="23"/>
      <c r="D991" t="s">
        <v>76</v>
      </c>
      <c r="E991" s="4"/>
      <c r="F991" s="4"/>
      <c r="G991" s="4"/>
      <c r="H991" s="4"/>
      <c r="I991" s="4"/>
      <c r="J991" s="4"/>
      <c r="K991" s="4"/>
      <c r="L991" s="4"/>
      <c r="M991" s="4"/>
      <c r="N991" s="4"/>
      <c r="O991" s="4"/>
      <c r="P991" s="4"/>
      <c r="Q991" s="4"/>
      <c r="R991" s="4"/>
      <c r="S991" s="4"/>
      <c r="T991" s="4"/>
      <c r="U991" s="4"/>
      <c r="V991" s="4">
        <v>26974.01</v>
      </c>
      <c r="W991" s="4">
        <v>17856</v>
      </c>
      <c r="X991" s="4"/>
      <c r="Y991" s="4">
        <v>44830.009999999995</v>
      </c>
    </row>
    <row r="992" spans="1:25" x14ac:dyDescent="0.3">
      <c r="A992" s="32"/>
      <c r="B992" s="23"/>
      <c r="C992" t="s">
        <v>48</v>
      </c>
      <c r="D992" t="s">
        <v>78</v>
      </c>
      <c r="E992" s="4"/>
      <c r="F992" s="4"/>
      <c r="G992" s="4"/>
      <c r="H992" s="4"/>
      <c r="I992" s="4"/>
      <c r="J992" s="4"/>
      <c r="K992" s="4"/>
      <c r="L992" s="4"/>
      <c r="M992" s="4"/>
      <c r="N992" s="4"/>
      <c r="O992" s="4"/>
      <c r="P992" s="4"/>
      <c r="Q992" s="4"/>
      <c r="R992" s="4"/>
      <c r="S992" s="4">
        <v>145000</v>
      </c>
      <c r="T992" s="4"/>
      <c r="U992" s="4"/>
      <c r="V992" s="4"/>
      <c r="W992" s="4"/>
      <c r="X992" s="4"/>
      <c r="Y992" s="4">
        <v>145000</v>
      </c>
    </row>
    <row r="993" spans="1:25" x14ac:dyDescent="0.3">
      <c r="A993" s="32"/>
      <c r="B993" s="23"/>
      <c r="D993" t="s">
        <v>111</v>
      </c>
      <c r="E993" s="4"/>
      <c r="F993" s="4"/>
      <c r="G993" s="4"/>
      <c r="H993" s="4"/>
      <c r="I993" s="4"/>
      <c r="J993" s="4"/>
      <c r="K993" s="4"/>
      <c r="L993" s="4"/>
      <c r="M993" s="4"/>
      <c r="N993" s="4"/>
      <c r="O993" s="4"/>
      <c r="P993" s="4"/>
      <c r="Q993" s="4"/>
      <c r="R993" s="4"/>
      <c r="S993" s="4"/>
      <c r="T993" s="4"/>
      <c r="U993" s="4"/>
      <c r="V993" s="4"/>
      <c r="W993" s="4">
        <v>69106</v>
      </c>
      <c r="X993" s="4"/>
      <c r="Y993" s="4">
        <v>69106</v>
      </c>
    </row>
    <row r="994" spans="1:25" x14ac:dyDescent="0.3">
      <c r="A994" s="32"/>
      <c r="B994" s="23"/>
      <c r="D994" t="s">
        <v>145</v>
      </c>
      <c r="E994" s="4"/>
      <c r="F994" s="4"/>
      <c r="G994" s="4"/>
      <c r="H994" s="4"/>
      <c r="I994" s="4"/>
      <c r="J994" s="4"/>
      <c r="K994" s="4"/>
      <c r="L994" s="4"/>
      <c r="M994" s="4"/>
      <c r="N994" s="4"/>
      <c r="O994" s="4"/>
      <c r="P994" s="4"/>
      <c r="Q994" s="4"/>
      <c r="R994" s="4"/>
      <c r="S994" s="4"/>
      <c r="T994" s="4"/>
      <c r="U994" s="4"/>
      <c r="V994" s="4"/>
      <c r="W994" s="4">
        <v>16620</v>
      </c>
      <c r="X994" s="4"/>
      <c r="Y994" s="4">
        <v>16620</v>
      </c>
    </row>
    <row r="995" spans="1:25" x14ac:dyDescent="0.3">
      <c r="A995" s="32"/>
      <c r="B995" s="23"/>
      <c r="C995" t="s">
        <v>51</v>
      </c>
      <c r="D995" t="s">
        <v>51</v>
      </c>
      <c r="E995" s="4"/>
      <c r="F995" s="4"/>
      <c r="G995" s="4"/>
      <c r="H995" s="4"/>
      <c r="I995" s="4"/>
      <c r="J995" s="4"/>
      <c r="K995" s="4"/>
      <c r="L995" s="4">
        <v>100000</v>
      </c>
      <c r="M995" s="4"/>
      <c r="N995" s="4"/>
      <c r="O995" s="4"/>
      <c r="P995" s="4"/>
      <c r="Q995" s="4"/>
      <c r="R995" s="4"/>
      <c r="S995" s="4">
        <v>200000</v>
      </c>
      <c r="T995" s="4"/>
      <c r="U995" s="4"/>
      <c r="V995" s="4">
        <v>97436.54</v>
      </c>
      <c r="W995" s="4">
        <v>100000</v>
      </c>
      <c r="X995" s="4"/>
      <c r="Y995" s="4">
        <v>497436.54</v>
      </c>
    </row>
    <row r="996" spans="1:25" x14ac:dyDescent="0.3">
      <c r="A996" s="32"/>
      <c r="B996" s="23"/>
      <c r="C996" t="s">
        <v>88</v>
      </c>
      <c r="D996" t="s">
        <v>88</v>
      </c>
      <c r="E996" s="4"/>
      <c r="F996" s="4"/>
      <c r="G996" s="4"/>
      <c r="H996" s="4"/>
      <c r="I996" s="4"/>
      <c r="J996" s="4"/>
      <c r="K996" s="4"/>
      <c r="L996" s="4"/>
      <c r="M996" s="4"/>
      <c r="N996" s="4"/>
      <c r="O996" s="4"/>
      <c r="P996" s="4"/>
      <c r="Q996" s="4"/>
      <c r="R996" s="4"/>
      <c r="S996" s="4"/>
      <c r="T996" s="4"/>
      <c r="U996" s="4"/>
      <c r="V996" s="4">
        <v>391558.11</v>
      </c>
      <c r="W996" s="4">
        <v>300765.64</v>
      </c>
      <c r="X996" s="4"/>
      <c r="Y996" s="4">
        <v>692323.75</v>
      </c>
    </row>
    <row r="997" spans="1:25" x14ac:dyDescent="0.3">
      <c r="A997" s="33" t="s">
        <v>223</v>
      </c>
      <c r="B997" s="33"/>
      <c r="C997" s="33"/>
      <c r="D997" s="33"/>
      <c r="E997" s="34"/>
      <c r="F997" s="34"/>
      <c r="G997" s="34"/>
      <c r="H997" s="34"/>
      <c r="I997" s="34"/>
      <c r="J997" s="34"/>
      <c r="K997" s="34"/>
      <c r="L997" s="34">
        <v>208321.62</v>
      </c>
      <c r="M997" s="34">
        <v>208098.22</v>
      </c>
      <c r="N997" s="34">
        <v>226255.62</v>
      </c>
      <c r="O997" s="34">
        <v>158971.51999999999</v>
      </c>
      <c r="P997" s="34">
        <v>639010.52</v>
      </c>
      <c r="Q997" s="34">
        <v>119861.24</v>
      </c>
      <c r="R997" s="34">
        <v>78613.39</v>
      </c>
      <c r="S997" s="34">
        <v>1658318.14</v>
      </c>
      <c r="T997" s="34">
        <v>1161411.1100000001</v>
      </c>
      <c r="U997" s="34">
        <v>695888.25</v>
      </c>
      <c r="V997" s="34">
        <v>1124817.73</v>
      </c>
      <c r="W997" s="34">
        <v>2542545.04</v>
      </c>
      <c r="X997" s="34"/>
      <c r="Y997" s="34">
        <v>8822112.3999999985</v>
      </c>
    </row>
    <row r="998" spans="1:25" x14ac:dyDescent="0.3">
      <c r="A998" s="32" t="s">
        <v>224</v>
      </c>
      <c r="B998" s="23" t="s">
        <v>32</v>
      </c>
      <c r="C998" t="s">
        <v>36</v>
      </c>
      <c r="D998" t="s">
        <v>36</v>
      </c>
      <c r="E998" s="4"/>
      <c r="F998" s="4"/>
      <c r="G998" s="4"/>
      <c r="H998" s="4"/>
      <c r="I998" s="4"/>
      <c r="J998" s="4"/>
      <c r="K998" s="4"/>
      <c r="L998" s="4"/>
      <c r="M998" s="4"/>
      <c r="N998" s="4"/>
      <c r="O998" s="4">
        <v>2786791</v>
      </c>
      <c r="P998" s="4">
        <v>2470387</v>
      </c>
      <c r="Q998" s="4"/>
      <c r="R998" s="4">
        <v>2549515</v>
      </c>
      <c r="S998" s="4">
        <v>3323498</v>
      </c>
      <c r="T998" s="4">
        <v>2000000</v>
      </c>
      <c r="U998" s="4">
        <v>4547460</v>
      </c>
      <c r="V998" s="4">
        <v>4034245</v>
      </c>
      <c r="W998" s="4"/>
      <c r="X998" s="4"/>
      <c r="Y998" s="4">
        <v>21711896</v>
      </c>
    </row>
    <row r="999" spans="1:25" x14ac:dyDescent="0.3">
      <c r="A999" s="32"/>
      <c r="B999" s="23"/>
      <c r="C999" t="s">
        <v>37</v>
      </c>
      <c r="D999" t="s">
        <v>37</v>
      </c>
      <c r="E999" s="4"/>
      <c r="F999" s="4"/>
      <c r="G999" s="4">
        <v>145460</v>
      </c>
      <c r="H999" s="4">
        <v>64680</v>
      </c>
      <c r="I999" s="4"/>
      <c r="J999" s="4"/>
      <c r="K999" s="4"/>
      <c r="L999" s="4"/>
      <c r="M999" s="4"/>
      <c r="N999" s="4"/>
      <c r="O999" s="4"/>
      <c r="P999" s="4"/>
      <c r="Q999" s="4"/>
      <c r="R999" s="4"/>
      <c r="S999" s="4"/>
      <c r="T999" s="4"/>
      <c r="U999" s="4"/>
      <c r="V999" s="4"/>
      <c r="W999" s="4"/>
      <c r="X999" s="4"/>
      <c r="Y999" s="4">
        <v>210140</v>
      </c>
    </row>
    <row r="1000" spans="1:25" x14ac:dyDescent="0.3">
      <c r="A1000" s="32"/>
      <c r="B1000" s="23"/>
      <c r="C1000" t="s">
        <v>38</v>
      </c>
      <c r="D1000" t="s">
        <v>38</v>
      </c>
      <c r="E1000" s="4"/>
      <c r="F1000" s="4">
        <v>304500</v>
      </c>
      <c r="G1000" s="4">
        <v>304500</v>
      </c>
      <c r="H1000" s="4">
        <v>379013</v>
      </c>
      <c r="I1000" s="4"/>
      <c r="J1000" s="4"/>
      <c r="K1000" s="4">
        <v>229987</v>
      </c>
      <c r="L1000" s="4"/>
      <c r="M1000" s="4"/>
      <c r="N1000" s="4"/>
      <c r="O1000" s="4"/>
      <c r="P1000" s="4"/>
      <c r="Q1000" s="4"/>
      <c r="R1000" s="4"/>
      <c r="S1000" s="4"/>
      <c r="T1000" s="4"/>
      <c r="U1000" s="4"/>
      <c r="V1000" s="4"/>
      <c r="W1000" s="4"/>
      <c r="X1000" s="4"/>
      <c r="Y1000" s="4">
        <v>1218000</v>
      </c>
    </row>
    <row r="1001" spans="1:25" x14ac:dyDescent="0.3">
      <c r="A1001" s="32"/>
      <c r="B1001" s="23"/>
      <c r="C1001" t="s">
        <v>39</v>
      </c>
      <c r="D1001" t="s">
        <v>41</v>
      </c>
      <c r="E1001" s="4"/>
      <c r="F1001" s="4"/>
      <c r="G1001" s="4"/>
      <c r="H1001" s="4"/>
      <c r="I1001" s="4"/>
      <c r="J1001" s="4"/>
      <c r="K1001" s="4"/>
      <c r="L1001" s="4"/>
      <c r="M1001" s="4"/>
      <c r="N1001" s="4"/>
      <c r="O1001" s="4"/>
      <c r="P1001" s="4"/>
      <c r="Q1001" s="4">
        <v>2531483.14</v>
      </c>
      <c r="R1001" s="4">
        <v>2451710.94</v>
      </c>
      <c r="S1001" s="4">
        <v>1711232.03</v>
      </c>
      <c r="T1001" s="4">
        <v>2200811.19</v>
      </c>
      <c r="U1001" s="4">
        <v>702652</v>
      </c>
      <c r="V1001" s="4">
        <v>891582</v>
      </c>
      <c r="W1001" s="4">
        <v>462305</v>
      </c>
      <c r="X1001" s="4"/>
      <c r="Y1001" s="4">
        <v>10951776.300000001</v>
      </c>
    </row>
    <row r="1002" spans="1:25" x14ac:dyDescent="0.3">
      <c r="A1002" s="32"/>
      <c r="B1002" s="23"/>
      <c r="D1002" t="s">
        <v>45</v>
      </c>
      <c r="E1002" s="4"/>
      <c r="F1002" s="4"/>
      <c r="G1002" s="4"/>
      <c r="H1002" s="4"/>
      <c r="I1002" s="4"/>
      <c r="J1002" s="4"/>
      <c r="K1002" s="4"/>
      <c r="L1002" s="4"/>
      <c r="M1002" s="4"/>
      <c r="N1002" s="4"/>
      <c r="O1002" s="4"/>
      <c r="P1002" s="4"/>
      <c r="Q1002" s="4"/>
      <c r="R1002" s="4"/>
      <c r="S1002" s="4">
        <v>141237.79999999999</v>
      </c>
      <c r="T1002" s="4">
        <v>987474.56</v>
      </c>
      <c r="U1002" s="4">
        <v>401340</v>
      </c>
      <c r="V1002" s="4">
        <v>744980</v>
      </c>
      <c r="W1002" s="4">
        <v>878830</v>
      </c>
      <c r="X1002" s="4"/>
      <c r="Y1002" s="4">
        <v>3153862.3600000003</v>
      </c>
    </row>
    <row r="1003" spans="1:25" x14ac:dyDescent="0.3">
      <c r="A1003" s="32"/>
      <c r="B1003" s="23"/>
      <c r="D1003" t="s">
        <v>46</v>
      </c>
      <c r="E1003" s="4"/>
      <c r="F1003" s="4"/>
      <c r="G1003" s="4"/>
      <c r="H1003" s="4"/>
      <c r="I1003" s="4"/>
      <c r="J1003" s="4"/>
      <c r="K1003" s="4"/>
      <c r="L1003" s="4"/>
      <c r="M1003" s="4"/>
      <c r="N1003" s="4"/>
      <c r="O1003" s="4"/>
      <c r="P1003" s="4"/>
      <c r="Q1003" s="4"/>
      <c r="R1003" s="4"/>
      <c r="S1003" s="4"/>
      <c r="T1003" s="4"/>
      <c r="U1003" s="4">
        <v>58046.42</v>
      </c>
      <c r="V1003" s="4">
        <v>52676.31</v>
      </c>
      <c r="W1003" s="4">
        <v>239387</v>
      </c>
      <c r="X1003" s="4"/>
      <c r="Y1003" s="4">
        <v>350109.73</v>
      </c>
    </row>
    <row r="1004" spans="1:25" x14ac:dyDescent="0.3">
      <c r="A1004" s="32"/>
      <c r="B1004" s="23"/>
      <c r="D1004" t="s">
        <v>47</v>
      </c>
      <c r="E1004" s="4"/>
      <c r="F1004" s="4"/>
      <c r="G1004" s="4"/>
      <c r="H1004" s="4"/>
      <c r="I1004" s="4"/>
      <c r="J1004" s="4"/>
      <c r="K1004" s="4"/>
      <c r="L1004" s="4"/>
      <c r="M1004" s="4"/>
      <c r="N1004" s="4"/>
      <c r="O1004" s="4"/>
      <c r="P1004" s="4"/>
      <c r="Q1004" s="4"/>
      <c r="R1004" s="4"/>
      <c r="S1004" s="4"/>
      <c r="T1004" s="4"/>
      <c r="U1004" s="4"/>
      <c r="V1004" s="4"/>
      <c r="W1004" s="4">
        <v>910028.80000000005</v>
      </c>
      <c r="X1004" s="4"/>
      <c r="Y1004" s="4">
        <v>910028.80000000005</v>
      </c>
    </row>
    <row r="1005" spans="1:25" x14ac:dyDescent="0.3">
      <c r="A1005" s="32"/>
      <c r="B1005" s="23"/>
      <c r="C1005" t="s">
        <v>48</v>
      </c>
      <c r="D1005" t="s">
        <v>50</v>
      </c>
      <c r="E1005" s="4"/>
      <c r="F1005" s="4"/>
      <c r="G1005" s="4"/>
      <c r="H1005" s="4"/>
      <c r="I1005" s="4"/>
      <c r="J1005" s="4"/>
      <c r="K1005" s="4"/>
      <c r="L1005" s="4"/>
      <c r="M1005" s="4"/>
      <c r="N1005" s="4"/>
      <c r="O1005" s="4"/>
      <c r="P1005" s="4"/>
      <c r="Q1005" s="4"/>
      <c r="R1005" s="4"/>
      <c r="S1005" s="4"/>
      <c r="T1005" s="4"/>
      <c r="U1005" s="4"/>
      <c r="V1005" s="4"/>
      <c r="W1005" s="4">
        <v>3600091</v>
      </c>
      <c r="X1005" s="4"/>
      <c r="Y1005" s="4">
        <v>3600091</v>
      </c>
    </row>
    <row r="1006" spans="1:25" x14ac:dyDescent="0.3">
      <c r="A1006" s="32"/>
      <c r="B1006" s="23"/>
      <c r="C1006" t="s">
        <v>51</v>
      </c>
      <c r="D1006" t="s">
        <v>51</v>
      </c>
      <c r="E1006" s="4"/>
      <c r="F1006" s="4"/>
      <c r="G1006" s="4"/>
      <c r="H1006" s="4"/>
      <c r="I1006" s="4"/>
      <c r="J1006" s="4"/>
      <c r="K1006" s="4"/>
      <c r="L1006" s="4"/>
      <c r="M1006" s="4"/>
      <c r="N1006" s="4"/>
      <c r="O1006" s="4"/>
      <c r="P1006" s="4"/>
      <c r="Q1006" s="4">
        <v>304500</v>
      </c>
      <c r="R1006" s="4"/>
      <c r="S1006" s="4">
        <v>383500</v>
      </c>
      <c r="T1006" s="4"/>
      <c r="U1006" s="4"/>
      <c r="V1006" s="4"/>
      <c r="W1006" s="4"/>
      <c r="X1006" s="4"/>
      <c r="Y1006" s="4">
        <v>688000</v>
      </c>
    </row>
    <row r="1007" spans="1:25" x14ac:dyDescent="0.3">
      <c r="A1007" s="32"/>
      <c r="B1007" s="23"/>
      <c r="C1007" t="s">
        <v>88</v>
      </c>
      <c r="D1007" t="s">
        <v>88</v>
      </c>
      <c r="E1007" s="4"/>
      <c r="F1007" s="4"/>
      <c r="G1007" s="4"/>
      <c r="H1007" s="4"/>
      <c r="I1007" s="4"/>
      <c r="J1007" s="4"/>
      <c r="K1007" s="4"/>
      <c r="L1007" s="4"/>
      <c r="M1007" s="4"/>
      <c r="N1007" s="4"/>
      <c r="O1007" s="4"/>
      <c r="P1007" s="4"/>
      <c r="Q1007" s="4"/>
      <c r="R1007" s="4"/>
      <c r="S1007" s="4"/>
      <c r="T1007" s="4"/>
      <c r="U1007" s="4"/>
      <c r="V1007" s="4">
        <v>1217939.8700000001</v>
      </c>
      <c r="W1007" s="4">
        <v>1403533.1200000003</v>
      </c>
      <c r="X1007" s="4"/>
      <c r="Y1007" s="4">
        <v>2621472.9900000002</v>
      </c>
    </row>
    <row r="1008" spans="1:25" x14ac:dyDescent="0.3">
      <c r="A1008" s="33" t="s">
        <v>225</v>
      </c>
      <c r="B1008" s="33"/>
      <c r="C1008" s="33"/>
      <c r="D1008" s="33"/>
      <c r="E1008" s="34"/>
      <c r="F1008" s="34">
        <v>304500</v>
      </c>
      <c r="G1008" s="34">
        <v>449960</v>
      </c>
      <c r="H1008" s="34">
        <v>443693</v>
      </c>
      <c r="I1008" s="34"/>
      <c r="J1008" s="34"/>
      <c r="K1008" s="34">
        <v>229987</v>
      </c>
      <c r="L1008" s="34"/>
      <c r="M1008" s="34"/>
      <c r="N1008" s="34"/>
      <c r="O1008" s="34">
        <v>2786791</v>
      </c>
      <c r="P1008" s="34">
        <v>2470387</v>
      </c>
      <c r="Q1008" s="34">
        <v>2835983.14</v>
      </c>
      <c r="R1008" s="34">
        <v>5001225.9399999995</v>
      </c>
      <c r="S1008" s="34">
        <v>5559467.8300000001</v>
      </c>
      <c r="T1008" s="34">
        <v>5188285.75</v>
      </c>
      <c r="U1008" s="34">
        <v>5709498.4199999999</v>
      </c>
      <c r="V1008" s="34">
        <v>6941423.1799999997</v>
      </c>
      <c r="W1008" s="34">
        <v>7494174.9199999999</v>
      </c>
      <c r="X1008" s="34"/>
      <c r="Y1008" s="34">
        <v>45415377.179999992</v>
      </c>
    </row>
    <row r="1009" spans="1:25" x14ac:dyDescent="0.3">
      <c r="A1009" s="32" t="s">
        <v>226</v>
      </c>
      <c r="B1009" s="23" t="s">
        <v>73</v>
      </c>
      <c r="C1009" t="s">
        <v>36</v>
      </c>
      <c r="D1009" t="s">
        <v>36</v>
      </c>
      <c r="E1009" s="4"/>
      <c r="F1009" s="4"/>
      <c r="G1009" s="4"/>
      <c r="H1009" s="4"/>
      <c r="I1009" s="4"/>
      <c r="J1009" s="4"/>
      <c r="K1009" s="4"/>
      <c r="L1009" s="4">
        <v>887500</v>
      </c>
      <c r="M1009" s="4">
        <v>1012500</v>
      </c>
      <c r="N1009" s="4">
        <v>458750</v>
      </c>
      <c r="O1009" s="4">
        <v>1089020</v>
      </c>
      <c r="P1009" s="4"/>
      <c r="Q1009" s="4">
        <v>995936.37</v>
      </c>
      <c r="R1009" s="4"/>
      <c r="S1009" s="4"/>
      <c r="T1009" s="4"/>
      <c r="U1009" s="4"/>
      <c r="V1009" s="4"/>
      <c r="W1009" s="4"/>
      <c r="X1009" s="4"/>
      <c r="Y1009" s="4">
        <v>4443706.37</v>
      </c>
    </row>
    <row r="1010" spans="1:25" x14ac:dyDescent="0.3">
      <c r="A1010" s="32"/>
      <c r="B1010" s="23"/>
      <c r="C1010" t="s">
        <v>37</v>
      </c>
      <c r="D1010" t="s">
        <v>37</v>
      </c>
      <c r="E1010" s="4"/>
      <c r="F1010" s="4"/>
      <c r="G1010" s="4">
        <v>119796</v>
      </c>
      <c r="H1010" s="4">
        <v>190585</v>
      </c>
      <c r="I1010" s="4">
        <v>234356.69</v>
      </c>
      <c r="J1010" s="4">
        <v>165011.47000000003</v>
      </c>
      <c r="K1010" s="4"/>
      <c r="L1010" s="4"/>
      <c r="M1010" s="4"/>
      <c r="N1010" s="4"/>
      <c r="O1010" s="4"/>
      <c r="P1010" s="4"/>
      <c r="Q1010" s="4"/>
      <c r="R1010" s="4"/>
      <c r="S1010" s="4"/>
      <c r="T1010" s="4"/>
      <c r="U1010" s="4"/>
      <c r="V1010" s="4"/>
      <c r="W1010" s="4"/>
      <c r="X1010" s="4"/>
      <c r="Y1010" s="4">
        <v>709749.15999999992</v>
      </c>
    </row>
    <row r="1011" spans="1:25" x14ac:dyDescent="0.3">
      <c r="A1011" s="32"/>
      <c r="B1011" s="23"/>
      <c r="C1011" t="s">
        <v>39</v>
      </c>
      <c r="D1011" t="s">
        <v>56</v>
      </c>
      <c r="E1011" s="4"/>
      <c r="F1011" s="4"/>
      <c r="G1011" s="4">
        <v>382948</v>
      </c>
      <c r="H1011" s="4">
        <v>471557.75</v>
      </c>
      <c r="I1011" s="4">
        <v>624315.62</v>
      </c>
      <c r="J1011" s="4">
        <v>607036.16999999993</v>
      </c>
      <c r="K1011" s="4">
        <v>401024.53</v>
      </c>
      <c r="L1011" s="4"/>
      <c r="M1011" s="4"/>
      <c r="N1011" s="4"/>
      <c r="O1011" s="4"/>
      <c r="P1011" s="4"/>
      <c r="Q1011" s="4"/>
      <c r="R1011" s="4"/>
      <c r="S1011" s="4"/>
      <c r="T1011" s="4"/>
      <c r="U1011" s="4"/>
      <c r="V1011" s="4"/>
      <c r="W1011" s="4"/>
      <c r="X1011" s="4"/>
      <c r="Y1011" s="4">
        <v>2486882.0700000003</v>
      </c>
    </row>
    <row r="1012" spans="1:25" x14ac:dyDescent="0.3">
      <c r="A1012" s="32"/>
      <c r="B1012" s="23"/>
      <c r="D1012" t="s">
        <v>41</v>
      </c>
      <c r="E1012" s="4"/>
      <c r="F1012" s="4"/>
      <c r="G1012" s="4"/>
      <c r="H1012" s="4"/>
      <c r="I1012" s="4"/>
      <c r="J1012" s="4"/>
      <c r="K1012" s="4"/>
      <c r="L1012" s="4">
        <v>5194787.18</v>
      </c>
      <c r="M1012" s="4">
        <v>0</v>
      </c>
      <c r="N1012" s="4">
        <v>4521902.4800000004</v>
      </c>
      <c r="O1012" s="4">
        <v>3447493.61</v>
      </c>
      <c r="P1012" s="4">
        <v>2764523.99</v>
      </c>
      <c r="Q1012" s="4">
        <v>2212853.31</v>
      </c>
      <c r="R1012" s="4">
        <v>309869.99</v>
      </c>
      <c r="S1012" s="4">
        <v>89009.279999999999</v>
      </c>
      <c r="T1012" s="4"/>
      <c r="U1012" s="4"/>
      <c r="V1012" s="4"/>
      <c r="W1012" s="4"/>
      <c r="X1012" s="4"/>
      <c r="Y1012" s="4">
        <v>18540439.84</v>
      </c>
    </row>
    <row r="1013" spans="1:25" x14ac:dyDescent="0.3">
      <c r="A1013" s="32"/>
      <c r="B1013" s="23"/>
      <c r="D1013" t="s">
        <v>94</v>
      </c>
      <c r="E1013" s="4"/>
      <c r="F1013" s="4"/>
      <c r="G1013" s="4"/>
      <c r="H1013" s="4"/>
      <c r="I1013" s="4"/>
      <c r="J1013" s="4"/>
      <c r="K1013" s="4"/>
      <c r="L1013" s="4"/>
      <c r="M1013" s="4"/>
      <c r="N1013" s="4"/>
      <c r="O1013" s="4"/>
      <c r="P1013" s="4"/>
      <c r="Q1013" s="4"/>
      <c r="R1013" s="4"/>
      <c r="S1013" s="4"/>
      <c r="T1013" s="4"/>
      <c r="U1013" s="4">
        <v>1046357.3</v>
      </c>
      <c r="V1013" s="4"/>
      <c r="W1013" s="4"/>
      <c r="X1013" s="4"/>
      <c r="Y1013" s="4">
        <v>1046357.3</v>
      </c>
    </row>
    <row r="1014" spans="1:25" x14ac:dyDescent="0.3">
      <c r="A1014" s="32"/>
      <c r="B1014" s="23"/>
      <c r="D1014" t="s">
        <v>45</v>
      </c>
      <c r="E1014" s="4"/>
      <c r="F1014" s="4"/>
      <c r="G1014" s="4"/>
      <c r="H1014" s="4"/>
      <c r="I1014" s="4"/>
      <c r="J1014" s="4"/>
      <c r="K1014" s="4"/>
      <c r="L1014" s="4"/>
      <c r="M1014" s="4"/>
      <c r="N1014" s="4"/>
      <c r="O1014" s="4"/>
      <c r="P1014" s="4"/>
      <c r="Q1014" s="4"/>
      <c r="R1014" s="4"/>
      <c r="S1014" s="4">
        <v>1122037.94</v>
      </c>
      <c r="T1014" s="4">
        <v>41215.64</v>
      </c>
      <c r="U1014" s="4">
        <v>291397.92</v>
      </c>
      <c r="V1014" s="4">
        <v>289225.94</v>
      </c>
      <c r="W1014" s="4">
        <v>359050</v>
      </c>
      <c r="X1014" s="4"/>
      <c r="Y1014" s="4">
        <v>2102927.4399999995</v>
      </c>
    </row>
    <row r="1015" spans="1:25" x14ac:dyDescent="0.3">
      <c r="A1015" s="32"/>
      <c r="B1015" s="23"/>
      <c r="D1015" t="s">
        <v>46</v>
      </c>
      <c r="E1015" s="4"/>
      <c r="F1015" s="4"/>
      <c r="G1015" s="4"/>
      <c r="H1015" s="4"/>
      <c r="I1015" s="4"/>
      <c r="J1015" s="4"/>
      <c r="K1015" s="4"/>
      <c r="L1015" s="4"/>
      <c r="M1015" s="4"/>
      <c r="N1015" s="4"/>
      <c r="O1015" s="4"/>
      <c r="P1015" s="4"/>
      <c r="Q1015" s="4"/>
      <c r="R1015" s="4"/>
      <c r="S1015" s="4"/>
      <c r="T1015" s="4"/>
      <c r="U1015" s="4">
        <v>62543.21</v>
      </c>
      <c r="V1015" s="4">
        <v>37661.25</v>
      </c>
      <c r="W1015" s="4">
        <v>58143.64</v>
      </c>
      <c r="X1015" s="4"/>
      <c r="Y1015" s="4">
        <v>158348.09999999998</v>
      </c>
    </row>
    <row r="1016" spans="1:25" x14ac:dyDescent="0.3">
      <c r="A1016" s="32"/>
      <c r="B1016" s="23"/>
      <c r="C1016" t="s">
        <v>51</v>
      </c>
      <c r="D1016" t="s">
        <v>51</v>
      </c>
      <c r="E1016" s="4"/>
      <c r="F1016" s="4">
        <v>100000</v>
      </c>
      <c r="G1016" s="4"/>
      <c r="H1016" s="4"/>
      <c r="I1016" s="4"/>
      <c r="J1016" s="4"/>
      <c r="K1016" s="4">
        <v>100000</v>
      </c>
      <c r="L1016" s="4"/>
      <c r="M1016" s="4"/>
      <c r="N1016" s="4"/>
      <c r="O1016" s="4"/>
      <c r="P1016" s="4"/>
      <c r="Q1016" s="4"/>
      <c r="R1016" s="4"/>
      <c r="S1016" s="4">
        <v>297000</v>
      </c>
      <c r="T1016" s="4"/>
      <c r="U1016" s="4">
        <v>417000</v>
      </c>
      <c r="V1016" s="4"/>
      <c r="W1016" s="4"/>
      <c r="X1016" s="4"/>
      <c r="Y1016" s="4">
        <v>914000</v>
      </c>
    </row>
    <row r="1017" spans="1:25" x14ac:dyDescent="0.3">
      <c r="A1017" s="32"/>
      <c r="B1017" s="23"/>
      <c r="C1017" t="s">
        <v>63</v>
      </c>
      <c r="D1017" t="s">
        <v>63</v>
      </c>
      <c r="E1017" s="4"/>
      <c r="F1017" s="4"/>
      <c r="G1017" s="4"/>
      <c r="H1017" s="4"/>
      <c r="I1017" s="4"/>
      <c r="J1017" s="4"/>
      <c r="K1017" s="4"/>
      <c r="L1017" s="4"/>
      <c r="M1017" s="4"/>
      <c r="N1017" s="4"/>
      <c r="O1017" s="4"/>
      <c r="P1017" s="4"/>
      <c r="Q1017" s="4"/>
      <c r="R1017" s="4"/>
      <c r="S1017" s="4">
        <v>87004</v>
      </c>
      <c r="T1017" s="4"/>
      <c r="U1017" s="4"/>
      <c r="V1017" s="4"/>
      <c r="W1017" s="4"/>
      <c r="X1017" s="4"/>
      <c r="Y1017" s="4">
        <v>87004</v>
      </c>
    </row>
    <row r="1018" spans="1:25" x14ac:dyDescent="0.3">
      <c r="A1018" s="33" t="s">
        <v>227</v>
      </c>
      <c r="B1018" s="33"/>
      <c r="C1018" s="33"/>
      <c r="D1018" s="33"/>
      <c r="E1018" s="34"/>
      <c r="F1018" s="34">
        <v>100000</v>
      </c>
      <c r="G1018" s="34">
        <v>502744</v>
      </c>
      <c r="H1018" s="34">
        <v>662142.75</v>
      </c>
      <c r="I1018" s="34">
        <v>858672.31</v>
      </c>
      <c r="J1018" s="34">
        <v>772047.6399999999</v>
      </c>
      <c r="K1018" s="34">
        <v>501024.53</v>
      </c>
      <c r="L1018" s="34">
        <v>6082287.1799999997</v>
      </c>
      <c r="M1018" s="34">
        <v>1012500</v>
      </c>
      <c r="N1018" s="34">
        <v>4980652.4800000004</v>
      </c>
      <c r="O1018" s="34">
        <v>4536513.6099999994</v>
      </c>
      <c r="P1018" s="34">
        <v>2764523.99</v>
      </c>
      <c r="Q1018" s="34">
        <v>3208789.68</v>
      </c>
      <c r="R1018" s="34">
        <v>309869.99</v>
      </c>
      <c r="S1018" s="34">
        <v>1595051.22</v>
      </c>
      <c r="T1018" s="34">
        <v>41215.64</v>
      </c>
      <c r="U1018" s="34">
        <v>1817298.43</v>
      </c>
      <c r="V1018" s="34">
        <v>326887.19</v>
      </c>
      <c r="W1018" s="34">
        <v>417193.64</v>
      </c>
      <c r="X1018" s="34"/>
      <c r="Y1018" s="34">
        <v>30489414.280000001</v>
      </c>
    </row>
    <row r="1019" spans="1:25" x14ac:dyDescent="0.3">
      <c r="A1019" s="32" t="s">
        <v>228</v>
      </c>
      <c r="B1019" s="23" t="s">
        <v>138</v>
      </c>
      <c r="C1019" t="s">
        <v>36</v>
      </c>
      <c r="D1019" t="s">
        <v>36</v>
      </c>
      <c r="E1019" s="4"/>
      <c r="F1019" s="4"/>
      <c r="G1019" s="4"/>
      <c r="H1019" s="4"/>
      <c r="I1019" s="4"/>
      <c r="J1019" s="4"/>
      <c r="K1019" s="4"/>
      <c r="L1019" s="4"/>
      <c r="M1019" s="4">
        <v>2607653.5099999998</v>
      </c>
      <c r="N1019" s="4"/>
      <c r="O1019" s="4">
        <v>2574973</v>
      </c>
      <c r="P1019" s="4"/>
      <c r="Q1019" s="4"/>
      <c r="R1019" s="4">
        <v>6890276</v>
      </c>
      <c r="S1019" s="4">
        <v>6419088.8200000003</v>
      </c>
      <c r="T1019" s="4"/>
      <c r="U1019" s="4"/>
      <c r="V1019" s="4">
        <v>7331417</v>
      </c>
      <c r="W1019" s="4"/>
      <c r="X1019" s="4"/>
      <c r="Y1019" s="4">
        <v>25823408.329999998</v>
      </c>
    </row>
    <row r="1020" spans="1:25" x14ac:dyDescent="0.3">
      <c r="A1020" s="32"/>
      <c r="B1020" s="23"/>
      <c r="C1020" t="s">
        <v>37</v>
      </c>
      <c r="D1020" t="s">
        <v>37</v>
      </c>
      <c r="E1020" s="4"/>
      <c r="F1020" s="4">
        <v>75300</v>
      </c>
      <c r="G1020" s="4">
        <v>51472</v>
      </c>
      <c r="H1020" s="4">
        <v>44722.759999999995</v>
      </c>
      <c r="I1020" s="4"/>
      <c r="J1020" s="4"/>
      <c r="K1020" s="4"/>
      <c r="L1020" s="4"/>
      <c r="M1020" s="4"/>
      <c r="N1020" s="4"/>
      <c r="O1020" s="4"/>
      <c r="P1020" s="4"/>
      <c r="Q1020" s="4"/>
      <c r="R1020" s="4"/>
      <c r="S1020" s="4"/>
      <c r="T1020" s="4"/>
      <c r="U1020" s="4"/>
      <c r="V1020" s="4"/>
      <c r="W1020" s="4"/>
      <c r="X1020" s="4"/>
      <c r="Y1020" s="4">
        <v>171494.76</v>
      </c>
    </row>
    <row r="1021" spans="1:25" x14ac:dyDescent="0.3">
      <c r="A1021" s="32"/>
      <c r="B1021" s="23"/>
      <c r="C1021" t="s">
        <v>38</v>
      </c>
      <c r="D1021" t="s">
        <v>38</v>
      </c>
      <c r="E1021" s="4"/>
      <c r="F1021" s="4">
        <v>5307.54</v>
      </c>
      <c r="G1021" s="4">
        <v>92200</v>
      </c>
      <c r="H1021" s="4">
        <v>184448</v>
      </c>
      <c r="I1021" s="4"/>
      <c r="J1021" s="4"/>
      <c r="K1021" s="4">
        <v>1193449</v>
      </c>
      <c r="L1021" s="4">
        <v>1019125</v>
      </c>
      <c r="M1021" s="4">
        <v>2038250</v>
      </c>
      <c r="N1021" s="4"/>
      <c r="O1021" s="4"/>
      <c r="P1021" s="4"/>
      <c r="Q1021" s="4"/>
      <c r="R1021" s="4"/>
      <c r="S1021" s="4"/>
      <c r="T1021" s="4"/>
      <c r="U1021" s="4"/>
      <c r="V1021" s="4"/>
      <c r="W1021" s="4"/>
      <c r="X1021" s="4"/>
      <c r="Y1021" s="4">
        <v>4532779.54</v>
      </c>
    </row>
    <row r="1022" spans="1:25" x14ac:dyDescent="0.3">
      <c r="A1022" s="32"/>
      <c r="B1022" s="23"/>
      <c r="C1022" t="s">
        <v>39</v>
      </c>
      <c r="D1022" t="s">
        <v>83</v>
      </c>
      <c r="E1022" s="4"/>
      <c r="F1022" s="4"/>
      <c r="G1022" s="4"/>
      <c r="H1022" s="4"/>
      <c r="I1022" s="4"/>
      <c r="J1022" s="4"/>
      <c r="K1022" s="4"/>
      <c r="L1022" s="4"/>
      <c r="M1022" s="4"/>
      <c r="N1022" s="4"/>
      <c r="O1022" s="4"/>
      <c r="P1022" s="4"/>
      <c r="Q1022" s="4"/>
      <c r="R1022" s="4"/>
      <c r="S1022" s="4">
        <v>3771423.28</v>
      </c>
      <c r="T1022" s="4"/>
      <c r="U1022" s="4">
        <v>1588080.55</v>
      </c>
      <c r="V1022" s="4"/>
      <c r="W1022" s="4"/>
      <c r="X1022" s="4"/>
      <c r="Y1022" s="4">
        <v>5359503.83</v>
      </c>
    </row>
    <row r="1023" spans="1:25" x14ac:dyDescent="0.3">
      <c r="A1023" s="32"/>
      <c r="B1023" s="23"/>
      <c r="D1023" t="s">
        <v>41</v>
      </c>
      <c r="E1023" s="4"/>
      <c r="F1023" s="4"/>
      <c r="G1023" s="4"/>
      <c r="H1023" s="4"/>
      <c r="I1023" s="4"/>
      <c r="J1023" s="4"/>
      <c r="K1023" s="4"/>
      <c r="L1023" s="4"/>
      <c r="M1023" s="4"/>
      <c r="N1023" s="4"/>
      <c r="O1023" s="4"/>
      <c r="P1023" s="4"/>
      <c r="Q1023" s="4"/>
      <c r="R1023" s="4">
        <v>2408313.73</v>
      </c>
      <c r="S1023" s="4">
        <v>1974528.7</v>
      </c>
      <c r="T1023" s="4">
        <v>1741750.17</v>
      </c>
      <c r="U1023" s="4">
        <v>1154329.21</v>
      </c>
      <c r="V1023" s="4">
        <v>523792.17</v>
      </c>
      <c r="W1023" s="4">
        <v>1735349</v>
      </c>
      <c r="X1023" s="4"/>
      <c r="Y1023" s="4">
        <v>9538062.9800000004</v>
      </c>
    </row>
    <row r="1024" spans="1:25" x14ac:dyDescent="0.3">
      <c r="A1024" s="32"/>
      <c r="B1024" s="23"/>
      <c r="D1024" t="s">
        <v>45</v>
      </c>
      <c r="E1024" s="4"/>
      <c r="F1024" s="4"/>
      <c r="G1024" s="4"/>
      <c r="H1024" s="4"/>
      <c r="I1024" s="4"/>
      <c r="J1024" s="4"/>
      <c r="K1024" s="4"/>
      <c r="L1024" s="4"/>
      <c r="M1024" s="4"/>
      <c r="N1024" s="4"/>
      <c r="O1024" s="4"/>
      <c r="P1024" s="4"/>
      <c r="Q1024" s="4"/>
      <c r="R1024" s="4"/>
      <c r="S1024" s="4">
        <v>312826.12</v>
      </c>
      <c r="T1024" s="4">
        <v>500261.64</v>
      </c>
      <c r="U1024" s="4">
        <v>529595.43999999994</v>
      </c>
      <c r="V1024" s="4">
        <v>901367.78</v>
      </c>
      <c r="W1024" s="4">
        <v>956340</v>
      </c>
      <c r="X1024" s="4"/>
      <c r="Y1024" s="4">
        <v>3200390.98</v>
      </c>
    </row>
    <row r="1025" spans="1:25" x14ac:dyDescent="0.3">
      <c r="A1025" s="32"/>
      <c r="B1025" s="23"/>
      <c r="D1025" t="s">
        <v>46</v>
      </c>
      <c r="E1025" s="4"/>
      <c r="F1025" s="4"/>
      <c r="G1025" s="4"/>
      <c r="H1025" s="4"/>
      <c r="I1025" s="4"/>
      <c r="J1025" s="4"/>
      <c r="K1025" s="4"/>
      <c r="L1025" s="4"/>
      <c r="M1025" s="4"/>
      <c r="N1025" s="4"/>
      <c r="O1025" s="4"/>
      <c r="P1025" s="4"/>
      <c r="Q1025" s="4"/>
      <c r="R1025" s="4"/>
      <c r="S1025" s="4"/>
      <c r="T1025" s="4"/>
      <c r="U1025" s="4">
        <v>291717.68</v>
      </c>
      <c r="V1025" s="4">
        <v>46152.13</v>
      </c>
      <c r="W1025" s="4">
        <v>307993</v>
      </c>
      <c r="X1025" s="4"/>
      <c r="Y1025" s="4">
        <v>645862.81000000006</v>
      </c>
    </row>
    <row r="1026" spans="1:25" x14ac:dyDescent="0.3">
      <c r="A1026" s="32"/>
      <c r="B1026" s="23"/>
      <c r="D1026" t="s">
        <v>47</v>
      </c>
      <c r="E1026" s="4"/>
      <c r="F1026" s="4"/>
      <c r="G1026" s="4"/>
      <c r="H1026" s="4"/>
      <c r="I1026" s="4"/>
      <c r="J1026" s="4"/>
      <c r="K1026" s="4"/>
      <c r="L1026" s="4"/>
      <c r="M1026" s="4"/>
      <c r="N1026" s="4"/>
      <c r="O1026" s="4"/>
      <c r="P1026" s="4"/>
      <c r="Q1026" s="4"/>
      <c r="R1026" s="4"/>
      <c r="S1026" s="4"/>
      <c r="T1026" s="4"/>
      <c r="U1026" s="4"/>
      <c r="V1026" s="4"/>
      <c r="W1026" s="4">
        <v>687928.4</v>
      </c>
      <c r="X1026" s="4"/>
      <c r="Y1026" s="4">
        <v>687928.4</v>
      </c>
    </row>
    <row r="1027" spans="1:25" x14ac:dyDescent="0.3">
      <c r="A1027" s="32"/>
      <c r="B1027" s="23"/>
      <c r="C1027" t="s">
        <v>48</v>
      </c>
      <c r="D1027" t="s">
        <v>86</v>
      </c>
      <c r="E1027" s="4"/>
      <c r="F1027" s="4"/>
      <c r="G1027" s="4"/>
      <c r="H1027" s="4"/>
      <c r="I1027" s="4"/>
      <c r="J1027" s="4"/>
      <c r="K1027" s="4"/>
      <c r="L1027" s="4"/>
      <c r="M1027" s="4"/>
      <c r="N1027" s="4"/>
      <c r="O1027" s="4"/>
      <c r="P1027" s="4"/>
      <c r="Q1027" s="4"/>
      <c r="R1027" s="4"/>
      <c r="S1027" s="4">
        <v>3453753</v>
      </c>
      <c r="T1027" s="4"/>
      <c r="U1027" s="4">
        <v>1246247</v>
      </c>
      <c r="V1027" s="4"/>
      <c r="W1027" s="4"/>
      <c r="X1027" s="4"/>
      <c r="Y1027" s="4">
        <v>4700000</v>
      </c>
    </row>
    <row r="1028" spans="1:25" x14ac:dyDescent="0.3">
      <c r="A1028" s="32"/>
      <c r="B1028" s="23"/>
      <c r="D1028" t="s">
        <v>50</v>
      </c>
      <c r="E1028" s="4"/>
      <c r="F1028" s="4"/>
      <c r="G1028" s="4"/>
      <c r="H1028" s="4"/>
      <c r="I1028" s="4"/>
      <c r="J1028" s="4"/>
      <c r="K1028" s="4"/>
      <c r="L1028" s="4"/>
      <c r="M1028" s="4"/>
      <c r="N1028" s="4"/>
      <c r="O1028" s="4"/>
      <c r="P1028" s="4"/>
      <c r="Q1028" s="4"/>
      <c r="R1028" s="4"/>
      <c r="S1028" s="4"/>
      <c r="T1028" s="4"/>
      <c r="U1028" s="4"/>
      <c r="V1028" s="4"/>
      <c r="W1028" s="4">
        <v>3425182</v>
      </c>
      <c r="X1028" s="4"/>
      <c r="Y1028" s="4">
        <v>3425182</v>
      </c>
    </row>
    <row r="1029" spans="1:25" x14ac:dyDescent="0.3">
      <c r="A1029" s="32"/>
      <c r="B1029" s="23"/>
      <c r="C1029" t="s">
        <v>51</v>
      </c>
      <c r="D1029" t="s">
        <v>51</v>
      </c>
      <c r="E1029" s="4"/>
      <c r="F1029" s="4"/>
      <c r="G1029" s="4"/>
      <c r="H1029" s="4"/>
      <c r="I1029" s="4"/>
      <c r="J1029" s="4"/>
      <c r="K1029" s="4"/>
      <c r="L1029" s="4"/>
      <c r="M1029" s="4"/>
      <c r="N1029" s="4"/>
      <c r="O1029" s="4"/>
      <c r="P1029" s="4"/>
      <c r="Q1029" s="4"/>
      <c r="R1029" s="4">
        <v>301240</v>
      </c>
      <c r="S1029" s="4">
        <v>341099</v>
      </c>
      <c r="T1029" s="4"/>
      <c r="U1029" s="4"/>
      <c r="V1029" s="4"/>
      <c r="W1029" s="4"/>
      <c r="X1029" s="4"/>
      <c r="Y1029" s="4">
        <v>642339</v>
      </c>
    </row>
    <row r="1030" spans="1:25" x14ac:dyDescent="0.3">
      <c r="A1030" s="32"/>
      <c r="B1030" s="23"/>
      <c r="C1030" t="s">
        <v>88</v>
      </c>
      <c r="D1030" t="s">
        <v>88</v>
      </c>
      <c r="E1030" s="4"/>
      <c r="F1030" s="4"/>
      <c r="G1030" s="4"/>
      <c r="H1030" s="4"/>
      <c r="I1030" s="4"/>
      <c r="J1030" s="4"/>
      <c r="K1030" s="4"/>
      <c r="L1030" s="4"/>
      <c r="M1030" s="4"/>
      <c r="N1030" s="4"/>
      <c r="O1030" s="4"/>
      <c r="P1030" s="4"/>
      <c r="Q1030" s="4"/>
      <c r="R1030" s="4"/>
      <c r="S1030" s="4"/>
      <c r="T1030" s="4"/>
      <c r="U1030" s="4">
        <v>1943226.97</v>
      </c>
      <c r="V1030" s="4"/>
      <c r="W1030" s="4"/>
      <c r="X1030" s="4"/>
      <c r="Y1030" s="4">
        <v>1943226.97</v>
      </c>
    </row>
    <row r="1031" spans="1:25" x14ac:dyDescent="0.3">
      <c r="A1031" s="33" t="s">
        <v>229</v>
      </c>
      <c r="B1031" s="33"/>
      <c r="C1031" s="33"/>
      <c r="D1031" s="33"/>
      <c r="E1031" s="34"/>
      <c r="F1031" s="34">
        <v>80607.539999999994</v>
      </c>
      <c r="G1031" s="34">
        <v>143672</v>
      </c>
      <c r="H1031" s="34">
        <v>229170.76</v>
      </c>
      <c r="I1031" s="34"/>
      <c r="J1031" s="34"/>
      <c r="K1031" s="34">
        <v>1193449</v>
      </c>
      <c r="L1031" s="34">
        <v>1019125</v>
      </c>
      <c r="M1031" s="34">
        <v>4645903.51</v>
      </c>
      <c r="N1031" s="34"/>
      <c r="O1031" s="34">
        <v>2574973</v>
      </c>
      <c r="P1031" s="34"/>
      <c r="Q1031" s="34"/>
      <c r="R1031" s="34">
        <v>9599829.7300000004</v>
      </c>
      <c r="S1031" s="34">
        <v>16272718.919999998</v>
      </c>
      <c r="T1031" s="34">
        <v>2242011.81</v>
      </c>
      <c r="U1031" s="34">
        <v>6753196.8499999996</v>
      </c>
      <c r="V1031" s="34">
        <v>8802729.0800000001</v>
      </c>
      <c r="W1031" s="34">
        <v>7112792.4000000004</v>
      </c>
      <c r="X1031" s="34"/>
      <c r="Y1031" s="34">
        <v>60670179.599999994</v>
      </c>
    </row>
    <row r="1032" spans="1:25" x14ac:dyDescent="0.3">
      <c r="A1032" s="32" t="s">
        <v>230</v>
      </c>
      <c r="B1032" s="23" t="s">
        <v>32</v>
      </c>
      <c r="C1032" t="s">
        <v>36</v>
      </c>
      <c r="D1032" t="s">
        <v>36</v>
      </c>
      <c r="E1032" s="4"/>
      <c r="F1032" s="4"/>
      <c r="G1032" s="4"/>
      <c r="H1032" s="4"/>
      <c r="I1032" s="4"/>
      <c r="J1032" s="4"/>
      <c r="K1032" s="4"/>
      <c r="L1032" s="4">
        <v>3064000</v>
      </c>
      <c r="M1032" s="4">
        <v>3145000</v>
      </c>
      <c r="N1032" s="4">
        <v>3228500</v>
      </c>
      <c r="O1032" s="4">
        <v>3314000</v>
      </c>
      <c r="P1032" s="4">
        <v>3402000</v>
      </c>
      <c r="Q1032" s="4"/>
      <c r="R1032" s="4">
        <v>7919859</v>
      </c>
      <c r="S1032" s="4">
        <v>7532792</v>
      </c>
      <c r="T1032" s="4">
        <v>1534600</v>
      </c>
      <c r="U1032" s="4"/>
      <c r="V1032" s="4"/>
      <c r="W1032" s="4"/>
      <c r="X1032" s="4"/>
      <c r="Y1032" s="4">
        <v>33140751</v>
      </c>
    </row>
    <row r="1033" spans="1:25" x14ac:dyDescent="0.3">
      <c r="A1033" s="32"/>
      <c r="B1033" s="23"/>
      <c r="C1033" t="s">
        <v>37</v>
      </c>
      <c r="D1033" t="s">
        <v>37</v>
      </c>
      <c r="E1033" s="4"/>
      <c r="F1033" s="4">
        <v>615832</v>
      </c>
      <c r="G1033" s="4">
        <v>377458</v>
      </c>
      <c r="H1033" s="4">
        <v>327967</v>
      </c>
      <c r="I1033" s="4"/>
      <c r="J1033" s="4"/>
      <c r="K1033" s="4"/>
      <c r="L1033" s="4"/>
      <c r="M1033" s="4"/>
      <c r="N1033" s="4"/>
      <c r="O1033" s="4"/>
      <c r="P1033" s="4"/>
      <c r="Q1033" s="4"/>
      <c r="R1033" s="4"/>
      <c r="S1033" s="4"/>
      <c r="T1033" s="4"/>
      <c r="U1033" s="4"/>
      <c r="V1033" s="4"/>
      <c r="W1033" s="4"/>
      <c r="X1033" s="4"/>
      <c r="Y1033" s="4">
        <v>1321257</v>
      </c>
    </row>
    <row r="1034" spans="1:25" x14ac:dyDescent="0.3">
      <c r="A1034" s="32"/>
      <c r="B1034" s="23"/>
      <c r="C1034" t="s">
        <v>38</v>
      </c>
      <c r="D1034" t="s">
        <v>38</v>
      </c>
      <c r="E1034" s="4"/>
      <c r="F1034" s="4">
        <v>676400</v>
      </c>
      <c r="G1034" s="4">
        <v>676400</v>
      </c>
      <c r="H1034" s="4">
        <v>1352624</v>
      </c>
      <c r="I1034" s="4"/>
      <c r="J1034" s="4">
        <v>1373416</v>
      </c>
      <c r="K1034" s="4">
        <v>921460</v>
      </c>
      <c r="L1034" s="4">
        <v>1794500</v>
      </c>
      <c r="M1034" s="4">
        <v>2151000</v>
      </c>
      <c r="N1034" s="4">
        <v>684000</v>
      </c>
      <c r="O1034" s="4">
        <v>968500</v>
      </c>
      <c r="P1034" s="4">
        <v>631078</v>
      </c>
      <c r="Q1034" s="4"/>
      <c r="R1034" s="4"/>
      <c r="S1034" s="4"/>
      <c r="T1034" s="4"/>
      <c r="U1034" s="4"/>
      <c r="V1034" s="4"/>
      <c r="W1034" s="4"/>
      <c r="X1034" s="4"/>
      <c r="Y1034" s="4">
        <v>11229378</v>
      </c>
    </row>
    <row r="1035" spans="1:25" x14ac:dyDescent="0.3">
      <c r="A1035" s="32"/>
      <c r="B1035" s="23"/>
      <c r="C1035" t="s">
        <v>39</v>
      </c>
      <c r="D1035" t="s">
        <v>56</v>
      </c>
      <c r="E1035" s="4"/>
      <c r="F1035" s="4"/>
      <c r="G1035" s="4"/>
      <c r="H1035" s="4">
        <v>416645</v>
      </c>
      <c r="I1035" s="4">
        <v>968945.33</v>
      </c>
      <c r="J1035" s="4">
        <v>618995.11999999988</v>
      </c>
      <c r="K1035" s="4">
        <v>1022546.6699999999</v>
      </c>
      <c r="L1035" s="4"/>
      <c r="M1035" s="4"/>
      <c r="N1035" s="4"/>
      <c r="O1035" s="4"/>
      <c r="P1035" s="4"/>
      <c r="Q1035" s="4"/>
      <c r="R1035" s="4"/>
      <c r="S1035" s="4"/>
      <c r="T1035" s="4"/>
      <c r="U1035" s="4"/>
      <c r="V1035" s="4"/>
      <c r="W1035" s="4"/>
      <c r="X1035" s="4"/>
      <c r="Y1035" s="4">
        <v>3027132.12</v>
      </c>
    </row>
    <row r="1036" spans="1:25" x14ac:dyDescent="0.3">
      <c r="A1036" s="32"/>
      <c r="B1036" s="23"/>
      <c r="D1036" t="s">
        <v>83</v>
      </c>
      <c r="E1036" s="4"/>
      <c r="F1036" s="4"/>
      <c r="G1036" s="4"/>
      <c r="H1036" s="4"/>
      <c r="I1036" s="4"/>
      <c r="J1036" s="4"/>
      <c r="K1036" s="4"/>
      <c r="L1036" s="4"/>
      <c r="M1036" s="4"/>
      <c r="N1036" s="4"/>
      <c r="O1036" s="4"/>
      <c r="P1036" s="4">
        <v>11403879.76</v>
      </c>
      <c r="Q1036" s="4">
        <v>5584705.75</v>
      </c>
      <c r="R1036" s="4"/>
      <c r="S1036" s="4"/>
      <c r="T1036" s="4"/>
      <c r="U1036" s="4"/>
      <c r="V1036" s="4"/>
      <c r="W1036" s="4"/>
      <c r="X1036" s="4"/>
      <c r="Y1036" s="4">
        <v>16988585.509999998</v>
      </c>
    </row>
    <row r="1037" spans="1:25" x14ac:dyDescent="0.3">
      <c r="A1037" s="32"/>
      <c r="B1037" s="23"/>
      <c r="D1037" t="s">
        <v>41</v>
      </c>
      <c r="E1037" s="4"/>
      <c r="F1037" s="4"/>
      <c r="G1037" s="4"/>
      <c r="H1037" s="4"/>
      <c r="I1037" s="4"/>
      <c r="J1037" s="4"/>
      <c r="K1037" s="4"/>
      <c r="L1037" s="4">
        <v>15768098.66</v>
      </c>
      <c r="M1037" s="4">
        <v>12835434.359999999</v>
      </c>
      <c r="N1037" s="4">
        <v>11408747.57</v>
      </c>
      <c r="O1037" s="4">
        <v>11708113.969999999</v>
      </c>
      <c r="P1037" s="4">
        <v>9479887.4100000001</v>
      </c>
      <c r="Q1037" s="4">
        <v>6954680.6200000001</v>
      </c>
      <c r="R1037" s="4">
        <v>8093750.6799999997</v>
      </c>
      <c r="S1037" s="4">
        <v>8522155.120000001</v>
      </c>
      <c r="T1037" s="4">
        <v>6883909.7000000002</v>
      </c>
      <c r="U1037" s="4">
        <v>5753140.7699999996</v>
      </c>
      <c r="V1037" s="4">
        <v>3990638</v>
      </c>
      <c r="W1037" s="4">
        <v>3910000</v>
      </c>
      <c r="X1037" s="4"/>
      <c r="Y1037" s="4">
        <v>105308556.86000001</v>
      </c>
    </row>
    <row r="1038" spans="1:25" x14ac:dyDescent="0.3">
      <c r="A1038" s="32"/>
      <c r="B1038" s="23"/>
      <c r="D1038" t="s">
        <v>42</v>
      </c>
      <c r="E1038" s="4"/>
      <c r="F1038" s="4"/>
      <c r="G1038" s="4"/>
      <c r="H1038" s="4"/>
      <c r="I1038" s="4"/>
      <c r="J1038" s="4"/>
      <c r="K1038" s="4"/>
      <c r="L1038" s="4"/>
      <c r="M1038" s="4"/>
      <c r="N1038" s="4"/>
      <c r="O1038" s="4"/>
      <c r="P1038" s="4"/>
      <c r="Q1038" s="4">
        <v>17399750.41</v>
      </c>
      <c r="R1038" s="4">
        <v>19447470.300000001</v>
      </c>
      <c r="S1038" s="4">
        <v>27053844.420000002</v>
      </c>
      <c r="T1038" s="4">
        <v>17057100.859999999</v>
      </c>
      <c r="U1038" s="4">
        <v>13710105.560000001</v>
      </c>
      <c r="V1038" s="4">
        <v>11300662.060000001</v>
      </c>
      <c r="W1038" s="4">
        <v>14386060</v>
      </c>
      <c r="X1038" s="4"/>
      <c r="Y1038" s="4">
        <v>120354993.61000001</v>
      </c>
    </row>
    <row r="1039" spans="1:25" x14ac:dyDescent="0.3">
      <c r="A1039" s="32"/>
      <c r="B1039" s="23"/>
      <c r="D1039" t="s">
        <v>43</v>
      </c>
      <c r="E1039" s="4"/>
      <c r="F1039" s="4"/>
      <c r="G1039" s="4"/>
      <c r="H1039" s="4"/>
      <c r="I1039" s="4"/>
      <c r="J1039" s="4"/>
      <c r="K1039" s="4"/>
      <c r="L1039" s="4"/>
      <c r="M1039" s="4"/>
      <c r="N1039" s="4"/>
      <c r="O1039" s="4">
        <v>6780543.1200000001</v>
      </c>
      <c r="P1039" s="4">
        <v>6423217.2300000004</v>
      </c>
      <c r="Q1039" s="4">
        <v>5925408.6200000001</v>
      </c>
      <c r="R1039" s="4">
        <v>4781334.01</v>
      </c>
      <c r="S1039" s="4">
        <v>4282613.5398999993</v>
      </c>
      <c r="T1039" s="4">
        <v>5520330.4299999997</v>
      </c>
      <c r="U1039" s="4">
        <v>3116295.97</v>
      </c>
      <c r="V1039" s="4">
        <v>4823422.34</v>
      </c>
      <c r="W1039" s="4">
        <v>4368876</v>
      </c>
      <c r="X1039" s="4"/>
      <c r="Y1039" s="4">
        <v>46022041.259900004</v>
      </c>
    </row>
    <row r="1040" spans="1:25" x14ac:dyDescent="0.3">
      <c r="A1040" s="32"/>
      <c r="B1040" s="23"/>
      <c r="D1040" t="s">
        <v>150</v>
      </c>
      <c r="E1040" s="4"/>
      <c r="F1040" s="4"/>
      <c r="G1040" s="4"/>
      <c r="H1040" s="4"/>
      <c r="I1040" s="4"/>
      <c r="J1040" s="4"/>
      <c r="K1040" s="4"/>
      <c r="L1040" s="4"/>
      <c r="M1040" s="4"/>
      <c r="N1040" s="4"/>
      <c r="O1040" s="4"/>
      <c r="P1040" s="4"/>
      <c r="Q1040" s="4"/>
      <c r="R1040" s="4">
        <v>9041025.0700000003</v>
      </c>
      <c r="S1040" s="4">
        <v>7755633.5299999993</v>
      </c>
      <c r="T1040" s="4"/>
      <c r="U1040" s="4"/>
      <c r="V1040" s="4">
        <v>11052811.27</v>
      </c>
      <c r="W1040" s="4">
        <v>11464594</v>
      </c>
      <c r="X1040" s="4"/>
      <c r="Y1040" s="4">
        <v>39314063.870000005</v>
      </c>
    </row>
    <row r="1041" spans="1:25" x14ac:dyDescent="0.3">
      <c r="A1041" s="32"/>
      <c r="B1041" s="23"/>
      <c r="D1041" t="s">
        <v>45</v>
      </c>
      <c r="E1041" s="4"/>
      <c r="F1041" s="4"/>
      <c r="G1041" s="4"/>
      <c r="H1041" s="4"/>
      <c r="I1041" s="4"/>
      <c r="J1041" s="4"/>
      <c r="K1041" s="4"/>
      <c r="L1041" s="4"/>
      <c r="M1041" s="4"/>
      <c r="N1041" s="4"/>
      <c r="O1041" s="4"/>
      <c r="P1041" s="4"/>
      <c r="Q1041" s="4"/>
      <c r="R1041" s="4"/>
      <c r="S1041" s="4">
        <v>2104491.7800000003</v>
      </c>
      <c r="T1041" s="4"/>
      <c r="U1041" s="4"/>
      <c r="V1041" s="4">
        <v>1444845.39</v>
      </c>
      <c r="W1041" s="4">
        <v>3027940</v>
      </c>
      <c r="X1041" s="4"/>
      <c r="Y1041" s="4">
        <v>6577277.1699999999</v>
      </c>
    </row>
    <row r="1042" spans="1:25" x14ac:dyDescent="0.3">
      <c r="A1042" s="32"/>
      <c r="B1042" s="23"/>
      <c r="D1042" t="s">
        <v>99</v>
      </c>
      <c r="E1042" s="4"/>
      <c r="F1042" s="4"/>
      <c r="G1042" s="4"/>
      <c r="H1042" s="4"/>
      <c r="I1042" s="4"/>
      <c r="J1042" s="4"/>
      <c r="K1042" s="4"/>
      <c r="L1042" s="4"/>
      <c r="M1042" s="4"/>
      <c r="N1042" s="4"/>
      <c r="O1042" s="4"/>
      <c r="P1042" s="4"/>
      <c r="Q1042" s="4"/>
      <c r="R1042" s="4"/>
      <c r="S1042" s="4"/>
      <c r="T1042" s="4">
        <v>3229187.61</v>
      </c>
      <c r="U1042" s="4"/>
      <c r="V1042" s="4"/>
      <c r="W1042" s="4"/>
      <c r="X1042" s="4"/>
      <c r="Y1042" s="4">
        <v>3229187.61</v>
      </c>
    </row>
    <row r="1043" spans="1:25" x14ac:dyDescent="0.3">
      <c r="A1043" s="32"/>
      <c r="B1043" s="23"/>
      <c r="D1043" t="s">
        <v>100</v>
      </c>
      <c r="E1043" s="4"/>
      <c r="F1043" s="4"/>
      <c r="G1043" s="4"/>
      <c r="H1043" s="4"/>
      <c r="I1043" s="4"/>
      <c r="J1043" s="4"/>
      <c r="K1043" s="4"/>
      <c r="L1043" s="4"/>
      <c r="M1043" s="4"/>
      <c r="N1043" s="4"/>
      <c r="O1043" s="4"/>
      <c r="P1043" s="4"/>
      <c r="Q1043" s="4"/>
      <c r="R1043" s="4"/>
      <c r="S1043" s="4"/>
      <c r="T1043" s="4">
        <v>603096.82999999996</v>
      </c>
      <c r="U1043" s="4">
        <v>1369704.62</v>
      </c>
      <c r="V1043" s="4">
        <v>428793.31</v>
      </c>
      <c r="W1043" s="4">
        <v>957110</v>
      </c>
      <c r="X1043" s="4"/>
      <c r="Y1043" s="4">
        <v>3358704.7600000002</v>
      </c>
    </row>
    <row r="1044" spans="1:25" x14ac:dyDescent="0.3">
      <c r="A1044" s="32"/>
      <c r="B1044" s="23"/>
      <c r="D1044" t="s">
        <v>46</v>
      </c>
      <c r="E1044" s="4"/>
      <c r="F1044" s="4"/>
      <c r="G1044" s="4"/>
      <c r="H1044" s="4"/>
      <c r="I1044" s="4"/>
      <c r="J1044" s="4"/>
      <c r="K1044" s="4"/>
      <c r="L1044" s="4"/>
      <c r="M1044" s="4"/>
      <c r="N1044" s="4"/>
      <c r="O1044" s="4"/>
      <c r="P1044" s="4"/>
      <c r="Q1044" s="4"/>
      <c r="R1044" s="4"/>
      <c r="S1044" s="4"/>
      <c r="T1044" s="4"/>
      <c r="U1044" s="4">
        <v>457652.47</v>
      </c>
      <c r="V1044" s="4">
        <v>1072661.83</v>
      </c>
      <c r="W1044" s="4">
        <v>897482.29</v>
      </c>
      <c r="X1044" s="4"/>
      <c r="Y1044" s="4">
        <v>2427796.59</v>
      </c>
    </row>
    <row r="1045" spans="1:25" x14ac:dyDescent="0.3">
      <c r="A1045" s="32"/>
      <c r="B1045" s="23"/>
      <c r="D1045" t="s">
        <v>47</v>
      </c>
      <c r="E1045" s="4"/>
      <c r="F1045" s="4"/>
      <c r="G1045" s="4"/>
      <c r="H1045" s="4"/>
      <c r="I1045" s="4"/>
      <c r="J1045" s="4"/>
      <c r="K1045" s="4"/>
      <c r="L1045" s="4"/>
      <c r="M1045" s="4"/>
      <c r="N1045" s="4"/>
      <c r="O1045" s="4"/>
      <c r="P1045" s="4"/>
      <c r="Q1045" s="4"/>
      <c r="R1045" s="4"/>
      <c r="S1045" s="4"/>
      <c r="T1045" s="4"/>
      <c r="U1045" s="4"/>
      <c r="V1045" s="4">
        <v>1963718.4300000002</v>
      </c>
      <c r="W1045" s="4"/>
      <c r="X1045" s="4"/>
      <c r="Y1045" s="4">
        <v>1963718.4300000002</v>
      </c>
    </row>
    <row r="1046" spans="1:25" x14ac:dyDescent="0.3">
      <c r="A1046" s="32"/>
      <c r="B1046" s="23"/>
      <c r="D1046" t="s">
        <v>62</v>
      </c>
      <c r="E1046" s="4"/>
      <c r="F1046" s="4"/>
      <c r="G1046" s="4"/>
      <c r="H1046" s="4"/>
      <c r="I1046" s="4"/>
      <c r="J1046" s="4"/>
      <c r="K1046" s="4"/>
      <c r="L1046" s="4"/>
      <c r="M1046" s="4"/>
      <c r="N1046" s="4"/>
      <c r="O1046" s="4"/>
      <c r="P1046" s="4"/>
      <c r="Q1046" s="4"/>
      <c r="R1046" s="4"/>
      <c r="S1046" s="4"/>
      <c r="T1046" s="4"/>
      <c r="U1046" s="4"/>
      <c r="V1046" s="4"/>
      <c r="W1046" s="4">
        <v>6168184</v>
      </c>
      <c r="X1046" s="4"/>
      <c r="Y1046" s="4">
        <v>6168184</v>
      </c>
    </row>
    <row r="1047" spans="1:25" x14ac:dyDescent="0.3">
      <c r="A1047" s="32"/>
      <c r="B1047" s="23"/>
      <c r="C1047" t="s">
        <v>48</v>
      </c>
      <c r="D1047" t="s">
        <v>86</v>
      </c>
      <c r="E1047" s="4"/>
      <c r="F1047" s="4"/>
      <c r="G1047" s="4"/>
      <c r="H1047" s="4"/>
      <c r="I1047" s="4"/>
      <c r="J1047" s="4"/>
      <c r="K1047" s="4"/>
      <c r="L1047" s="4"/>
      <c r="M1047" s="4"/>
      <c r="N1047" s="4"/>
      <c r="O1047" s="4"/>
      <c r="P1047" s="4">
        <v>10987008</v>
      </c>
      <c r="Q1047" s="4">
        <v>5148358</v>
      </c>
      <c r="R1047" s="4"/>
      <c r="S1047" s="4"/>
      <c r="T1047" s="4"/>
      <c r="U1047" s="4"/>
      <c r="V1047" s="4"/>
      <c r="W1047" s="4"/>
      <c r="X1047" s="4"/>
      <c r="Y1047" s="4">
        <v>16135366</v>
      </c>
    </row>
    <row r="1048" spans="1:25" x14ac:dyDescent="0.3">
      <c r="A1048" s="32"/>
      <c r="B1048" s="23"/>
      <c r="D1048" t="s">
        <v>131</v>
      </c>
      <c r="E1048" s="4"/>
      <c r="F1048" s="4"/>
      <c r="G1048" s="4"/>
      <c r="H1048" s="4"/>
      <c r="I1048" s="4"/>
      <c r="J1048" s="4"/>
      <c r="K1048" s="4"/>
      <c r="L1048" s="4"/>
      <c r="M1048" s="4"/>
      <c r="N1048" s="4"/>
      <c r="O1048" s="4"/>
      <c r="P1048" s="4"/>
      <c r="Q1048" s="4"/>
      <c r="R1048" s="4">
        <v>3934802</v>
      </c>
      <c r="S1048" s="4">
        <v>4002500</v>
      </c>
      <c r="T1048" s="4"/>
      <c r="U1048" s="4"/>
      <c r="V1048" s="4">
        <v>11037483</v>
      </c>
      <c r="W1048" s="4"/>
      <c r="X1048" s="4"/>
      <c r="Y1048" s="4">
        <v>18974785</v>
      </c>
    </row>
    <row r="1049" spans="1:25" x14ac:dyDescent="0.3">
      <c r="A1049" s="32"/>
      <c r="B1049" s="23"/>
      <c r="D1049" t="s">
        <v>102</v>
      </c>
      <c r="E1049" s="4"/>
      <c r="F1049" s="4"/>
      <c r="G1049" s="4"/>
      <c r="H1049" s="4"/>
      <c r="I1049" s="4"/>
      <c r="J1049" s="4"/>
      <c r="K1049" s="4"/>
      <c r="L1049" s="4"/>
      <c r="M1049" s="4"/>
      <c r="N1049" s="4"/>
      <c r="O1049" s="4"/>
      <c r="P1049" s="4"/>
      <c r="Q1049" s="4"/>
      <c r="R1049" s="4"/>
      <c r="S1049" s="4"/>
      <c r="T1049" s="4">
        <v>2660854</v>
      </c>
      <c r="U1049" s="4"/>
      <c r="V1049" s="4"/>
      <c r="W1049" s="4"/>
      <c r="X1049" s="4"/>
      <c r="Y1049" s="4">
        <v>2660854</v>
      </c>
    </row>
    <row r="1050" spans="1:25" x14ac:dyDescent="0.3">
      <c r="A1050" s="32"/>
      <c r="B1050" s="23"/>
      <c r="D1050" t="s">
        <v>50</v>
      </c>
      <c r="E1050" s="4"/>
      <c r="F1050" s="4"/>
      <c r="G1050" s="4"/>
      <c r="H1050" s="4"/>
      <c r="I1050" s="4"/>
      <c r="J1050" s="4"/>
      <c r="K1050" s="4"/>
      <c r="L1050" s="4"/>
      <c r="M1050" s="4"/>
      <c r="N1050" s="4"/>
      <c r="O1050" s="4"/>
      <c r="P1050" s="4"/>
      <c r="Q1050" s="4"/>
      <c r="R1050" s="4"/>
      <c r="S1050" s="4"/>
      <c r="T1050" s="4"/>
      <c r="U1050" s="4"/>
      <c r="V1050" s="4">
        <v>2908872</v>
      </c>
      <c r="W1050" s="4"/>
      <c r="X1050" s="4"/>
      <c r="Y1050" s="4">
        <v>2908872</v>
      </c>
    </row>
    <row r="1051" spans="1:25" x14ac:dyDescent="0.3">
      <c r="A1051" s="32"/>
      <c r="B1051" s="23"/>
      <c r="C1051" t="s">
        <v>51</v>
      </c>
      <c r="D1051" t="s">
        <v>51</v>
      </c>
      <c r="E1051" s="4"/>
      <c r="F1051" s="4"/>
      <c r="G1051" s="4"/>
      <c r="H1051" s="4">
        <v>100000</v>
      </c>
      <c r="I1051" s="4"/>
      <c r="J1051" s="4"/>
      <c r="K1051" s="4">
        <v>100000</v>
      </c>
      <c r="L1051" s="4"/>
      <c r="M1051" s="4"/>
      <c r="N1051" s="4">
        <v>371000</v>
      </c>
      <c r="O1051" s="4"/>
      <c r="P1051" s="4">
        <v>1015500</v>
      </c>
      <c r="Q1051" s="4"/>
      <c r="R1051" s="4"/>
      <c r="S1051" s="4">
        <v>1040500</v>
      </c>
      <c r="T1051" s="4">
        <v>1290159</v>
      </c>
      <c r="U1051" s="4"/>
      <c r="V1051" s="4"/>
      <c r="W1051" s="4"/>
      <c r="X1051" s="4"/>
      <c r="Y1051" s="4">
        <v>3917159</v>
      </c>
    </row>
    <row r="1052" spans="1:25" x14ac:dyDescent="0.3">
      <c r="A1052" s="33" t="s">
        <v>231</v>
      </c>
      <c r="B1052" s="33"/>
      <c r="C1052" s="33"/>
      <c r="D1052" s="33"/>
      <c r="E1052" s="34"/>
      <c r="F1052" s="34">
        <v>1292232</v>
      </c>
      <c r="G1052" s="34">
        <v>1053858</v>
      </c>
      <c r="H1052" s="34">
        <v>2197236</v>
      </c>
      <c r="I1052" s="34">
        <v>968945.33</v>
      </c>
      <c r="J1052" s="34">
        <v>1992411.1199999999</v>
      </c>
      <c r="K1052" s="34">
        <v>2044006.67</v>
      </c>
      <c r="L1052" s="34">
        <v>20626598.66</v>
      </c>
      <c r="M1052" s="34">
        <v>18131434.359999999</v>
      </c>
      <c r="N1052" s="34">
        <v>15692247.57</v>
      </c>
      <c r="O1052" s="34">
        <v>22771157.09</v>
      </c>
      <c r="P1052" s="34">
        <v>43342570.400000006</v>
      </c>
      <c r="Q1052" s="34">
        <v>41012903.399999999</v>
      </c>
      <c r="R1052" s="34">
        <v>53218241.060000002</v>
      </c>
      <c r="S1052" s="34">
        <v>62294530.389900006</v>
      </c>
      <c r="T1052" s="34">
        <v>38779238.43</v>
      </c>
      <c r="U1052" s="34">
        <v>24406899.389999997</v>
      </c>
      <c r="V1052" s="34">
        <v>50023907.629999995</v>
      </c>
      <c r="W1052" s="34">
        <v>45180246.289999999</v>
      </c>
      <c r="X1052" s="34"/>
      <c r="Y1052" s="34">
        <v>445028663.7899</v>
      </c>
    </row>
    <row r="1053" spans="1:25" x14ac:dyDescent="0.3">
      <c r="A1053" s="32" t="s">
        <v>232</v>
      </c>
      <c r="B1053" s="23" t="s">
        <v>55</v>
      </c>
      <c r="C1053" t="s">
        <v>36</v>
      </c>
      <c r="D1053" t="s">
        <v>36</v>
      </c>
      <c r="E1053" s="4"/>
      <c r="F1053" s="4"/>
      <c r="G1053" s="4"/>
      <c r="H1053" s="4"/>
      <c r="I1053" s="4"/>
      <c r="J1053" s="4"/>
      <c r="K1053" s="4"/>
      <c r="L1053" s="4">
        <v>282000</v>
      </c>
      <c r="M1053" s="4"/>
      <c r="N1053" s="4"/>
      <c r="O1053" s="4"/>
      <c r="P1053" s="4">
        <v>698500</v>
      </c>
      <c r="Q1053" s="4"/>
      <c r="R1053" s="4">
        <v>334000</v>
      </c>
      <c r="S1053" s="4"/>
      <c r="T1053" s="4">
        <v>2300000</v>
      </c>
      <c r="U1053" s="4">
        <v>1840000</v>
      </c>
      <c r="V1053" s="4">
        <v>1219832</v>
      </c>
      <c r="W1053" s="4"/>
      <c r="X1053" s="4"/>
      <c r="Y1053" s="4">
        <v>6674332</v>
      </c>
    </row>
    <row r="1054" spans="1:25" x14ac:dyDescent="0.3">
      <c r="A1054" s="32"/>
      <c r="B1054" s="23"/>
      <c r="C1054" t="s">
        <v>37</v>
      </c>
      <c r="D1054" t="s">
        <v>37</v>
      </c>
      <c r="E1054" s="4"/>
      <c r="F1054" s="4"/>
      <c r="G1054" s="4"/>
      <c r="H1054" s="4">
        <v>99606.8</v>
      </c>
      <c r="I1054" s="4">
        <v>119679.69</v>
      </c>
      <c r="J1054" s="4">
        <v>99865.4</v>
      </c>
      <c r="K1054" s="4">
        <v>29593.26</v>
      </c>
      <c r="L1054" s="4"/>
      <c r="M1054" s="4"/>
      <c r="N1054" s="4"/>
      <c r="O1054" s="4"/>
      <c r="P1054" s="4"/>
      <c r="Q1054" s="4"/>
      <c r="R1054" s="4"/>
      <c r="S1054" s="4"/>
      <c r="T1054" s="4"/>
      <c r="U1054" s="4"/>
      <c r="V1054" s="4"/>
      <c r="W1054" s="4"/>
      <c r="X1054" s="4"/>
      <c r="Y1054" s="4">
        <v>348745.15</v>
      </c>
    </row>
    <row r="1055" spans="1:25" x14ac:dyDescent="0.3">
      <c r="A1055" s="32"/>
      <c r="B1055" s="23"/>
      <c r="C1055" t="s">
        <v>38</v>
      </c>
      <c r="D1055" t="s">
        <v>38</v>
      </c>
      <c r="E1055" s="4">
        <v>125000</v>
      </c>
      <c r="F1055" s="4">
        <v>125000</v>
      </c>
      <c r="G1055" s="4">
        <v>250000</v>
      </c>
      <c r="H1055" s="4">
        <v>542000</v>
      </c>
      <c r="I1055" s="4"/>
      <c r="J1055" s="4"/>
      <c r="K1055" s="4"/>
      <c r="L1055" s="4">
        <v>34500</v>
      </c>
      <c r="M1055" s="4">
        <v>158000</v>
      </c>
      <c r="N1055" s="4">
        <v>404500</v>
      </c>
      <c r="O1055" s="4">
        <v>417000</v>
      </c>
      <c r="P1055" s="4">
        <v>330980</v>
      </c>
      <c r="Q1055" s="4"/>
      <c r="R1055" s="4"/>
      <c r="S1055" s="4"/>
      <c r="T1055" s="4"/>
      <c r="U1055" s="4"/>
      <c r="V1055" s="4"/>
      <c r="W1055" s="4"/>
      <c r="X1055" s="4"/>
      <c r="Y1055" s="4">
        <v>2386980</v>
      </c>
    </row>
    <row r="1056" spans="1:25" x14ac:dyDescent="0.3">
      <c r="A1056" s="32"/>
      <c r="B1056" s="23"/>
      <c r="C1056" t="s">
        <v>39</v>
      </c>
      <c r="D1056" t="s">
        <v>56</v>
      </c>
      <c r="E1056" s="4"/>
      <c r="F1056" s="4">
        <v>135887</v>
      </c>
      <c r="G1056" s="4">
        <v>133048</v>
      </c>
      <c r="H1056" s="4">
        <v>304500</v>
      </c>
      <c r="I1056" s="4">
        <v>317395.74</v>
      </c>
      <c r="J1056" s="4">
        <v>261438.67</v>
      </c>
      <c r="K1056" s="4">
        <v>199240.75</v>
      </c>
      <c r="L1056" s="4">
        <v>106946.96</v>
      </c>
      <c r="M1056" s="4"/>
      <c r="N1056" s="4"/>
      <c r="O1056" s="4"/>
      <c r="P1056" s="4"/>
      <c r="Q1056" s="4"/>
      <c r="R1056" s="4"/>
      <c r="S1056" s="4"/>
      <c r="T1056" s="4"/>
      <c r="U1056" s="4"/>
      <c r="V1056" s="4"/>
      <c r="W1056" s="4"/>
      <c r="X1056" s="4"/>
      <c r="Y1056" s="4">
        <v>1458457.1199999999</v>
      </c>
    </row>
    <row r="1057" spans="1:25" x14ac:dyDescent="0.3">
      <c r="A1057" s="32"/>
      <c r="B1057" s="23"/>
      <c r="D1057" t="s">
        <v>41</v>
      </c>
      <c r="E1057" s="4"/>
      <c r="F1057" s="4"/>
      <c r="G1057" s="4"/>
      <c r="H1057" s="4"/>
      <c r="I1057" s="4"/>
      <c r="J1057" s="4"/>
      <c r="K1057" s="4"/>
      <c r="L1057" s="4">
        <v>1103611.55</v>
      </c>
      <c r="M1057" s="4">
        <v>2113301.42</v>
      </c>
      <c r="N1057" s="4">
        <v>1808302.82</v>
      </c>
      <c r="O1057" s="4">
        <v>1827559.7</v>
      </c>
      <c r="P1057" s="4">
        <v>1912839.87</v>
      </c>
      <c r="Q1057" s="4">
        <v>1819734.22</v>
      </c>
      <c r="R1057" s="4">
        <v>2373686.23</v>
      </c>
      <c r="S1057" s="4">
        <v>1863163.91</v>
      </c>
      <c r="T1057" s="4">
        <v>1572390.71</v>
      </c>
      <c r="U1057" s="4">
        <v>901205.52</v>
      </c>
      <c r="V1057" s="4">
        <v>763480.64</v>
      </c>
      <c r="W1057" s="4">
        <v>538500</v>
      </c>
      <c r="X1057" s="4"/>
      <c r="Y1057" s="4">
        <v>18597776.59</v>
      </c>
    </row>
    <row r="1058" spans="1:25" x14ac:dyDescent="0.3">
      <c r="A1058" s="32"/>
      <c r="B1058" s="23"/>
      <c r="D1058" t="s">
        <v>43</v>
      </c>
      <c r="E1058" s="4"/>
      <c r="F1058" s="4"/>
      <c r="G1058" s="4"/>
      <c r="H1058" s="4"/>
      <c r="I1058" s="4"/>
      <c r="J1058" s="4"/>
      <c r="K1058" s="4"/>
      <c r="L1058" s="4"/>
      <c r="M1058" s="4"/>
      <c r="N1058" s="4"/>
      <c r="O1058" s="4"/>
      <c r="P1058" s="4"/>
      <c r="Q1058" s="4"/>
      <c r="R1058" s="4"/>
      <c r="S1058" s="4">
        <v>1669140.4298999999</v>
      </c>
      <c r="T1058" s="4">
        <v>1068476.17</v>
      </c>
      <c r="U1058" s="4">
        <v>1160861.5399999998</v>
      </c>
      <c r="V1058" s="4">
        <v>1093930.72</v>
      </c>
      <c r="W1058" s="4">
        <v>994475</v>
      </c>
      <c r="X1058" s="4"/>
      <c r="Y1058" s="4">
        <v>5986883.8598999996</v>
      </c>
    </row>
    <row r="1059" spans="1:25" x14ac:dyDescent="0.3">
      <c r="A1059" s="32"/>
      <c r="B1059" s="23"/>
      <c r="D1059" t="s">
        <v>45</v>
      </c>
      <c r="E1059" s="4"/>
      <c r="F1059" s="4"/>
      <c r="G1059" s="4"/>
      <c r="H1059" s="4"/>
      <c r="I1059" s="4"/>
      <c r="J1059" s="4"/>
      <c r="K1059" s="4"/>
      <c r="L1059" s="4"/>
      <c r="M1059" s="4"/>
      <c r="N1059" s="4"/>
      <c r="O1059" s="4"/>
      <c r="P1059" s="4"/>
      <c r="Q1059" s="4"/>
      <c r="R1059" s="4"/>
      <c r="S1059" s="4">
        <v>8256.9500000000116</v>
      </c>
      <c r="T1059" s="4">
        <v>18607.07</v>
      </c>
      <c r="U1059" s="4"/>
      <c r="V1059" s="4">
        <v>601420.05000000005</v>
      </c>
      <c r="W1059" s="4">
        <v>841610</v>
      </c>
      <c r="X1059" s="4"/>
      <c r="Y1059" s="4">
        <v>1469894.07</v>
      </c>
    </row>
    <row r="1060" spans="1:25" x14ac:dyDescent="0.3">
      <c r="A1060" s="32"/>
      <c r="B1060" s="23"/>
      <c r="D1060" t="s">
        <v>46</v>
      </c>
      <c r="E1060" s="4"/>
      <c r="F1060" s="4"/>
      <c r="G1060" s="4"/>
      <c r="H1060" s="4"/>
      <c r="I1060" s="4"/>
      <c r="J1060" s="4"/>
      <c r="K1060" s="4"/>
      <c r="L1060" s="4"/>
      <c r="M1060" s="4"/>
      <c r="N1060" s="4"/>
      <c r="O1060" s="4"/>
      <c r="P1060" s="4"/>
      <c r="Q1060" s="4"/>
      <c r="R1060" s="4"/>
      <c r="S1060" s="4"/>
      <c r="T1060" s="4"/>
      <c r="U1060" s="4">
        <v>50840.53</v>
      </c>
      <c r="V1060" s="4">
        <v>38972.43</v>
      </c>
      <c r="W1060" s="4">
        <v>60865</v>
      </c>
      <c r="X1060" s="4"/>
      <c r="Y1060" s="4">
        <v>150677.96</v>
      </c>
    </row>
    <row r="1061" spans="1:25" x14ac:dyDescent="0.3">
      <c r="A1061" s="32"/>
      <c r="B1061" s="23"/>
      <c r="C1061" t="s">
        <v>51</v>
      </c>
      <c r="D1061" t="s">
        <v>51</v>
      </c>
      <c r="E1061" s="4"/>
      <c r="F1061" s="4">
        <v>100000</v>
      </c>
      <c r="G1061" s="4"/>
      <c r="H1061" s="4"/>
      <c r="I1061" s="4"/>
      <c r="J1061" s="4"/>
      <c r="K1061" s="4"/>
      <c r="L1061" s="4">
        <v>100000</v>
      </c>
      <c r="M1061" s="4"/>
      <c r="N1061" s="4"/>
      <c r="O1061" s="4"/>
      <c r="P1061" s="4"/>
      <c r="Q1061" s="4"/>
      <c r="R1061" s="4"/>
      <c r="S1061" s="4">
        <v>425000</v>
      </c>
      <c r="T1061" s="4"/>
      <c r="U1061" s="4"/>
      <c r="V1061" s="4"/>
      <c r="W1061" s="4"/>
      <c r="X1061" s="4"/>
      <c r="Y1061" s="4">
        <v>625000</v>
      </c>
    </row>
    <row r="1062" spans="1:25" x14ac:dyDescent="0.3">
      <c r="A1062" s="32"/>
      <c r="B1062" s="23"/>
      <c r="D1062" t="s">
        <v>123</v>
      </c>
      <c r="E1062" s="4"/>
      <c r="F1062" s="4"/>
      <c r="G1062" s="4"/>
      <c r="H1062" s="4"/>
      <c r="I1062" s="4"/>
      <c r="J1062" s="4"/>
      <c r="K1062" s="4"/>
      <c r="L1062" s="4"/>
      <c r="M1062" s="4"/>
      <c r="N1062" s="4"/>
      <c r="O1062" s="4"/>
      <c r="P1062" s="4"/>
      <c r="Q1062" s="4"/>
      <c r="R1062" s="4"/>
      <c r="S1062" s="4"/>
      <c r="T1062" s="4"/>
      <c r="U1062" s="4"/>
      <c r="V1062" s="4">
        <v>126817</v>
      </c>
      <c r="W1062" s="4"/>
      <c r="X1062" s="4"/>
      <c r="Y1062" s="4">
        <v>126817</v>
      </c>
    </row>
    <row r="1063" spans="1:25" x14ac:dyDescent="0.3">
      <c r="A1063" s="33" t="s">
        <v>233</v>
      </c>
      <c r="B1063" s="33"/>
      <c r="C1063" s="33"/>
      <c r="D1063" s="33"/>
      <c r="E1063" s="34">
        <v>125000</v>
      </c>
      <c r="F1063" s="34">
        <v>360887</v>
      </c>
      <c r="G1063" s="34">
        <v>383048</v>
      </c>
      <c r="H1063" s="34">
        <v>946106.8</v>
      </c>
      <c r="I1063" s="34">
        <v>437075.43</v>
      </c>
      <c r="J1063" s="34">
        <v>361304.07</v>
      </c>
      <c r="K1063" s="34">
        <v>228834.01</v>
      </c>
      <c r="L1063" s="34">
        <v>1627058.51</v>
      </c>
      <c r="M1063" s="34">
        <v>2271301.42</v>
      </c>
      <c r="N1063" s="34">
        <v>2212802.8200000003</v>
      </c>
      <c r="O1063" s="34">
        <v>2244559.7000000002</v>
      </c>
      <c r="P1063" s="34">
        <v>2942319.87</v>
      </c>
      <c r="Q1063" s="34">
        <v>1819734.22</v>
      </c>
      <c r="R1063" s="34">
        <v>2707686.23</v>
      </c>
      <c r="S1063" s="34">
        <v>3965561.2899000002</v>
      </c>
      <c r="T1063" s="34">
        <v>4959473.95</v>
      </c>
      <c r="U1063" s="34">
        <v>3952907.5899999994</v>
      </c>
      <c r="V1063" s="34">
        <v>3844452.8400000003</v>
      </c>
      <c r="W1063" s="34">
        <v>2435450</v>
      </c>
      <c r="X1063" s="34"/>
      <c r="Y1063" s="34">
        <v>37825563.749899998</v>
      </c>
    </row>
    <row r="1064" spans="1:25" x14ac:dyDescent="0.3">
      <c r="A1064" s="32" t="s">
        <v>234</v>
      </c>
      <c r="B1064" s="23" t="s">
        <v>138</v>
      </c>
      <c r="C1064" t="s">
        <v>66</v>
      </c>
      <c r="D1064" t="s">
        <v>67</v>
      </c>
      <c r="E1064" s="4"/>
      <c r="F1064" s="4"/>
      <c r="G1064" s="4"/>
      <c r="H1064" s="4"/>
      <c r="I1064" s="4"/>
      <c r="J1064" s="4"/>
      <c r="K1064" s="4"/>
      <c r="L1064" s="4"/>
      <c r="M1064" s="4"/>
      <c r="N1064" s="4"/>
      <c r="O1064" s="4"/>
      <c r="P1064" s="4"/>
      <c r="Q1064" s="4"/>
      <c r="R1064" s="4">
        <v>191984.2</v>
      </c>
      <c r="S1064" s="4">
        <v>13500</v>
      </c>
      <c r="T1064" s="4"/>
      <c r="U1064" s="4"/>
      <c r="V1064" s="4"/>
      <c r="W1064" s="4"/>
      <c r="X1064" s="4"/>
      <c r="Y1064" s="4">
        <v>205484.2</v>
      </c>
    </row>
    <row r="1065" spans="1:25" x14ac:dyDescent="0.3">
      <c r="A1065" s="32"/>
      <c r="B1065" s="23"/>
      <c r="C1065" t="s">
        <v>36</v>
      </c>
      <c r="D1065" t="s">
        <v>36</v>
      </c>
      <c r="E1065" s="4"/>
      <c r="F1065" s="4"/>
      <c r="G1065" s="4"/>
      <c r="H1065" s="4"/>
      <c r="I1065" s="4"/>
      <c r="J1065" s="4"/>
      <c r="K1065" s="4"/>
      <c r="L1065" s="4"/>
      <c r="M1065" s="4"/>
      <c r="N1065" s="4"/>
      <c r="O1065" s="4"/>
      <c r="P1065" s="4">
        <v>3771297.57</v>
      </c>
      <c r="Q1065" s="4"/>
      <c r="R1065" s="4"/>
      <c r="S1065" s="4">
        <v>4435922</v>
      </c>
      <c r="T1065" s="4">
        <v>4809312.1500000004</v>
      </c>
      <c r="U1065" s="4">
        <v>2639761</v>
      </c>
      <c r="V1065" s="4"/>
      <c r="W1065" s="4">
        <v>3558516</v>
      </c>
      <c r="X1065" s="4"/>
      <c r="Y1065" s="4">
        <v>19214808.719999999</v>
      </c>
    </row>
    <row r="1066" spans="1:25" x14ac:dyDescent="0.3">
      <c r="A1066" s="32"/>
      <c r="B1066" s="23"/>
      <c r="C1066" t="s">
        <v>37</v>
      </c>
      <c r="D1066" t="s">
        <v>37</v>
      </c>
      <c r="E1066" s="4"/>
      <c r="F1066" s="4"/>
      <c r="G1066" s="4">
        <v>516819</v>
      </c>
      <c r="H1066" s="4">
        <v>475000</v>
      </c>
      <c r="I1066" s="4">
        <v>24632.9</v>
      </c>
      <c r="J1066" s="4"/>
      <c r="K1066" s="4"/>
      <c r="L1066" s="4"/>
      <c r="M1066" s="4"/>
      <c r="N1066" s="4"/>
      <c r="O1066" s="4"/>
      <c r="P1066" s="4"/>
      <c r="Q1066" s="4"/>
      <c r="R1066" s="4"/>
      <c r="S1066" s="4"/>
      <c r="T1066" s="4"/>
      <c r="U1066" s="4"/>
      <c r="V1066" s="4"/>
      <c r="W1066" s="4"/>
      <c r="X1066" s="4"/>
      <c r="Y1066" s="4">
        <v>1016451.9</v>
      </c>
    </row>
    <row r="1067" spans="1:25" x14ac:dyDescent="0.3">
      <c r="A1067" s="32"/>
      <c r="B1067" s="23"/>
      <c r="C1067" t="s">
        <v>38</v>
      </c>
      <c r="D1067" t="s">
        <v>38</v>
      </c>
      <c r="E1067" s="4">
        <v>607000</v>
      </c>
      <c r="F1067" s="4">
        <v>603000</v>
      </c>
      <c r="G1067" s="4">
        <v>4270000</v>
      </c>
      <c r="H1067" s="4"/>
      <c r="I1067" s="4"/>
      <c r="J1067" s="4">
        <v>80000</v>
      </c>
      <c r="K1067" s="4">
        <v>2426880</v>
      </c>
      <c r="L1067" s="4"/>
      <c r="M1067" s="4">
        <v>548500</v>
      </c>
      <c r="N1067" s="4">
        <v>376000</v>
      </c>
      <c r="O1067" s="4">
        <v>2495049</v>
      </c>
      <c r="P1067" s="4"/>
      <c r="Q1067" s="4"/>
      <c r="R1067" s="4"/>
      <c r="S1067" s="4"/>
      <c r="T1067" s="4"/>
      <c r="U1067" s="4"/>
      <c r="V1067" s="4"/>
      <c r="W1067" s="4"/>
      <c r="X1067" s="4"/>
      <c r="Y1067" s="4">
        <v>11406429</v>
      </c>
    </row>
    <row r="1068" spans="1:25" x14ac:dyDescent="0.3">
      <c r="A1068" s="32"/>
      <c r="B1068" s="23"/>
      <c r="C1068" t="s">
        <v>39</v>
      </c>
      <c r="D1068" t="s">
        <v>68</v>
      </c>
      <c r="E1068" s="4"/>
      <c r="F1068" s="4"/>
      <c r="G1068" s="4"/>
      <c r="H1068" s="4"/>
      <c r="I1068" s="4"/>
      <c r="J1068" s="4"/>
      <c r="K1068" s="4"/>
      <c r="L1068" s="4"/>
      <c r="M1068" s="4"/>
      <c r="N1068" s="4"/>
      <c r="O1068" s="4"/>
      <c r="P1068" s="4"/>
      <c r="Q1068" s="4"/>
      <c r="R1068" s="4">
        <v>235377.71</v>
      </c>
      <c r="S1068" s="4">
        <v>158126.65</v>
      </c>
      <c r="T1068" s="4">
        <v>309596.76</v>
      </c>
      <c r="U1068" s="4"/>
      <c r="V1068" s="4"/>
      <c r="W1068" s="4"/>
      <c r="X1068" s="4"/>
      <c r="Y1068" s="4">
        <v>703101.12</v>
      </c>
    </row>
    <row r="1069" spans="1:25" x14ac:dyDescent="0.3">
      <c r="A1069" s="32"/>
      <c r="B1069" s="23"/>
      <c r="D1069" t="s">
        <v>74</v>
      </c>
      <c r="E1069" s="4"/>
      <c r="F1069" s="4"/>
      <c r="G1069" s="4"/>
      <c r="H1069" s="4"/>
      <c r="I1069" s="4"/>
      <c r="J1069" s="4"/>
      <c r="K1069" s="4"/>
      <c r="L1069" s="4"/>
      <c r="M1069" s="4"/>
      <c r="N1069" s="4"/>
      <c r="O1069" s="4"/>
      <c r="P1069" s="4"/>
      <c r="Q1069" s="4"/>
      <c r="R1069" s="4">
        <v>442098.53</v>
      </c>
      <c r="S1069" s="4">
        <v>102773.66</v>
      </c>
      <c r="T1069" s="4">
        <v>192284.76</v>
      </c>
      <c r="U1069" s="4">
        <v>621013.27999999991</v>
      </c>
      <c r="V1069" s="4">
        <v>718629.34</v>
      </c>
      <c r="W1069" s="4">
        <v>6264</v>
      </c>
      <c r="X1069" s="4"/>
      <c r="Y1069" s="4">
        <v>2083063.5699999998</v>
      </c>
    </row>
    <row r="1070" spans="1:25" x14ac:dyDescent="0.3">
      <c r="A1070" s="32"/>
      <c r="B1070" s="23"/>
      <c r="D1070" t="s">
        <v>75</v>
      </c>
      <c r="E1070" s="4"/>
      <c r="F1070" s="4"/>
      <c r="G1070" s="4"/>
      <c r="H1070" s="4"/>
      <c r="I1070" s="4"/>
      <c r="J1070" s="4"/>
      <c r="K1070" s="4"/>
      <c r="L1070" s="4"/>
      <c r="M1070" s="4"/>
      <c r="N1070" s="4"/>
      <c r="O1070" s="4"/>
      <c r="P1070" s="4"/>
      <c r="Q1070" s="4"/>
      <c r="R1070" s="4">
        <v>14899227.09</v>
      </c>
      <c r="S1070" s="4"/>
      <c r="T1070" s="4"/>
      <c r="U1070" s="4"/>
      <c r="V1070" s="4"/>
      <c r="W1070" s="4"/>
      <c r="X1070" s="4"/>
      <c r="Y1070" s="4">
        <v>14899227.09</v>
      </c>
    </row>
    <row r="1071" spans="1:25" x14ac:dyDescent="0.3">
      <c r="A1071" s="32"/>
      <c r="B1071" s="23"/>
      <c r="D1071" t="s">
        <v>41</v>
      </c>
      <c r="E1071" s="4"/>
      <c r="F1071" s="4"/>
      <c r="G1071" s="4"/>
      <c r="H1071" s="4"/>
      <c r="I1071" s="4"/>
      <c r="J1071" s="4"/>
      <c r="K1071" s="4"/>
      <c r="L1071" s="4"/>
      <c r="M1071" s="4">
        <v>16939848.789999999</v>
      </c>
      <c r="N1071" s="4">
        <v>14891318.42</v>
      </c>
      <c r="O1071" s="4">
        <v>11837026.449999999</v>
      </c>
      <c r="P1071" s="4">
        <v>11993304.48</v>
      </c>
      <c r="Q1071" s="4">
        <v>6146057.5599999996</v>
      </c>
      <c r="R1071" s="4">
        <v>9897905.870000001</v>
      </c>
      <c r="S1071" s="4">
        <v>3730312.43</v>
      </c>
      <c r="T1071" s="4">
        <v>8787251.2899999991</v>
      </c>
      <c r="U1071" s="4">
        <v>3924077.1399999997</v>
      </c>
      <c r="V1071" s="4">
        <v>3016454.2500000005</v>
      </c>
      <c r="W1071" s="4">
        <v>2479328</v>
      </c>
      <c r="X1071" s="4"/>
      <c r="Y1071" s="4">
        <v>93642884.680000022</v>
      </c>
    </row>
    <row r="1072" spans="1:25" x14ac:dyDescent="0.3">
      <c r="A1072" s="32"/>
      <c r="B1072" s="23"/>
      <c r="D1072" t="s">
        <v>42</v>
      </c>
      <c r="E1072" s="4"/>
      <c r="F1072" s="4"/>
      <c r="G1072" s="4"/>
      <c r="H1072" s="4"/>
      <c r="I1072" s="4"/>
      <c r="J1072" s="4"/>
      <c r="K1072" s="4"/>
      <c r="L1072" s="4"/>
      <c r="M1072" s="4"/>
      <c r="N1072" s="4"/>
      <c r="O1072" s="4"/>
      <c r="P1072" s="4">
        <v>13445408.710000001</v>
      </c>
      <c r="Q1072" s="4">
        <v>33116280.34</v>
      </c>
      <c r="R1072" s="4">
        <v>39665866.939999998</v>
      </c>
      <c r="S1072" s="4">
        <v>29218275.289999999</v>
      </c>
      <c r="T1072" s="4">
        <v>18161813.170000002</v>
      </c>
      <c r="U1072" s="4">
        <v>19438418.399999999</v>
      </c>
      <c r="V1072" s="4">
        <v>33798357.580000006</v>
      </c>
      <c r="W1072" s="4">
        <v>10172920</v>
      </c>
      <c r="X1072" s="4"/>
      <c r="Y1072" s="4">
        <v>197017340.43000001</v>
      </c>
    </row>
    <row r="1073" spans="1:25" x14ac:dyDescent="0.3">
      <c r="A1073" s="32"/>
      <c r="B1073" s="23"/>
      <c r="D1073" t="s">
        <v>43</v>
      </c>
      <c r="E1073" s="4"/>
      <c r="F1073" s="4"/>
      <c r="G1073" s="4"/>
      <c r="H1073" s="4"/>
      <c r="I1073" s="4"/>
      <c r="J1073" s="4"/>
      <c r="K1073" s="4"/>
      <c r="L1073" s="4"/>
      <c r="M1073" s="4"/>
      <c r="N1073" s="4"/>
      <c r="O1073" s="4"/>
      <c r="P1073" s="4"/>
      <c r="Q1073" s="4">
        <v>10929698.289999999</v>
      </c>
      <c r="R1073" s="4">
        <v>9654506.6999999993</v>
      </c>
      <c r="S1073" s="4">
        <v>8490074.4200000018</v>
      </c>
      <c r="T1073" s="4">
        <v>7335780.3999999994</v>
      </c>
      <c r="U1073" s="4">
        <v>8338192.25</v>
      </c>
      <c r="V1073" s="4">
        <v>7486869.2599999998</v>
      </c>
      <c r="W1073" s="4">
        <v>6579726</v>
      </c>
      <c r="X1073" s="4"/>
      <c r="Y1073" s="4">
        <v>58814847.32</v>
      </c>
    </row>
    <row r="1074" spans="1:25" x14ac:dyDescent="0.3">
      <c r="A1074" s="32"/>
      <c r="B1074" s="23"/>
      <c r="D1074" t="s">
        <v>44</v>
      </c>
      <c r="E1074" s="4">
        <v>1728350</v>
      </c>
      <c r="F1074" s="4">
        <v>5544995</v>
      </c>
      <c r="G1074" s="4">
        <v>4799321.41</v>
      </c>
      <c r="H1074" s="4">
        <v>5391414</v>
      </c>
      <c r="I1074" s="4">
        <v>4622250.1100000013</v>
      </c>
      <c r="J1074" s="4">
        <v>0</v>
      </c>
      <c r="K1074" s="4">
        <v>2183678.5099999998</v>
      </c>
      <c r="L1074" s="4">
        <v>504542.91000000003</v>
      </c>
      <c r="M1074" s="4"/>
      <c r="N1074" s="4"/>
      <c r="O1074" s="4"/>
      <c r="P1074" s="4"/>
      <c r="Q1074" s="4"/>
      <c r="R1074" s="4"/>
      <c r="S1074" s="4"/>
      <c r="T1074" s="4"/>
      <c r="U1074" s="4"/>
      <c r="V1074" s="4"/>
      <c r="W1074" s="4"/>
      <c r="X1074" s="4"/>
      <c r="Y1074" s="4">
        <v>24774551.940000001</v>
      </c>
    </row>
    <row r="1075" spans="1:25" x14ac:dyDescent="0.3">
      <c r="A1075" s="32"/>
      <c r="B1075" s="23"/>
      <c r="D1075" t="s">
        <v>94</v>
      </c>
      <c r="E1075" s="4"/>
      <c r="F1075" s="4"/>
      <c r="G1075" s="4"/>
      <c r="H1075" s="4"/>
      <c r="I1075" s="4"/>
      <c r="J1075" s="4"/>
      <c r="K1075" s="4"/>
      <c r="L1075" s="4"/>
      <c r="M1075" s="4"/>
      <c r="N1075" s="4"/>
      <c r="O1075" s="4"/>
      <c r="P1075" s="4"/>
      <c r="Q1075" s="4"/>
      <c r="R1075" s="4"/>
      <c r="S1075" s="4"/>
      <c r="T1075" s="4"/>
      <c r="U1075" s="4"/>
      <c r="V1075" s="4">
        <v>7564074.8799999999</v>
      </c>
      <c r="W1075" s="4">
        <v>5451010</v>
      </c>
      <c r="X1075" s="4"/>
      <c r="Y1075" s="4">
        <v>13015084.879999999</v>
      </c>
    </row>
    <row r="1076" spans="1:25" x14ac:dyDescent="0.3">
      <c r="A1076" s="32"/>
      <c r="B1076" s="23"/>
      <c r="D1076" t="s">
        <v>45</v>
      </c>
      <c r="E1076" s="4"/>
      <c r="F1076" s="4"/>
      <c r="G1076" s="4"/>
      <c r="H1076" s="4"/>
      <c r="I1076" s="4"/>
      <c r="J1076" s="4"/>
      <c r="K1076" s="4"/>
      <c r="L1076" s="4"/>
      <c r="M1076" s="4"/>
      <c r="N1076" s="4"/>
      <c r="O1076" s="4"/>
      <c r="P1076" s="4"/>
      <c r="Q1076" s="4"/>
      <c r="R1076" s="4"/>
      <c r="S1076" s="4">
        <v>114140.04000000004</v>
      </c>
      <c r="T1076" s="4">
        <v>36193.270000000004</v>
      </c>
      <c r="U1076" s="4"/>
      <c r="V1076" s="4">
        <v>3948718.1</v>
      </c>
      <c r="W1076" s="4">
        <v>5163928</v>
      </c>
      <c r="X1076" s="4"/>
      <c r="Y1076" s="4">
        <v>9262979.4100000001</v>
      </c>
    </row>
    <row r="1077" spans="1:25" x14ac:dyDescent="0.3">
      <c r="A1077" s="32"/>
      <c r="B1077" s="23"/>
      <c r="D1077" t="s">
        <v>46</v>
      </c>
      <c r="E1077" s="4"/>
      <c r="F1077" s="4"/>
      <c r="G1077" s="4"/>
      <c r="H1077" s="4"/>
      <c r="I1077" s="4"/>
      <c r="J1077" s="4"/>
      <c r="K1077" s="4"/>
      <c r="L1077" s="4"/>
      <c r="M1077" s="4"/>
      <c r="N1077" s="4"/>
      <c r="O1077" s="4"/>
      <c r="P1077" s="4"/>
      <c r="Q1077" s="4"/>
      <c r="R1077" s="4"/>
      <c r="S1077" s="4"/>
      <c r="T1077" s="4"/>
      <c r="U1077" s="4">
        <v>686700.03</v>
      </c>
      <c r="V1077" s="4">
        <v>676736.47000000009</v>
      </c>
      <c r="W1077" s="4">
        <v>1116358</v>
      </c>
      <c r="X1077" s="4"/>
      <c r="Y1077" s="4">
        <v>2479794.5</v>
      </c>
    </row>
    <row r="1078" spans="1:25" x14ac:dyDescent="0.3">
      <c r="A1078" s="32"/>
      <c r="B1078" s="23"/>
      <c r="D1078" t="s">
        <v>101</v>
      </c>
      <c r="E1078" s="4"/>
      <c r="F1078" s="4"/>
      <c r="G1078" s="4"/>
      <c r="H1078" s="4"/>
      <c r="I1078" s="4"/>
      <c r="J1078" s="4"/>
      <c r="K1078" s="4"/>
      <c r="L1078" s="4"/>
      <c r="M1078" s="4"/>
      <c r="N1078" s="4"/>
      <c r="O1078" s="4"/>
      <c r="P1078" s="4"/>
      <c r="Q1078" s="4"/>
      <c r="R1078" s="4"/>
      <c r="S1078" s="4"/>
      <c r="T1078" s="4"/>
      <c r="U1078" s="4"/>
      <c r="V1078" s="4"/>
      <c r="W1078" s="4">
        <v>5186994.4000000004</v>
      </c>
      <c r="X1078" s="4"/>
      <c r="Y1078" s="4">
        <v>5186994.4000000004</v>
      </c>
    </row>
    <row r="1079" spans="1:25" x14ac:dyDescent="0.3">
      <c r="A1079" s="32"/>
      <c r="B1079" s="23"/>
      <c r="D1079" t="s">
        <v>62</v>
      </c>
      <c r="E1079" s="4"/>
      <c r="F1079" s="4"/>
      <c r="G1079" s="4"/>
      <c r="H1079" s="4"/>
      <c r="I1079" s="4"/>
      <c r="J1079" s="4"/>
      <c r="K1079" s="4"/>
      <c r="L1079" s="4"/>
      <c r="M1079" s="4"/>
      <c r="N1079" s="4"/>
      <c r="O1079" s="4"/>
      <c r="P1079" s="4"/>
      <c r="Q1079" s="4"/>
      <c r="R1079" s="4"/>
      <c r="S1079" s="4"/>
      <c r="T1079" s="4"/>
      <c r="U1079" s="4"/>
      <c r="V1079" s="4"/>
      <c r="W1079" s="4">
        <v>9268322</v>
      </c>
      <c r="X1079" s="4"/>
      <c r="Y1079" s="4">
        <v>9268322</v>
      </c>
    </row>
    <row r="1080" spans="1:25" x14ac:dyDescent="0.3">
      <c r="A1080" s="32"/>
      <c r="B1080" s="23"/>
      <c r="C1080" t="s">
        <v>48</v>
      </c>
      <c r="D1080" t="s">
        <v>78</v>
      </c>
      <c r="E1080" s="4"/>
      <c r="F1080" s="4"/>
      <c r="G1080" s="4"/>
      <c r="H1080" s="4"/>
      <c r="I1080" s="4"/>
      <c r="J1080" s="4"/>
      <c r="K1080" s="4"/>
      <c r="L1080" s="4"/>
      <c r="M1080" s="4"/>
      <c r="N1080" s="4"/>
      <c r="O1080" s="4"/>
      <c r="P1080" s="4"/>
      <c r="Q1080" s="4"/>
      <c r="R1080" s="4">
        <v>11544485.01</v>
      </c>
      <c r="S1080" s="4"/>
      <c r="T1080" s="4"/>
      <c r="U1080" s="4"/>
      <c r="V1080" s="4"/>
      <c r="W1080" s="4"/>
      <c r="X1080" s="4"/>
      <c r="Y1080" s="4">
        <v>11544485.01</v>
      </c>
    </row>
    <row r="1081" spans="1:25" x14ac:dyDescent="0.3">
      <c r="A1081" s="32"/>
      <c r="B1081" s="23"/>
      <c r="D1081" t="s">
        <v>111</v>
      </c>
      <c r="E1081" s="4"/>
      <c r="F1081" s="4"/>
      <c r="G1081" s="4"/>
      <c r="H1081" s="4"/>
      <c r="I1081" s="4"/>
      <c r="J1081" s="4"/>
      <c r="K1081" s="4"/>
      <c r="L1081" s="4"/>
      <c r="M1081" s="4"/>
      <c r="N1081" s="4"/>
      <c r="O1081" s="4"/>
      <c r="P1081" s="4"/>
      <c r="Q1081" s="4"/>
      <c r="R1081" s="4"/>
      <c r="S1081" s="4"/>
      <c r="T1081" s="4"/>
      <c r="U1081" s="4"/>
      <c r="V1081" s="4"/>
      <c r="W1081" s="4">
        <v>4599470.2</v>
      </c>
      <c r="X1081" s="4"/>
      <c r="Y1081" s="4">
        <v>4599470.2</v>
      </c>
    </row>
    <row r="1082" spans="1:25" x14ac:dyDescent="0.3">
      <c r="A1082" s="32"/>
      <c r="B1082" s="23"/>
      <c r="C1082" t="s">
        <v>51</v>
      </c>
      <c r="D1082" t="s">
        <v>51</v>
      </c>
      <c r="E1082" s="4"/>
      <c r="F1082" s="4">
        <v>100000</v>
      </c>
      <c r="G1082" s="4"/>
      <c r="H1082" s="4"/>
      <c r="I1082" s="4"/>
      <c r="J1082" s="4"/>
      <c r="K1082" s="4"/>
      <c r="L1082" s="4">
        <v>547000</v>
      </c>
      <c r="M1082" s="4"/>
      <c r="N1082" s="4"/>
      <c r="O1082" s="4"/>
      <c r="P1082" s="4">
        <v>1509013</v>
      </c>
      <c r="Q1082" s="4">
        <v>1580000</v>
      </c>
      <c r="R1082" s="4">
        <v>3151947.83</v>
      </c>
      <c r="S1082" s="4">
        <v>1599000</v>
      </c>
      <c r="T1082" s="4"/>
      <c r="U1082" s="4"/>
      <c r="V1082" s="4">
        <v>1719890</v>
      </c>
      <c r="W1082" s="4"/>
      <c r="X1082" s="4"/>
      <c r="Y1082" s="4">
        <v>10206850.83</v>
      </c>
    </row>
    <row r="1083" spans="1:25" x14ac:dyDescent="0.3">
      <c r="A1083" s="32"/>
      <c r="B1083" s="23"/>
      <c r="C1083" t="s">
        <v>88</v>
      </c>
      <c r="D1083" t="s">
        <v>88</v>
      </c>
      <c r="E1083" s="4"/>
      <c r="F1083" s="4"/>
      <c r="G1083" s="4"/>
      <c r="H1083" s="4"/>
      <c r="I1083" s="4"/>
      <c r="J1083" s="4"/>
      <c r="K1083" s="4"/>
      <c r="L1083" s="4"/>
      <c r="M1083" s="4"/>
      <c r="N1083" s="4"/>
      <c r="O1083" s="4"/>
      <c r="P1083" s="4"/>
      <c r="Q1083" s="4"/>
      <c r="R1083" s="4"/>
      <c r="S1083" s="4"/>
      <c r="T1083" s="4"/>
      <c r="U1083" s="4"/>
      <c r="V1083" s="4">
        <v>4836819.49</v>
      </c>
      <c r="W1083" s="4"/>
      <c r="X1083" s="4"/>
      <c r="Y1083" s="4">
        <v>4836819.49</v>
      </c>
    </row>
    <row r="1084" spans="1:25" x14ac:dyDescent="0.3">
      <c r="A1084" s="33" t="s">
        <v>235</v>
      </c>
      <c r="B1084" s="33"/>
      <c r="C1084" s="33"/>
      <c r="D1084" s="33"/>
      <c r="E1084" s="34">
        <v>2335350</v>
      </c>
      <c r="F1084" s="34">
        <v>6247995</v>
      </c>
      <c r="G1084" s="34">
        <v>9586140.4100000001</v>
      </c>
      <c r="H1084" s="34">
        <v>5866414</v>
      </c>
      <c r="I1084" s="34">
        <v>4646883.0100000016</v>
      </c>
      <c r="J1084" s="34">
        <v>80000</v>
      </c>
      <c r="K1084" s="34">
        <v>4610558.51</v>
      </c>
      <c r="L1084" s="34">
        <v>1051542.9100000001</v>
      </c>
      <c r="M1084" s="34">
        <v>17488348.789999999</v>
      </c>
      <c r="N1084" s="34">
        <v>15267318.42</v>
      </c>
      <c r="O1084" s="34">
        <v>14332075.449999999</v>
      </c>
      <c r="P1084" s="34">
        <v>30719023.760000002</v>
      </c>
      <c r="Q1084" s="34">
        <v>51772036.189999998</v>
      </c>
      <c r="R1084" s="34">
        <v>89683399.879999995</v>
      </c>
      <c r="S1084" s="34">
        <v>47862124.490000002</v>
      </c>
      <c r="T1084" s="34">
        <v>39632231.800000004</v>
      </c>
      <c r="U1084" s="34">
        <v>35648162.100000001</v>
      </c>
      <c r="V1084" s="34">
        <v>63766549.370000012</v>
      </c>
      <c r="W1084" s="34">
        <v>53582836.600000001</v>
      </c>
      <c r="X1084" s="34"/>
      <c r="Y1084" s="34">
        <v>494178990.69</v>
      </c>
    </row>
    <row r="1085" spans="1:25" x14ac:dyDescent="0.3">
      <c r="A1085" s="32" t="s">
        <v>236</v>
      </c>
      <c r="B1085" s="23" t="s">
        <v>73</v>
      </c>
      <c r="C1085" t="s">
        <v>36</v>
      </c>
      <c r="D1085" t="s">
        <v>36</v>
      </c>
      <c r="E1085" s="4"/>
      <c r="F1085" s="4"/>
      <c r="G1085" s="4"/>
      <c r="H1085" s="4"/>
      <c r="I1085" s="4"/>
      <c r="J1085" s="4"/>
      <c r="K1085" s="4"/>
      <c r="L1085" s="4"/>
      <c r="M1085" s="4"/>
      <c r="N1085" s="4"/>
      <c r="O1085" s="4"/>
      <c r="P1085" s="4"/>
      <c r="Q1085" s="4"/>
      <c r="R1085" s="4">
        <v>534164</v>
      </c>
      <c r="S1085" s="4">
        <v>407369</v>
      </c>
      <c r="T1085" s="4">
        <v>566385</v>
      </c>
      <c r="U1085" s="4">
        <v>703541</v>
      </c>
      <c r="V1085" s="4"/>
      <c r="W1085" s="4"/>
      <c r="X1085" s="4"/>
      <c r="Y1085" s="4">
        <v>2211459</v>
      </c>
    </row>
    <row r="1086" spans="1:25" x14ac:dyDescent="0.3">
      <c r="A1086" s="32"/>
      <c r="B1086" s="23"/>
      <c r="C1086" t="s">
        <v>39</v>
      </c>
      <c r="D1086" t="s">
        <v>41</v>
      </c>
      <c r="E1086" s="4"/>
      <c r="F1086" s="4"/>
      <c r="G1086" s="4"/>
      <c r="H1086" s="4"/>
      <c r="I1086" s="4"/>
      <c r="J1086" s="4"/>
      <c r="K1086" s="4"/>
      <c r="L1086" s="4"/>
      <c r="M1086" s="4"/>
      <c r="N1086" s="4"/>
      <c r="O1086" s="4"/>
      <c r="P1086" s="4">
        <v>325485.92</v>
      </c>
      <c r="Q1086" s="4">
        <v>289800.03999999998</v>
      </c>
      <c r="R1086" s="4">
        <v>67628.38</v>
      </c>
      <c r="S1086" s="4">
        <v>101392.17</v>
      </c>
      <c r="T1086" s="4">
        <v>91603.27</v>
      </c>
      <c r="U1086" s="4">
        <v>19444.95</v>
      </c>
      <c r="V1086" s="4"/>
      <c r="W1086" s="4"/>
      <c r="X1086" s="4"/>
      <c r="Y1086" s="4">
        <v>895354.73</v>
      </c>
    </row>
    <row r="1087" spans="1:25" x14ac:dyDescent="0.3">
      <c r="A1087" s="32"/>
      <c r="B1087" s="23"/>
      <c r="D1087" t="s">
        <v>45</v>
      </c>
      <c r="E1087" s="4"/>
      <c r="F1087" s="4"/>
      <c r="G1087" s="4"/>
      <c r="H1087" s="4"/>
      <c r="I1087" s="4"/>
      <c r="J1087" s="4"/>
      <c r="K1087" s="4"/>
      <c r="L1087" s="4"/>
      <c r="M1087" s="4"/>
      <c r="N1087" s="4"/>
      <c r="O1087" s="4"/>
      <c r="P1087" s="4"/>
      <c r="Q1087" s="4"/>
      <c r="R1087" s="4"/>
      <c r="S1087" s="4">
        <v>32371.010000000002</v>
      </c>
      <c r="T1087" s="4">
        <v>91509.290000000008</v>
      </c>
      <c r="U1087" s="4">
        <v>97778.51</v>
      </c>
      <c r="V1087" s="4">
        <v>132240.47</v>
      </c>
      <c r="W1087" s="4">
        <v>85600</v>
      </c>
      <c r="X1087" s="4"/>
      <c r="Y1087" s="4">
        <v>439499.28</v>
      </c>
    </row>
    <row r="1088" spans="1:25" x14ac:dyDescent="0.3">
      <c r="A1088" s="32"/>
      <c r="B1088" s="23"/>
      <c r="D1088" t="s">
        <v>46</v>
      </c>
      <c r="E1088" s="4"/>
      <c r="F1088" s="4"/>
      <c r="G1088" s="4"/>
      <c r="H1088" s="4"/>
      <c r="I1088" s="4"/>
      <c r="J1088" s="4"/>
      <c r="K1088" s="4"/>
      <c r="L1088" s="4"/>
      <c r="M1088" s="4"/>
      <c r="N1088" s="4"/>
      <c r="O1088" s="4"/>
      <c r="P1088" s="4"/>
      <c r="Q1088" s="4"/>
      <c r="R1088" s="4"/>
      <c r="S1088" s="4"/>
      <c r="T1088" s="4"/>
      <c r="U1088" s="4">
        <v>6183.15</v>
      </c>
      <c r="V1088" s="4"/>
      <c r="W1088" s="4">
        <v>2991</v>
      </c>
      <c r="X1088" s="4"/>
      <c r="Y1088" s="4">
        <v>9174.15</v>
      </c>
    </row>
    <row r="1089" spans="1:25" x14ac:dyDescent="0.3">
      <c r="A1089" s="32"/>
      <c r="B1089" s="23"/>
      <c r="C1089" t="s">
        <v>51</v>
      </c>
      <c r="D1089" t="s">
        <v>51</v>
      </c>
      <c r="E1089" s="4"/>
      <c r="F1089" s="4"/>
      <c r="G1089" s="4"/>
      <c r="H1089" s="4"/>
      <c r="I1089" s="4"/>
      <c r="J1089" s="4"/>
      <c r="K1089" s="4"/>
      <c r="L1089" s="4"/>
      <c r="M1089" s="4"/>
      <c r="N1089" s="4"/>
      <c r="O1089" s="4"/>
      <c r="P1089" s="4">
        <v>100000</v>
      </c>
      <c r="Q1089" s="4"/>
      <c r="R1089" s="4"/>
      <c r="S1089" s="4">
        <v>100000</v>
      </c>
      <c r="T1089" s="4"/>
      <c r="U1089" s="4"/>
      <c r="V1089" s="4"/>
      <c r="W1089" s="4"/>
      <c r="X1089" s="4"/>
      <c r="Y1089" s="4">
        <v>200000</v>
      </c>
    </row>
    <row r="1090" spans="1:25" x14ac:dyDescent="0.3">
      <c r="A1090" s="32"/>
      <c r="B1090" s="23"/>
      <c r="C1090" t="s">
        <v>63</v>
      </c>
      <c r="D1090" t="s">
        <v>63</v>
      </c>
      <c r="E1090" s="4"/>
      <c r="F1090" s="4"/>
      <c r="G1090" s="4"/>
      <c r="H1090" s="4"/>
      <c r="I1090" s="4"/>
      <c r="J1090" s="4"/>
      <c r="K1090" s="4"/>
      <c r="L1090" s="4"/>
      <c r="M1090" s="4"/>
      <c r="N1090" s="4"/>
      <c r="O1090" s="4"/>
      <c r="P1090" s="4"/>
      <c r="Q1090" s="4"/>
      <c r="R1090" s="4"/>
      <c r="S1090" s="4"/>
      <c r="T1090" s="4">
        <v>308268</v>
      </c>
      <c r="U1090" s="4">
        <v>1168620</v>
      </c>
      <c r="V1090" s="4"/>
      <c r="W1090" s="4"/>
      <c r="X1090" s="4"/>
      <c r="Y1090" s="4">
        <v>1476888</v>
      </c>
    </row>
    <row r="1091" spans="1:25" x14ac:dyDescent="0.3">
      <c r="A1091" s="33" t="s">
        <v>237</v>
      </c>
      <c r="B1091" s="33"/>
      <c r="C1091" s="33"/>
      <c r="D1091" s="33"/>
      <c r="E1091" s="34"/>
      <c r="F1091" s="34"/>
      <c r="G1091" s="34"/>
      <c r="H1091" s="34"/>
      <c r="I1091" s="34"/>
      <c r="J1091" s="34"/>
      <c r="K1091" s="34"/>
      <c r="L1091" s="34"/>
      <c r="M1091" s="34"/>
      <c r="N1091" s="34"/>
      <c r="O1091" s="34"/>
      <c r="P1091" s="34">
        <v>425485.92</v>
      </c>
      <c r="Q1091" s="34">
        <v>289800.03999999998</v>
      </c>
      <c r="R1091" s="34">
        <v>601792.38</v>
      </c>
      <c r="S1091" s="34">
        <v>641132.17999999993</v>
      </c>
      <c r="T1091" s="34">
        <v>1057765.56</v>
      </c>
      <c r="U1091" s="34">
        <v>1995567.6099999999</v>
      </c>
      <c r="V1091" s="34">
        <v>132240.47</v>
      </c>
      <c r="W1091" s="34">
        <v>88591</v>
      </c>
      <c r="X1091" s="34"/>
      <c r="Y1091" s="34">
        <v>5232375.16</v>
      </c>
    </row>
    <row r="1092" spans="1:25" x14ac:dyDescent="0.3">
      <c r="A1092" s="32" t="s">
        <v>238</v>
      </c>
      <c r="B1092" s="23" t="s">
        <v>82</v>
      </c>
      <c r="C1092" t="s">
        <v>66</v>
      </c>
      <c r="D1092" t="s">
        <v>67</v>
      </c>
      <c r="E1092" s="4"/>
      <c r="F1092" s="4"/>
      <c r="G1092" s="4"/>
      <c r="H1092" s="4"/>
      <c r="I1092" s="4"/>
      <c r="J1092" s="4"/>
      <c r="K1092" s="4"/>
      <c r="L1092" s="4"/>
      <c r="M1092" s="4"/>
      <c r="N1092" s="4"/>
      <c r="O1092" s="4"/>
      <c r="P1092" s="4"/>
      <c r="Q1092" s="4"/>
      <c r="R1092" s="4">
        <v>188000</v>
      </c>
      <c r="S1092" s="4">
        <v>25000</v>
      </c>
      <c r="T1092" s="4"/>
      <c r="U1092" s="4"/>
      <c r="V1092" s="4"/>
      <c r="W1092" s="4"/>
      <c r="X1092" s="4"/>
      <c r="Y1092" s="4">
        <v>213000</v>
      </c>
    </row>
    <row r="1093" spans="1:25" x14ac:dyDescent="0.3">
      <c r="A1093" s="32"/>
      <c r="B1093" s="23"/>
      <c r="C1093" t="s">
        <v>33</v>
      </c>
      <c r="D1093" t="s">
        <v>34</v>
      </c>
      <c r="E1093" s="4"/>
      <c r="F1093" s="4"/>
      <c r="G1093" s="4"/>
      <c r="H1093" s="4"/>
      <c r="I1093" s="4"/>
      <c r="J1093" s="4"/>
      <c r="K1093" s="4"/>
      <c r="L1093" s="4"/>
      <c r="M1093" s="4">
        <v>23270</v>
      </c>
      <c r="N1093" s="4"/>
      <c r="O1093" s="4">
        <v>244885.15</v>
      </c>
      <c r="P1093" s="4"/>
      <c r="Q1093" s="4"/>
      <c r="R1093" s="4"/>
      <c r="S1093" s="4"/>
      <c r="T1093" s="4"/>
      <c r="U1093" s="4"/>
      <c r="V1093" s="4"/>
      <c r="W1093" s="4"/>
      <c r="X1093" s="4"/>
      <c r="Y1093" s="4">
        <v>268155.15000000002</v>
      </c>
    </row>
    <row r="1094" spans="1:25" x14ac:dyDescent="0.3">
      <c r="A1094" s="32"/>
      <c r="B1094" s="23"/>
      <c r="C1094" t="s">
        <v>36</v>
      </c>
      <c r="D1094" t="s">
        <v>36</v>
      </c>
      <c r="E1094" s="4"/>
      <c r="F1094" s="4"/>
      <c r="G1094" s="4"/>
      <c r="H1094" s="4"/>
      <c r="I1094" s="4"/>
      <c r="J1094" s="4"/>
      <c r="K1094" s="4"/>
      <c r="L1094" s="4"/>
      <c r="M1094" s="4"/>
      <c r="N1094" s="4">
        <v>1200500</v>
      </c>
      <c r="O1094" s="4"/>
      <c r="P1094" s="4">
        <v>1147510.42</v>
      </c>
      <c r="Q1094" s="4">
        <v>1249000</v>
      </c>
      <c r="R1094" s="4"/>
      <c r="S1094" s="4"/>
      <c r="T1094" s="4"/>
      <c r="U1094" s="4">
        <v>1689446</v>
      </c>
      <c r="V1094" s="4">
        <v>679892.79</v>
      </c>
      <c r="W1094" s="4"/>
      <c r="X1094" s="4"/>
      <c r="Y1094" s="4">
        <v>5966349.21</v>
      </c>
    </row>
    <row r="1095" spans="1:25" x14ac:dyDescent="0.3">
      <c r="A1095" s="32"/>
      <c r="B1095" s="23"/>
      <c r="C1095" t="s">
        <v>37</v>
      </c>
      <c r="D1095" t="s">
        <v>37</v>
      </c>
      <c r="E1095" s="4"/>
      <c r="F1095" s="4"/>
      <c r="G1095" s="4">
        <v>180853.71</v>
      </c>
      <c r="H1095" s="4">
        <v>117877</v>
      </c>
      <c r="I1095" s="4">
        <v>18886.2</v>
      </c>
      <c r="J1095" s="4"/>
      <c r="K1095" s="4"/>
      <c r="L1095" s="4"/>
      <c r="M1095" s="4"/>
      <c r="N1095" s="4"/>
      <c r="O1095" s="4"/>
      <c r="P1095" s="4"/>
      <c r="Q1095" s="4"/>
      <c r="R1095" s="4"/>
      <c r="S1095" s="4"/>
      <c r="T1095" s="4"/>
      <c r="U1095" s="4"/>
      <c r="V1095" s="4"/>
      <c r="W1095" s="4"/>
      <c r="X1095" s="4"/>
      <c r="Y1095" s="4">
        <v>317616.90999999997</v>
      </c>
    </row>
    <row r="1096" spans="1:25" x14ac:dyDescent="0.3">
      <c r="A1096" s="32"/>
      <c r="B1096" s="23"/>
      <c r="C1096" t="s">
        <v>38</v>
      </c>
      <c r="D1096" t="s">
        <v>38</v>
      </c>
      <c r="E1096" s="4"/>
      <c r="F1096" s="4">
        <v>350600</v>
      </c>
      <c r="G1096" s="4">
        <v>350600</v>
      </c>
      <c r="H1096" s="4">
        <v>701200</v>
      </c>
      <c r="I1096" s="4"/>
      <c r="J1096" s="4"/>
      <c r="K1096" s="4">
        <v>751000</v>
      </c>
      <c r="L1096" s="4">
        <v>152500</v>
      </c>
      <c r="M1096" s="4">
        <v>267500</v>
      </c>
      <c r="N1096" s="4">
        <v>122500</v>
      </c>
      <c r="O1096" s="4">
        <v>257000</v>
      </c>
      <c r="P1096" s="4"/>
      <c r="Q1096" s="4">
        <v>37700</v>
      </c>
      <c r="R1096" s="4"/>
      <c r="S1096" s="4"/>
      <c r="T1096" s="4"/>
      <c r="U1096" s="4"/>
      <c r="V1096" s="4"/>
      <c r="W1096" s="4"/>
      <c r="X1096" s="4"/>
      <c r="Y1096" s="4">
        <v>2990600</v>
      </c>
    </row>
    <row r="1097" spans="1:25" x14ac:dyDescent="0.3">
      <c r="A1097" s="32"/>
      <c r="B1097" s="23"/>
      <c r="C1097" t="s">
        <v>39</v>
      </c>
      <c r="D1097" t="s">
        <v>68</v>
      </c>
      <c r="E1097" s="4"/>
      <c r="F1097" s="4"/>
      <c r="G1097" s="4"/>
      <c r="H1097" s="4"/>
      <c r="I1097" s="4"/>
      <c r="J1097" s="4"/>
      <c r="K1097" s="4"/>
      <c r="L1097" s="4"/>
      <c r="M1097" s="4"/>
      <c r="N1097" s="4"/>
      <c r="O1097" s="4"/>
      <c r="P1097" s="4"/>
      <c r="Q1097" s="4"/>
      <c r="R1097" s="4">
        <v>219275.65</v>
      </c>
      <c r="S1097" s="4">
        <v>138503.44</v>
      </c>
      <c r="T1097" s="4"/>
      <c r="U1097" s="4"/>
      <c r="V1097" s="4"/>
      <c r="W1097" s="4"/>
      <c r="X1097" s="4"/>
      <c r="Y1097" s="4">
        <v>357779.08999999997</v>
      </c>
    </row>
    <row r="1098" spans="1:25" x14ac:dyDescent="0.3">
      <c r="A1098" s="32"/>
      <c r="B1098" s="23"/>
      <c r="D1098" t="s">
        <v>83</v>
      </c>
      <c r="E1098" s="4"/>
      <c r="F1098" s="4"/>
      <c r="G1098" s="4"/>
      <c r="H1098" s="4"/>
      <c r="I1098" s="4"/>
      <c r="J1098" s="4"/>
      <c r="K1098" s="4"/>
      <c r="L1098" s="4"/>
      <c r="M1098" s="4"/>
      <c r="N1098" s="4"/>
      <c r="O1098" s="4"/>
      <c r="P1098" s="4"/>
      <c r="Q1098" s="4"/>
      <c r="R1098" s="4">
        <v>2063613.52</v>
      </c>
      <c r="S1098" s="4"/>
      <c r="T1098" s="4"/>
      <c r="U1098" s="4"/>
      <c r="V1098" s="4"/>
      <c r="W1098" s="4"/>
      <c r="X1098" s="4"/>
      <c r="Y1098" s="4">
        <v>2063613.52</v>
      </c>
    </row>
    <row r="1099" spans="1:25" x14ac:dyDescent="0.3">
      <c r="A1099" s="32"/>
      <c r="B1099" s="23"/>
      <c r="D1099" t="s">
        <v>41</v>
      </c>
      <c r="E1099" s="4"/>
      <c r="F1099" s="4"/>
      <c r="G1099" s="4"/>
      <c r="H1099" s="4"/>
      <c r="I1099" s="4"/>
      <c r="J1099" s="4"/>
      <c r="K1099" s="4"/>
      <c r="L1099" s="4">
        <v>1608674.57</v>
      </c>
      <c r="M1099" s="4">
        <v>2984950.8899999997</v>
      </c>
      <c r="N1099" s="4">
        <v>2430581.54</v>
      </c>
      <c r="O1099" s="4">
        <v>1586828.78</v>
      </c>
      <c r="P1099" s="4">
        <v>1832724.09</v>
      </c>
      <c r="Q1099" s="4">
        <v>1042877.37</v>
      </c>
      <c r="R1099" s="4">
        <v>720016.22</v>
      </c>
      <c r="S1099" s="4">
        <v>1575383.27</v>
      </c>
      <c r="T1099" s="4">
        <v>1213534.1299999999</v>
      </c>
      <c r="U1099" s="4">
        <v>418893.79</v>
      </c>
      <c r="V1099" s="4">
        <v>449114.16000000003</v>
      </c>
      <c r="W1099" s="4">
        <v>312368</v>
      </c>
      <c r="X1099" s="4"/>
      <c r="Y1099" s="4">
        <v>16175946.809999999</v>
      </c>
    </row>
    <row r="1100" spans="1:25" x14ac:dyDescent="0.3">
      <c r="A1100" s="32"/>
      <c r="B1100" s="23"/>
      <c r="D1100" t="s">
        <v>42</v>
      </c>
      <c r="E1100" s="4"/>
      <c r="F1100" s="4"/>
      <c r="G1100" s="4"/>
      <c r="H1100" s="4"/>
      <c r="I1100" s="4"/>
      <c r="J1100" s="4"/>
      <c r="K1100" s="4"/>
      <c r="L1100" s="4"/>
      <c r="M1100" s="4"/>
      <c r="N1100" s="4"/>
      <c r="O1100" s="4"/>
      <c r="P1100" s="4"/>
      <c r="Q1100" s="4"/>
      <c r="R1100" s="4">
        <v>3596070.17</v>
      </c>
      <c r="S1100" s="4">
        <v>3069781.8</v>
      </c>
      <c r="T1100" s="4">
        <v>3441159.11</v>
      </c>
      <c r="U1100" s="4">
        <v>2523083.6800000002</v>
      </c>
      <c r="V1100" s="4">
        <v>2580249.96</v>
      </c>
      <c r="W1100" s="4">
        <v>2620820</v>
      </c>
      <c r="X1100" s="4"/>
      <c r="Y1100" s="4">
        <v>17831164.719999999</v>
      </c>
    </row>
    <row r="1101" spans="1:25" x14ac:dyDescent="0.3">
      <c r="A1101" s="32"/>
      <c r="B1101" s="23"/>
      <c r="D1101" t="s">
        <v>43</v>
      </c>
      <c r="E1101" s="4"/>
      <c r="F1101" s="4"/>
      <c r="G1101" s="4"/>
      <c r="H1101" s="4"/>
      <c r="I1101" s="4"/>
      <c r="J1101" s="4"/>
      <c r="K1101" s="4"/>
      <c r="L1101" s="4"/>
      <c r="M1101" s="4"/>
      <c r="N1101" s="4"/>
      <c r="O1101" s="4"/>
      <c r="P1101" s="4"/>
      <c r="Q1101" s="4"/>
      <c r="R1101" s="4">
        <v>1707682.28</v>
      </c>
      <c r="S1101" s="4">
        <v>772105.66</v>
      </c>
      <c r="T1101" s="4">
        <v>906099.89</v>
      </c>
      <c r="U1101" s="4">
        <v>1107567.17</v>
      </c>
      <c r="V1101" s="4">
        <v>1028568.26</v>
      </c>
      <c r="W1101" s="4">
        <v>1121316</v>
      </c>
      <c r="X1101" s="4"/>
      <c r="Y1101" s="4">
        <v>6643339.2599999998</v>
      </c>
    </row>
    <row r="1102" spans="1:25" x14ac:dyDescent="0.3">
      <c r="A1102" s="32"/>
      <c r="B1102" s="23"/>
      <c r="D1102" t="s">
        <v>84</v>
      </c>
      <c r="E1102" s="4"/>
      <c r="F1102" s="4"/>
      <c r="G1102" s="4">
        <v>50000</v>
      </c>
      <c r="H1102" s="4">
        <v>173147</v>
      </c>
      <c r="I1102" s="4">
        <v>155024.63</v>
      </c>
      <c r="J1102" s="4">
        <v>138973.42000000001</v>
      </c>
      <c r="K1102" s="4">
        <v>14096.46</v>
      </c>
      <c r="L1102" s="4">
        <v>170806.46</v>
      </c>
      <c r="M1102" s="4">
        <v>196717.26</v>
      </c>
      <c r="N1102" s="4">
        <v>221224.51</v>
      </c>
      <c r="O1102" s="4">
        <v>249123.24</v>
      </c>
      <c r="P1102" s="4">
        <v>252902.87</v>
      </c>
      <c r="Q1102" s="4">
        <v>235650.58</v>
      </c>
      <c r="R1102" s="4">
        <v>238774.68</v>
      </c>
      <c r="S1102" s="4">
        <v>336511.31</v>
      </c>
      <c r="T1102" s="4">
        <v>131100.07</v>
      </c>
      <c r="U1102" s="4">
        <v>222934.97</v>
      </c>
      <c r="V1102" s="4">
        <v>256586.99000000002</v>
      </c>
      <c r="W1102" s="4">
        <v>432242.8</v>
      </c>
      <c r="X1102" s="4"/>
      <c r="Y1102" s="4">
        <v>3475817.25</v>
      </c>
    </row>
    <row r="1103" spans="1:25" x14ac:dyDescent="0.3">
      <c r="A1103" s="32"/>
      <c r="B1103" s="23"/>
      <c r="D1103" t="s">
        <v>45</v>
      </c>
      <c r="E1103" s="4"/>
      <c r="F1103" s="4"/>
      <c r="G1103" s="4"/>
      <c r="H1103" s="4"/>
      <c r="I1103" s="4"/>
      <c r="J1103" s="4"/>
      <c r="K1103" s="4"/>
      <c r="L1103" s="4"/>
      <c r="M1103" s="4"/>
      <c r="N1103" s="4"/>
      <c r="O1103" s="4"/>
      <c r="P1103" s="4"/>
      <c r="Q1103" s="4"/>
      <c r="R1103" s="4"/>
      <c r="S1103" s="4">
        <v>14030.549999999988</v>
      </c>
      <c r="T1103" s="4">
        <v>11333.85</v>
      </c>
      <c r="U1103" s="4"/>
      <c r="V1103" s="4">
        <v>670339.43000000005</v>
      </c>
      <c r="W1103" s="4">
        <v>688120</v>
      </c>
      <c r="X1103" s="4"/>
      <c r="Y1103" s="4">
        <v>1383823.83</v>
      </c>
    </row>
    <row r="1104" spans="1:25" x14ac:dyDescent="0.3">
      <c r="A1104" s="32"/>
      <c r="B1104" s="23"/>
      <c r="D1104" t="s">
        <v>46</v>
      </c>
      <c r="E1104" s="4"/>
      <c r="F1104" s="4"/>
      <c r="G1104" s="4"/>
      <c r="H1104" s="4"/>
      <c r="I1104" s="4"/>
      <c r="J1104" s="4"/>
      <c r="K1104" s="4"/>
      <c r="L1104" s="4"/>
      <c r="M1104" s="4"/>
      <c r="N1104" s="4"/>
      <c r="O1104" s="4"/>
      <c r="P1104" s="4"/>
      <c r="Q1104" s="4"/>
      <c r="R1104" s="4"/>
      <c r="S1104" s="4"/>
      <c r="T1104" s="4"/>
      <c r="U1104" s="4">
        <v>279017.02</v>
      </c>
      <c r="V1104" s="4">
        <v>103826.69</v>
      </c>
      <c r="W1104" s="4">
        <v>170301</v>
      </c>
      <c r="X1104" s="4"/>
      <c r="Y1104" s="4">
        <v>553144.71</v>
      </c>
    </row>
    <row r="1105" spans="1:25" x14ac:dyDescent="0.3">
      <c r="A1105" s="32"/>
      <c r="B1105" s="23"/>
      <c r="D1105" t="s">
        <v>61</v>
      </c>
      <c r="E1105" s="4"/>
      <c r="F1105" s="4"/>
      <c r="G1105" s="4"/>
      <c r="H1105" s="4"/>
      <c r="I1105" s="4"/>
      <c r="J1105" s="4"/>
      <c r="K1105" s="4"/>
      <c r="L1105" s="4"/>
      <c r="M1105" s="4"/>
      <c r="N1105" s="4"/>
      <c r="O1105" s="4"/>
      <c r="P1105" s="4"/>
      <c r="Q1105" s="4"/>
      <c r="R1105" s="4"/>
      <c r="S1105" s="4"/>
      <c r="T1105" s="4"/>
      <c r="U1105" s="4">
        <v>2391559.9700000002</v>
      </c>
      <c r="V1105" s="4"/>
      <c r="W1105" s="4"/>
      <c r="X1105" s="4"/>
      <c r="Y1105" s="4">
        <v>2391559.9700000002</v>
      </c>
    </row>
    <row r="1106" spans="1:25" x14ac:dyDescent="0.3">
      <c r="A1106" s="32"/>
      <c r="B1106" s="23"/>
      <c r="D1106" t="s">
        <v>76</v>
      </c>
      <c r="E1106" s="4"/>
      <c r="F1106" s="4"/>
      <c r="G1106" s="4"/>
      <c r="H1106" s="4"/>
      <c r="I1106" s="4"/>
      <c r="J1106" s="4"/>
      <c r="K1106" s="4"/>
      <c r="L1106" s="4"/>
      <c r="M1106" s="4"/>
      <c r="N1106" s="4"/>
      <c r="O1106" s="4"/>
      <c r="P1106" s="4"/>
      <c r="Q1106" s="4"/>
      <c r="R1106" s="4"/>
      <c r="S1106" s="4"/>
      <c r="T1106" s="4"/>
      <c r="U1106" s="4"/>
      <c r="V1106" s="4"/>
      <c r="W1106" s="4">
        <v>107856.1</v>
      </c>
      <c r="X1106" s="4"/>
      <c r="Y1106" s="4">
        <v>107856.1</v>
      </c>
    </row>
    <row r="1107" spans="1:25" x14ac:dyDescent="0.3">
      <c r="A1107" s="32"/>
      <c r="B1107" s="23"/>
      <c r="C1107" t="s">
        <v>48</v>
      </c>
      <c r="D1107" t="s">
        <v>86</v>
      </c>
      <c r="E1107" s="4"/>
      <c r="F1107" s="4"/>
      <c r="G1107" s="4"/>
      <c r="H1107" s="4"/>
      <c r="I1107" s="4"/>
      <c r="J1107" s="4"/>
      <c r="K1107" s="4"/>
      <c r="L1107" s="4"/>
      <c r="M1107" s="4"/>
      <c r="N1107" s="4"/>
      <c r="O1107" s="4"/>
      <c r="P1107" s="4"/>
      <c r="Q1107" s="4"/>
      <c r="R1107" s="4">
        <v>1744601.1</v>
      </c>
      <c r="S1107" s="4"/>
      <c r="T1107" s="4"/>
      <c r="U1107" s="4"/>
      <c r="V1107" s="4"/>
      <c r="W1107" s="4"/>
      <c r="X1107" s="4"/>
      <c r="Y1107" s="4">
        <v>1744601.1</v>
      </c>
    </row>
    <row r="1108" spans="1:25" x14ac:dyDescent="0.3">
      <c r="A1108" s="32"/>
      <c r="B1108" s="23"/>
      <c r="D1108" t="s">
        <v>87</v>
      </c>
      <c r="E1108" s="4"/>
      <c r="F1108" s="4"/>
      <c r="G1108" s="4"/>
      <c r="H1108" s="4"/>
      <c r="I1108" s="4"/>
      <c r="J1108" s="4"/>
      <c r="K1108" s="4"/>
      <c r="L1108" s="4"/>
      <c r="M1108" s="4"/>
      <c r="N1108" s="4"/>
      <c r="O1108" s="4"/>
      <c r="P1108" s="4"/>
      <c r="Q1108" s="4"/>
      <c r="R1108" s="4"/>
      <c r="S1108" s="4"/>
      <c r="T1108" s="4"/>
      <c r="U1108" s="4">
        <v>2234499</v>
      </c>
      <c r="V1108" s="4"/>
      <c r="W1108" s="4"/>
      <c r="X1108" s="4"/>
      <c r="Y1108" s="4">
        <v>2234499</v>
      </c>
    </row>
    <row r="1109" spans="1:25" x14ac:dyDescent="0.3">
      <c r="A1109" s="32"/>
      <c r="B1109" s="23"/>
      <c r="C1109" t="s">
        <v>51</v>
      </c>
      <c r="D1109" t="s">
        <v>51</v>
      </c>
      <c r="E1109" s="4"/>
      <c r="F1109" s="4"/>
      <c r="G1109" s="4">
        <v>100000</v>
      </c>
      <c r="H1109" s="4"/>
      <c r="I1109" s="4"/>
      <c r="J1109" s="4"/>
      <c r="K1109" s="4"/>
      <c r="L1109" s="4">
        <v>100000</v>
      </c>
      <c r="M1109" s="4"/>
      <c r="N1109" s="4"/>
      <c r="O1109" s="4"/>
      <c r="P1109" s="4">
        <v>218334.7</v>
      </c>
      <c r="Q1109" s="4">
        <v>223731.74</v>
      </c>
      <c r="R1109" s="4"/>
      <c r="S1109" s="4">
        <v>203000</v>
      </c>
      <c r="T1109" s="4"/>
      <c r="U1109" s="4"/>
      <c r="V1109" s="4">
        <v>261345</v>
      </c>
      <c r="W1109" s="4"/>
      <c r="X1109" s="4"/>
      <c r="Y1109" s="4">
        <v>1106411.44</v>
      </c>
    </row>
    <row r="1110" spans="1:25" x14ac:dyDescent="0.3">
      <c r="A1110" s="32"/>
      <c r="B1110" s="23"/>
      <c r="C1110" t="s">
        <v>52</v>
      </c>
      <c r="D1110" t="s">
        <v>52</v>
      </c>
      <c r="E1110" s="4"/>
      <c r="F1110" s="4"/>
      <c r="G1110" s="4"/>
      <c r="H1110" s="4"/>
      <c r="I1110" s="4"/>
      <c r="J1110" s="4"/>
      <c r="K1110" s="4"/>
      <c r="L1110" s="4"/>
      <c r="M1110" s="4"/>
      <c r="N1110" s="4"/>
      <c r="O1110" s="4"/>
      <c r="P1110" s="4"/>
      <c r="Q1110" s="4"/>
      <c r="R1110" s="4"/>
      <c r="S1110" s="4"/>
      <c r="T1110" s="4"/>
      <c r="U1110" s="4">
        <v>71497</v>
      </c>
      <c r="V1110" s="4"/>
      <c r="W1110" s="4"/>
      <c r="X1110" s="4"/>
      <c r="Y1110" s="4">
        <v>71497</v>
      </c>
    </row>
    <row r="1111" spans="1:25" x14ac:dyDescent="0.3">
      <c r="A1111" s="32"/>
      <c r="B1111" s="23"/>
      <c r="C1111" t="s">
        <v>88</v>
      </c>
      <c r="D1111" t="s">
        <v>88</v>
      </c>
      <c r="E1111" s="4"/>
      <c r="F1111" s="4"/>
      <c r="G1111" s="4"/>
      <c r="H1111" s="4"/>
      <c r="I1111" s="4"/>
      <c r="J1111" s="4"/>
      <c r="K1111" s="4"/>
      <c r="L1111" s="4"/>
      <c r="M1111" s="4"/>
      <c r="N1111" s="4"/>
      <c r="O1111" s="4"/>
      <c r="P1111" s="4"/>
      <c r="Q1111" s="4"/>
      <c r="R1111" s="4"/>
      <c r="S1111" s="4"/>
      <c r="T1111" s="4"/>
      <c r="U1111" s="4">
        <v>760567.72</v>
      </c>
      <c r="V1111" s="4"/>
      <c r="W1111" s="4"/>
      <c r="X1111" s="4"/>
      <c r="Y1111" s="4">
        <v>760567.72</v>
      </c>
    </row>
    <row r="1112" spans="1:25" x14ac:dyDescent="0.3">
      <c r="A1112" s="33" t="s">
        <v>239</v>
      </c>
      <c r="B1112" s="33"/>
      <c r="C1112" s="33"/>
      <c r="D1112" s="33"/>
      <c r="E1112" s="34"/>
      <c r="F1112" s="34">
        <v>350600</v>
      </c>
      <c r="G1112" s="34">
        <v>681453.71</v>
      </c>
      <c r="H1112" s="34">
        <v>992224</v>
      </c>
      <c r="I1112" s="34">
        <v>173910.83000000002</v>
      </c>
      <c r="J1112" s="34">
        <v>138973.42000000001</v>
      </c>
      <c r="K1112" s="34">
        <v>765096.46</v>
      </c>
      <c r="L1112" s="34">
        <v>2031981.03</v>
      </c>
      <c r="M1112" s="34">
        <v>3472438.1499999994</v>
      </c>
      <c r="N1112" s="34">
        <v>3974806.05</v>
      </c>
      <c r="O1112" s="34">
        <v>2337837.17</v>
      </c>
      <c r="P1112" s="34">
        <v>3451472.08</v>
      </c>
      <c r="Q1112" s="34">
        <v>2788959.6900000004</v>
      </c>
      <c r="R1112" s="34">
        <v>10478033.619999999</v>
      </c>
      <c r="S1112" s="34">
        <v>6134316.0299999993</v>
      </c>
      <c r="T1112" s="34">
        <v>5703227.0499999998</v>
      </c>
      <c r="U1112" s="34">
        <v>11699066.320000002</v>
      </c>
      <c r="V1112" s="34">
        <v>6029923.2800000003</v>
      </c>
      <c r="W1112" s="34">
        <v>5453023.8999999994</v>
      </c>
      <c r="X1112" s="34"/>
      <c r="Y1112" s="34">
        <v>66657342.789999992</v>
      </c>
    </row>
    <row r="1113" spans="1:25" x14ac:dyDescent="0.3">
      <c r="A1113" s="32" t="s">
        <v>240</v>
      </c>
      <c r="B1113" s="23" t="s">
        <v>55</v>
      </c>
      <c r="C1113" t="s">
        <v>37</v>
      </c>
      <c r="D1113" t="s">
        <v>37</v>
      </c>
      <c r="E1113" s="4"/>
      <c r="F1113" s="4"/>
      <c r="G1113" s="4"/>
      <c r="H1113" s="4">
        <v>53847.29</v>
      </c>
      <c r="I1113" s="4">
        <v>46298.080000000002</v>
      </c>
      <c r="J1113" s="4">
        <v>54897.4</v>
      </c>
      <c r="K1113" s="4"/>
      <c r="L1113" s="4"/>
      <c r="M1113" s="4"/>
      <c r="N1113" s="4"/>
      <c r="O1113" s="4"/>
      <c r="P1113" s="4"/>
      <c r="Q1113" s="4"/>
      <c r="R1113" s="4"/>
      <c r="S1113" s="4"/>
      <c r="T1113" s="4"/>
      <c r="U1113" s="4"/>
      <c r="V1113" s="4"/>
      <c r="W1113" s="4"/>
      <c r="X1113" s="4"/>
      <c r="Y1113" s="4">
        <v>155042.76999999999</v>
      </c>
    </row>
    <row r="1114" spans="1:25" x14ac:dyDescent="0.3">
      <c r="A1114" s="32"/>
      <c r="B1114" s="23"/>
      <c r="C1114" t="s">
        <v>39</v>
      </c>
      <c r="D1114" t="s">
        <v>56</v>
      </c>
      <c r="E1114" s="4">
        <v>111978</v>
      </c>
      <c r="F1114" s="4">
        <v>182193</v>
      </c>
      <c r="G1114" s="4">
        <v>118854</v>
      </c>
      <c r="H1114" s="4">
        <v>94276</v>
      </c>
      <c r="I1114" s="4">
        <v>270108.21000000002</v>
      </c>
      <c r="J1114" s="4">
        <v>201207.29</v>
      </c>
      <c r="K1114" s="4"/>
      <c r="L1114" s="4"/>
      <c r="M1114" s="4"/>
      <c r="N1114" s="4"/>
      <c r="O1114" s="4"/>
      <c r="P1114" s="4"/>
      <c r="Q1114" s="4"/>
      <c r="R1114" s="4"/>
      <c r="S1114" s="4"/>
      <c r="T1114" s="4"/>
      <c r="U1114" s="4"/>
      <c r="V1114" s="4"/>
      <c r="W1114" s="4"/>
      <c r="X1114" s="4"/>
      <c r="Y1114" s="4">
        <v>978616.5</v>
      </c>
    </row>
    <row r="1115" spans="1:25" x14ac:dyDescent="0.3">
      <c r="A1115" s="32"/>
      <c r="B1115" s="23"/>
      <c r="C1115" t="s">
        <v>51</v>
      </c>
      <c r="D1115" t="s">
        <v>51</v>
      </c>
      <c r="E1115" s="4">
        <v>100000</v>
      </c>
      <c r="F1115" s="4"/>
      <c r="G1115" s="4"/>
      <c r="H1115" s="4"/>
      <c r="I1115" s="4"/>
      <c r="J1115" s="4"/>
      <c r="K1115" s="4"/>
      <c r="L1115" s="4"/>
      <c r="M1115" s="4"/>
      <c r="N1115" s="4"/>
      <c r="O1115" s="4"/>
      <c r="P1115" s="4"/>
      <c r="Q1115" s="4"/>
      <c r="R1115" s="4"/>
      <c r="S1115" s="4"/>
      <c r="T1115" s="4"/>
      <c r="U1115" s="4"/>
      <c r="V1115" s="4"/>
      <c r="W1115" s="4"/>
      <c r="X1115" s="4"/>
      <c r="Y1115" s="4">
        <v>100000</v>
      </c>
    </row>
    <row r="1116" spans="1:25" x14ac:dyDescent="0.3">
      <c r="A1116" s="33" t="s">
        <v>241</v>
      </c>
      <c r="B1116" s="33"/>
      <c r="C1116" s="33"/>
      <c r="D1116" s="33"/>
      <c r="E1116" s="34">
        <v>211978</v>
      </c>
      <c r="F1116" s="34">
        <v>182193</v>
      </c>
      <c r="G1116" s="34">
        <v>118854</v>
      </c>
      <c r="H1116" s="34">
        <v>148123.29</v>
      </c>
      <c r="I1116" s="34">
        <v>316406.29000000004</v>
      </c>
      <c r="J1116" s="34">
        <v>256104.69</v>
      </c>
      <c r="K1116" s="34"/>
      <c r="L1116" s="34"/>
      <c r="M1116" s="34"/>
      <c r="N1116" s="34"/>
      <c r="O1116" s="34"/>
      <c r="P1116" s="34"/>
      <c r="Q1116" s="34"/>
      <c r="R1116" s="34"/>
      <c r="S1116" s="34"/>
      <c r="T1116" s="34"/>
      <c r="U1116" s="34"/>
      <c r="V1116" s="34"/>
      <c r="W1116" s="34"/>
      <c r="X1116" s="34"/>
      <c r="Y1116" s="34">
        <v>1233659.27</v>
      </c>
    </row>
    <row r="1117" spans="1:25" x14ac:dyDescent="0.3">
      <c r="A1117" s="32" t="s">
        <v>242</v>
      </c>
      <c r="B1117" s="23" t="s">
        <v>138</v>
      </c>
      <c r="C1117" t="s">
        <v>36</v>
      </c>
      <c r="D1117" t="s">
        <v>36</v>
      </c>
      <c r="E1117" s="4"/>
      <c r="F1117" s="4"/>
      <c r="G1117" s="4"/>
      <c r="H1117" s="4"/>
      <c r="I1117" s="4"/>
      <c r="J1117" s="4"/>
      <c r="K1117" s="4"/>
      <c r="L1117" s="4"/>
      <c r="M1117" s="4"/>
      <c r="N1117" s="4"/>
      <c r="O1117" s="4">
        <v>4425832.7</v>
      </c>
      <c r="P1117" s="4"/>
      <c r="Q1117" s="4"/>
      <c r="R1117" s="4">
        <v>8286982</v>
      </c>
      <c r="S1117" s="4">
        <v>234427.75</v>
      </c>
      <c r="T1117" s="4">
        <v>1324431</v>
      </c>
      <c r="U1117" s="4">
        <v>9352174</v>
      </c>
      <c r="V1117" s="4">
        <v>3987812.24</v>
      </c>
      <c r="W1117" s="4"/>
      <c r="X1117" s="4"/>
      <c r="Y1117" s="4">
        <v>27611659.689999998</v>
      </c>
    </row>
    <row r="1118" spans="1:25" x14ac:dyDescent="0.3">
      <c r="A1118" s="32"/>
      <c r="B1118" s="23"/>
      <c r="C1118" t="s">
        <v>37</v>
      </c>
      <c r="D1118" t="s">
        <v>37</v>
      </c>
      <c r="E1118" s="4"/>
      <c r="F1118" s="4">
        <v>484553</v>
      </c>
      <c r="G1118" s="4">
        <v>428661</v>
      </c>
      <c r="H1118" s="4">
        <v>294084.90000000002</v>
      </c>
      <c r="I1118" s="4"/>
      <c r="J1118" s="4"/>
      <c r="K1118" s="4"/>
      <c r="L1118" s="4"/>
      <c r="M1118" s="4"/>
      <c r="N1118" s="4"/>
      <c r="O1118" s="4"/>
      <c r="P1118" s="4"/>
      <c r="Q1118" s="4"/>
      <c r="R1118" s="4"/>
      <c r="S1118" s="4"/>
      <c r="T1118" s="4"/>
      <c r="U1118" s="4"/>
      <c r="V1118" s="4"/>
      <c r="W1118" s="4"/>
      <c r="X1118" s="4"/>
      <c r="Y1118" s="4">
        <v>1207298.8999999999</v>
      </c>
    </row>
    <row r="1119" spans="1:25" x14ac:dyDescent="0.3">
      <c r="A1119" s="32"/>
      <c r="B1119" s="23"/>
      <c r="C1119" t="s">
        <v>38</v>
      </c>
      <c r="D1119" t="s">
        <v>38</v>
      </c>
      <c r="E1119" s="4">
        <v>455000</v>
      </c>
      <c r="F1119" s="4">
        <v>455000</v>
      </c>
      <c r="G1119" s="4">
        <v>1584360</v>
      </c>
      <c r="H1119" s="4">
        <v>6736160</v>
      </c>
      <c r="I1119" s="4"/>
      <c r="J1119" s="4"/>
      <c r="K1119" s="4"/>
      <c r="L1119" s="4"/>
      <c r="M1119" s="4"/>
      <c r="N1119" s="4"/>
      <c r="O1119" s="4"/>
      <c r="P1119" s="4"/>
      <c r="Q1119" s="4"/>
      <c r="R1119" s="4"/>
      <c r="S1119" s="4"/>
      <c r="T1119" s="4"/>
      <c r="U1119" s="4"/>
      <c r="V1119" s="4"/>
      <c r="W1119" s="4"/>
      <c r="X1119" s="4"/>
      <c r="Y1119" s="4">
        <v>9230520</v>
      </c>
    </row>
    <row r="1120" spans="1:25" x14ac:dyDescent="0.3">
      <c r="A1120" s="32"/>
      <c r="B1120" s="23"/>
      <c r="C1120" t="s">
        <v>39</v>
      </c>
      <c r="D1120" t="s">
        <v>74</v>
      </c>
      <c r="E1120" s="4"/>
      <c r="F1120" s="4"/>
      <c r="G1120" s="4"/>
      <c r="H1120" s="4"/>
      <c r="I1120" s="4"/>
      <c r="J1120" s="4"/>
      <c r="K1120" s="4"/>
      <c r="L1120" s="4"/>
      <c r="M1120" s="4"/>
      <c r="N1120" s="4"/>
      <c r="O1120" s="4"/>
      <c r="P1120" s="4"/>
      <c r="Q1120" s="4"/>
      <c r="R1120" s="4"/>
      <c r="S1120" s="4"/>
      <c r="T1120" s="4"/>
      <c r="U1120" s="4"/>
      <c r="V1120" s="4">
        <v>94840.16</v>
      </c>
      <c r="W1120" s="4"/>
      <c r="X1120" s="4"/>
      <c r="Y1120" s="4">
        <v>94840.16</v>
      </c>
    </row>
    <row r="1121" spans="1:25" x14ac:dyDescent="0.3">
      <c r="A1121" s="32"/>
      <c r="B1121" s="23"/>
      <c r="D1121" t="s">
        <v>83</v>
      </c>
      <c r="E1121" s="4"/>
      <c r="F1121" s="4"/>
      <c r="G1121" s="4"/>
      <c r="H1121" s="4"/>
      <c r="I1121" s="4"/>
      <c r="J1121" s="4"/>
      <c r="K1121" s="4"/>
      <c r="L1121" s="4"/>
      <c r="M1121" s="4"/>
      <c r="N1121" s="4"/>
      <c r="O1121" s="4"/>
      <c r="P1121" s="4"/>
      <c r="Q1121" s="4"/>
      <c r="R1121" s="4"/>
      <c r="S1121" s="4"/>
      <c r="T1121" s="4">
        <v>5538937.0800000001</v>
      </c>
      <c r="U1121" s="4"/>
      <c r="V1121" s="4"/>
      <c r="W1121" s="4"/>
      <c r="X1121" s="4"/>
      <c r="Y1121" s="4">
        <v>5538937.0800000001</v>
      </c>
    </row>
    <row r="1122" spans="1:25" x14ac:dyDescent="0.3">
      <c r="A1122" s="32"/>
      <c r="B1122" s="23"/>
      <c r="D1122" t="s">
        <v>41</v>
      </c>
      <c r="E1122" s="4"/>
      <c r="F1122" s="4">
        <v>10073074.880000001</v>
      </c>
      <c r="G1122" s="4">
        <v>9193224.8000000007</v>
      </c>
      <c r="H1122" s="4">
        <v>19126015</v>
      </c>
      <c r="I1122" s="4">
        <v>14475986.800000001</v>
      </c>
      <c r="J1122" s="4">
        <v>8501930.4100000001</v>
      </c>
      <c r="K1122" s="4">
        <v>14570779.140000001</v>
      </c>
      <c r="L1122" s="4">
        <v>14140579.35</v>
      </c>
      <c r="M1122" s="4">
        <v>13533878.42</v>
      </c>
      <c r="N1122" s="4">
        <v>9531946.5800000001</v>
      </c>
      <c r="O1122" s="4">
        <v>8012473.5199999996</v>
      </c>
      <c r="P1122" s="4">
        <v>12527114.57</v>
      </c>
      <c r="Q1122" s="4">
        <v>11049471.57</v>
      </c>
      <c r="R1122" s="4">
        <v>8076614.5099999998</v>
      </c>
      <c r="S1122" s="4">
        <v>8704331.25</v>
      </c>
      <c r="T1122" s="4">
        <v>6976362.0499999998</v>
      </c>
      <c r="U1122" s="4">
        <v>1162956.3799999999</v>
      </c>
      <c r="V1122" s="4">
        <v>3145758.1</v>
      </c>
      <c r="W1122" s="4"/>
      <c r="X1122" s="4"/>
      <c r="Y1122" s="4">
        <v>172802497.32999998</v>
      </c>
    </row>
    <row r="1123" spans="1:25" x14ac:dyDescent="0.3">
      <c r="A1123" s="32"/>
      <c r="B1123" s="23"/>
      <c r="D1123" t="s">
        <v>42</v>
      </c>
      <c r="E1123" s="4"/>
      <c r="F1123" s="4"/>
      <c r="G1123" s="4"/>
      <c r="H1123" s="4"/>
      <c r="I1123" s="4"/>
      <c r="J1123" s="4"/>
      <c r="K1123" s="4"/>
      <c r="L1123" s="4"/>
      <c r="M1123" s="4"/>
      <c r="N1123" s="4"/>
      <c r="O1123" s="4"/>
      <c r="P1123" s="4"/>
      <c r="Q1123" s="4">
        <v>9942325.8200000003</v>
      </c>
      <c r="R1123" s="4">
        <v>15270549.810000001</v>
      </c>
      <c r="S1123" s="4">
        <v>26375120.57</v>
      </c>
      <c r="T1123" s="4">
        <v>29652599.859999999</v>
      </c>
      <c r="U1123" s="4">
        <v>10539171.15</v>
      </c>
      <c r="V1123" s="4">
        <v>13663480</v>
      </c>
      <c r="W1123" s="4">
        <v>7372000</v>
      </c>
      <c r="X1123" s="4"/>
      <c r="Y1123" s="4">
        <v>112815247.21000001</v>
      </c>
    </row>
    <row r="1124" spans="1:25" x14ac:dyDescent="0.3">
      <c r="A1124" s="32"/>
      <c r="B1124" s="23"/>
      <c r="D1124" t="s">
        <v>43</v>
      </c>
      <c r="E1124" s="4"/>
      <c r="F1124" s="4"/>
      <c r="G1124" s="4"/>
      <c r="H1124" s="4"/>
      <c r="I1124" s="4"/>
      <c r="J1124" s="4"/>
      <c r="K1124" s="4"/>
      <c r="L1124" s="4"/>
      <c r="M1124" s="4"/>
      <c r="N1124" s="4"/>
      <c r="O1124" s="4"/>
      <c r="P1124" s="4"/>
      <c r="Q1124" s="4"/>
      <c r="R1124" s="4"/>
      <c r="S1124" s="4"/>
      <c r="T1124" s="4"/>
      <c r="U1124" s="4">
        <v>0</v>
      </c>
      <c r="V1124" s="4">
        <v>8531431.0099999998</v>
      </c>
      <c r="W1124" s="4">
        <v>4280825</v>
      </c>
      <c r="X1124" s="4"/>
      <c r="Y1124" s="4">
        <v>12812256.01</v>
      </c>
    </row>
    <row r="1125" spans="1:25" x14ac:dyDescent="0.3">
      <c r="A1125" s="32"/>
      <c r="B1125" s="23"/>
      <c r="D1125" t="s">
        <v>94</v>
      </c>
      <c r="E1125" s="4"/>
      <c r="F1125" s="4"/>
      <c r="G1125" s="4"/>
      <c r="H1125" s="4"/>
      <c r="I1125" s="4"/>
      <c r="J1125" s="4"/>
      <c r="K1125" s="4"/>
      <c r="L1125" s="4"/>
      <c r="M1125" s="4"/>
      <c r="N1125" s="4"/>
      <c r="O1125" s="4"/>
      <c r="P1125" s="4"/>
      <c r="Q1125" s="4"/>
      <c r="R1125" s="4"/>
      <c r="S1125" s="4">
        <v>3731040.3</v>
      </c>
      <c r="T1125" s="4">
        <v>6467780.4500000002</v>
      </c>
      <c r="U1125" s="4">
        <v>6544720.8899999997</v>
      </c>
      <c r="V1125" s="4">
        <v>1842818.71</v>
      </c>
      <c r="W1125" s="4">
        <v>2775000</v>
      </c>
      <c r="X1125" s="4"/>
      <c r="Y1125" s="4">
        <v>21361360.350000001</v>
      </c>
    </row>
    <row r="1126" spans="1:25" x14ac:dyDescent="0.3">
      <c r="A1126" s="32"/>
      <c r="B1126" s="23"/>
      <c r="D1126" t="s">
        <v>45</v>
      </c>
      <c r="E1126" s="4"/>
      <c r="F1126" s="4"/>
      <c r="G1126" s="4"/>
      <c r="H1126" s="4"/>
      <c r="I1126" s="4"/>
      <c r="J1126" s="4"/>
      <c r="K1126" s="4"/>
      <c r="L1126" s="4"/>
      <c r="M1126" s="4"/>
      <c r="N1126" s="4"/>
      <c r="O1126" s="4"/>
      <c r="P1126" s="4"/>
      <c r="Q1126" s="4"/>
      <c r="R1126" s="4"/>
      <c r="S1126" s="4">
        <v>2178009.94</v>
      </c>
      <c r="T1126" s="4">
        <v>89260.64</v>
      </c>
      <c r="U1126" s="4">
        <v>1963390.52</v>
      </c>
      <c r="V1126" s="4">
        <v>3311626</v>
      </c>
      <c r="W1126" s="4">
        <v>2754060</v>
      </c>
      <c r="X1126" s="4"/>
      <c r="Y1126" s="4">
        <v>10296347.1</v>
      </c>
    </row>
    <row r="1127" spans="1:25" x14ac:dyDescent="0.3">
      <c r="A1127" s="32"/>
      <c r="B1127" s="23"/>
      <c r="D1127" t="s">
        <v>46</v>
      </c>
      <c r="E1127" s="4"/>
      <c r="F1127" s="4"/>
      <c r="G1127" s="4"/>
      <c r="H1127" s="4"/>
      <c r="I1127" s="4"/>
      <c r="J1127" s="4"/>
      <c r="K1127" s="4"/>
      <c r="L1127" s="4"/>
      <c r="M1127" s="4"/>
      <c r="N1127" s="4"/>
      <c r="O1127" s="4"/>
      <c r="P1127" s="4"/>
      <c r="Q1127" s="4"/>
      <c r="R1127" s="4"/>
      <c r="S1127" s="4"/>
      <c r="T1127" s="4"/>
      <c r="U1127" s="4">
        <v>426199</v>
      </c>
      <c r="V1127" s="4">
        <v>774282.9</v>
      </c>
      <c r="W1127" s="4">
        <v>1850670</v>
      </c>
      <c r="X1127" s="4"/>
      <c r="Y1127" s="4">
        <v>3051151.9</v>
      </c>
    </row>
    <row r="1128" spans="1:25" x14ac:dyDescent="0.3">
      <c r="A1128" s="32"/>
      <c r="B1128" s="23"/>
      <c r="D1128" t="s">
        <v>61</v>
      </c>
      <c r="E1128" s="4"/>
      <c r="F1128" s="4"/>
      <c r="G1128" s="4"/>
      <c r="H1128" s="4"/>
      <c r="I1128" s="4"/>
      <c r="J1128" s="4"/>
      <c r="K1128" s="4"/>
      <c r="L1128" s="4"/>
      <c r="M1128" s="4"/>
      <c r="N1128" s="4"/>
      <c r="O1128" s="4"/>
      <c r="P1128" s="4"/>
      <c r="Q1128" s="4"/>
      <c r="R1128" s="4"/>
      <c r="S1128" s="4"/>
      <c r="T1128" s="4"/>
      <c r="U1128" s="4"/>
      <c r="V1128" s="4"/>
      <c r="W1128" s="4">
        <v>13656406.4</v>
      </c>
      <c r="X1128" s="4"/>
      <c r="Y1128" s="4">
        <v>13656406.4</v>
      </c>
    </row>
    <row r="1129" spans="1:25" x14ac:dyDescent="0.3">
      <c r="A1129" s="32"/>
      <c r="B1129" s="23"/>
      <c r="D1129" t="s">
        <v>85</v>
      </c>
      <c r="E1129" s="4"/>
      <c r="F1129" s="4"/>
      <c r="G1129" s="4"/>
      <c r="H1129" s="4"/>
      <c r="I1129" s="4"/>
      <c r="J1129" s="4"/>
      <c r="K1129" s="4"/>
      <c r="L1129" s="4"/>
      <c r="M1129" s="4"/>
      <c r="N1129" s="4"/>
      <c r="O1129" s="4"/>
      <c r="P1129" s="4"/>
      <c r="Q1129" s="4"/>
      <c r="R1129" s="4"/>
      <c r="S1129" s="4"/>
      <c r="T1129" s="4"/>
      <c r="U1129" s="4"/>
      <c r="V1129" s="4"/>
      <c r="W1129" s="4">
        <v>1172811.2</v>
      </c>
      <c r="X1129" s="4"/>
      <c r="Y1129" s="4">
        <v>1172811.2</v>
      </c>
    </row>
    <row r="1130" spans="1:25" x14ac:dyDescent="0.3">
      <c r="A1130" s="32"/>
      <c r="B1130" s="23"/>
      <c r="D1130" t="s">
        <v>76</v>
      </c>
      <c r="E1130" s="4"/>
      <c r="F1130" s="4"/>
      <c r="G1130" s="4"/>
      <c r="H1130" s="4"/>
      <c r="I1130" s="4"/>
      <c r="J1130" s="4"/>
      <c r="K1130" s="4"/>
      <c r="L1130" s="4"/>
      <c r="M1130" s="4"/>
      <c r="N1130" s="4"/>
      <c r="O1130" s="4"/>
      <c r="P1130" s="4"/>
      <c r="Q1130" s="4"/>
      <c r="R1130" s="4"/>
      <c r="S1130" s="4"/>
      <c r="T1130" s="4"/>
      <c r="U1130" s="4"/>
      <c r="V1130" s="4"/>
      <c r="W1130" s="4">
        <v>56113.599999999999</v>
      </c>
      <c r="X1130" s="4"/>
      <c r="Y1130" s="4">
        <v>56113.599999999999</v>
      </c>
    </row>
    <row r="1131" spans="1:25" x14ac:dyDescent="0.3">
      <c r="A1131" s="32"/>
      <c r="B1131" s="23"/>
      <c r="D1131" t="s">
        <v>243</v>
      </c>
      <c r="E1131" s="4"/>
      <c r="F1131" s="4"/>
      <c r="G1131" s="4"/>
      <c r="H1131" s="4"/>
      <c r="I1131" s="4"/>
      <c r="J1131" s="4"/>
      <c r="K1131" s="4"/>
      <c r="L1131" s="4"/>
      <c r="M1131" s="4"/>
      <c r="N1131" s="4"/>
      <c r="O1131" s="4"/>
      <c r="P1131" s="4"/>
      <c r="Q1131" s="4"/>
      <c r="R1131" s="4"/>
      <c r="S1131" s="4"/>
      <c r="T1131" s="4"/>
      <c r="U1131" s="4"/>
      <c r="V1131" s="4">
        <v>715756</v>
      </c>
      <c r="W1131" s="4"/>
      <c r="X1131" s="4"/>
      <c r="Y1131" s="4">
        <v>715756</v>
      </c>
    </row>
    <row r="1132" spans="1:25" x14ac:dyDescent="0.3">
      <c r="A1132" s="32"/>
      <c r="B1132" s="23"/>
      <c r="D1132" t="s">
        <v>244</v>
      </c>
      <c r="E1132" s="4"/>
      <c r="F1132" s="4"/>
      <c r="G1132" s="4"/>
      <c r="H1132" s="4"/>
      <c r="I1132" s="4"/>
      <c r="J1132" s="4"/>
      <c r="K1132" s="4"/>
      <c r="L1132" s="4"/>
      <c r="M1132" s="4"/>
      <c r="N1132" s="4"/>
      <c r="O1132" s="4"/>
      <c r="P1132" s="4"/>
      <c r="Q1132" s="4"/>
      <c r="R1132" s="4"/>
      <c r="S1132" s="4"/>
      <c r="T1132" s="4"/>
      <c r="U1132" s="4"/>
      <c r="V1132" s="4">
        <v>121087.2</v>
      </c>
      <c r="W1132" s="4"/>
      <c r="X1132" s="4"/>
      <c r="Y1132" s="4">
        <v>121087.2</v>
      </c>
    </row>
    <row r="1133" spans="1:25" x14ac:dyDescent="0.3">
      <c r="A1133" s="32"/>
      <c r="B1133" s="23"/>
      <c r="D1133" t="s">
        <v>245</v>
      </c>
      <c r="E1133" s="4"/>
      <c r="F1133" s="4"/>
      <c r="G1133" s="4"/>
      <c r="H1133" s="4"/>
      <c r="I1133" s="4"/>
      <c r="J1133" s="4"/>
      <c r="K1133" s="4"/>
      <c r="L1133" s="4"/>
      <c r="M1133" s="4"/>
      <c r="N1133" s="4"/>
      <c r="O1133" s="4"/>
      <c r="P1133" s="4"/>
      <c r="Q1133" s="4"/>
      <c r="R1133" s="4"/>
      <c r="S1133" s="4"/>
      <c r="T1133" s="4"/>
      <c r="U1133" s="4"/>
      <c r="V1133" s="4">
        <v>3024420</v>
      </c>
      <c r="W1133" s="4"/>
      <c r="X1133" s="4"/>
      <c r="Y1133" s="4">
        <v>3024420</v>
      </c>
    </row>
    <row r="1134" spans="1:25" x14ac:dyDescent="0.3">
      <c r="A1134" s="32"/>
      <c r="B1134" s="23"/>
      <c r="C1134" t="s">
        <v>48</v>
      </c>
      <c r="D1134" t="s">
        <v>86</v>
      </c>
      <c r="E1134" s="4"/>
      <c r="F1134" s="4"/>
      <c r="G1134" s="4"/>
      <c r="H1134" s="4"/>
      <c r="I1134" s="4"/>
      <c r="J1134" s="4"/>
      <c r="K1134" s="4"/>
      <c r="L1134" s="4"/>
      <c r="M1134" s="4"/>
      <c r="N1134" s="4"/>
      <c r="O1134" s="4"/>
      <c r="P1134" s="4"/>
      <c r="Q1134" s="4"/>
      <c r="R1134" s="4"/>
      <c r="S1134" s="4"/>
      <c r="T1134" s="4">
        <v>4366265</v>
      </c>
      <c r="U1134" s="4"/>
      <c r="V1134" s="4"/>
      <c r="W1134" s="4"/>
      <c r="X1134" s="4"/>
      <c r="Y1134" s="4">
        <v>4366265</v>
      </c>
    </row>
    <row r="1135" spans="1:25" x14ac:dyDescent="0.3">
      <c r="A1135" s="32"/>
      <c r="B1135" s="23"/>
      <c r="D1135" t="s">
        <v>87</v>
      </c>
      <c r="E1135" s="4"/>
      <c r="F1135" s="4"/>
      <c r="G1135" s="4"/>
      <c r="H1135" s="4"/>
      <c r="I1135" s="4"/>
      <c r="J1135" s="4"/>
      <c r="K1135" s="4"/>
      <c r="L1135" s="4"/>
      <c r="M1135" s="4"/>
      <c r="N1135" s="4"/>
      <c r="O1135" s="4"/>
      <c r="P1135" s="4"/>
      <c r="Q1135" s="4"/>
      <c r="R1135" s="4"/>
      <c r="S1135" s="4"/>
      <c r="T1135" s="4"/>
      <c r="U1135" s="4"/>
      <c r="V1135" s="4"/>
      <c r="W1135" s="4">
        <v>11181872.65</v>
      </c>
      <c r="X1135" s="4"/>
      <c r="Y1135" s="4">
        <v>11181872.65</v>
      </c>
    </row>
    <row r="1136" spans="1:25" x14ac:dyDescent="0.3">
      <c r="A1136" s="32"/>
      <c r="B1136" s="23"/>
      <c r="D1136" t="s">
        <v>79</v>
      </c>
      <c r="E1136" s="4"/>
      <c r="F1136" s="4"/>
      <c r="G1136" s="4"/>
      <c r="H1136" s="4"/>
      <c r="I1136" s="4"/>
      <c r="J1136" s="4"/>
      <c r="K1136" s="4"/>
      <c r="L1136" s="4"/>
      <c r="M1136" s="4"/>
      <c r="N1136" s="4"/>
      <c r="O1136" s="4"/>
      <c r="P1136" s="4"/>
      <c r="Q1136" s="4"/>
      <c r="R1136" s="4"/>
      <c r="S1136" s="4"/>
      <c r="T1136" s="4"/>
      <c r="U1136" s="4"/>
      <c r="V1136" s="4">
        <v>349355</v>
      </c>
      <c r="W1136" s="4"/>
      <c r="X1136" s="4"/>
      <c r="Y1136" s="4">
        <v>349355</v>
      </c>
    </row>
    <row r="1137" spans="1:25" x14ac:dyDescent="0.3">
      <c r="A1137" s="32"/>
      <c r="B1137" s="23"/>
      <c r="C1137" t="s">
        <v>51</v>
      </c>
      <c r="D1137" t="s">
        <v>51</v>
      </c>
      <c r="E1137" s="4"/>
      <c r="F1137" s="4">
        <v>100000</v>
      </c>
      <c r="G1137" s="4"/>
      <c r="H1137" s="4"/>
      <c r="I1137" s="4"/>
      <c r="J1137" s="4"/>
      <c r="K1137" s="4"/>
      <c r="L1137" s="4"/>
      <c r="M1137" s="4"/>
      <c r="N1137" s="4"/>
      <c r="O1137" s="4"/>
      <c r="P1137" s="4"/>
      <c r="Q1137" s="4">
        <v>1297983.5</v>
      </c>
      <c r="R1137" s="4"/>
      <c r="S1137" s="4">
        <v>2647923.6800000002</v>
      </c>
      <c r="T1137" s="4"/>
      <c r="U1137" s="4"/>
      <c r="V1137" s="4">
        <v>1506500</v>
      </c>
      <c r="W1137" s="4">
        <v>1552260</v>
      </c>
      <c r="X1137" s="4"/>
      <c r="Y1137" s="4">
        <v>7104667.1799999997</v>
      </c>
    </row>
    <row r="1138" spans="1:25" x14ac:dyDescent="0.3">
      <c r="A1138" s="32"/>
      <c r="B1138" s="23"/>
      <c r="C1138" t="s">
        <v>88</v>
      </c>
      <c r="D1138" t="s">
        <v>88</v>
      </c>
      <c r="E1138" s="4"/>
      <c r="F1138" s="4"/>
      <c r="G1138" s="4"/>
      <c r="H1138" s="4"/>
      <c r="I1138" s="4"/>
      <c r="J1138" s="4"/>
      <c r="K1138" s="4"/>
      <c r="L1138" s="4"/>
      <c r="M1138" s="4"/>
      <c r="N1138" s="4"/>
      <c r="O1138" s="4"/>
      <c r="P1138" s="4"/>
      <c r="Q1138" s="4"/>
      <c r="R1138" s="4"/>
      <c r="S1138" s="4"/>
      <c r="T1138" s="4"/>
      <c r="U1138" s="4">
        <v>1994722.25</v>
      </c>
      <c r="V1138" s="4"/>
      <c r="W1138" s="4"/>
      <c r="X1138" s="4"/>
      <c r="Y1138" s="4">
        <v>1994722.25</v>
      </c>
    </row>
    <row r="1139" spans="1:25" x14ac:dyDescent="0.3">
      <c r="A1139" s="33" t="s">
        <v>246</v>
      </c>
      <c r="B1139" s="33"/>
      <c r="C1139" s="33"/>
      <c r="D1139" s="33"/>
      <c r="E1139" s="34">
        <v>455000</v>
      </c>
      <c r="F1139" s="34">
        <v>11112627.880000001</v>
      </c>
      <c r="G1139" s="34">
        <v>11206245.800000001</v>
      </c>
      <c r="H1139" s="34">
        <v>26156259.899999999</v>
      </c>
      <c r="I1139" s="34">
        <v>14475986.800000001</v>
      </c>
      <c r="J1139" s="34">
        <v>8501930.4100000001</v>
      </c>
      <c r="K1139" s="34">
        <v>14570779.140000001</v>
      </c>
      <c r="L1139" s="34">
        <v>14140579.35</v>
      </c>
      <c r="M1139" s="34">
        <v>13533878.42</v>
      </c>
      <c r="N1139" s="34">
        <v>9531946.5800000001</v>
      </c>
      <c r="O1139" s="34">
        <v>12438306.219999999</v>
      </c>
      <c r="P1139" s="34">
        <v>12527114.57</v>
      </c>
      <c r="Q1139" s="34">
        <v>22289780.890000001</v>
      </c>
      <c r="R1139" s="34">
        <v>31634146.32</v>
      </c>
      <c r="S1139" s="34">
        <v>43870853.489999995</v>
      </c>
      <c r="T1139" s="34">
        <v>54415636.079999998</v>
      </c>
      <c r="U1139" s="34">
        <v>31983334.190000001</v>
      </c>
      <c r="V1139" s="34">
        <v>41069167.32</v>
      </c>
      <c r="W1139" s="34">
        <v>46652018.850000001</v>
      </c>
      <c r="X1139" s="34"/>
      <c r="Y1139" s="34">
        <v>420565592.20999998</v>
      </c>
    </row>
    <row r="1140" spans="1:25" x14ac:dyDescent="0.3">
      <c r="A1140" s="32" t="s">
        <v>247</v>
      </c>
      <c r="B1140" s="23" t="s">
        <v>55</v>
      </c>
      <c r="C1140" t="s">
        <v>37</v>
      </c>
      <c r="D1140" t="s">
        <v>37</v>
      </c>
      <c r="E1140" s="4"/>
      <c r="F1140" s="4"/>
      <c r="G1140" s="4"/>
      <c r="H1140" s="4">
        <v>271029</v>
      </c>
      <c r="I1140" s="4">
        <v>242042.69999999998</v>
      </c>
      <c r="J1140" s="4">
        <v>226384.74000000002</v>
      </c>
      <c r="K1140" s="4"/>
      <c r="L1140" s="4"/>
      <c r="M1140" s="4"/>
      <c r="N1140" s="4"/>
      <c r="O1140" s="4"/>
      <c r="P1140" s="4"/>
      <c r="Q1140" s="4"/>
      <c r="R1140" s="4"/>
      <c r="S1140" s="4"/>
      <c r="T1140" s="4"/>
      <c r="U1140" s="4"/>
      <c r="V1140" s="4"/>
      <c r="W1140" s="4"/>
      <c r="X1140" s="4"/>
      <c r="Y1140" s="4">
        <v>739456.44</v>
      </c>
    </row>
    <row r="1141" spans="1:25" x14ac:dyDescent="0.3">
      <c r="A1141" s="32"/>
      <c r="B1141" s="23"/>
      <c r="C1141" t="s">
        <v>39</v>
      </c>
      <c r="D1141" t="s">
        <v>56</v>
      </c>
      <c r="E1141" s="4"/>
      <c r="F1141" s="4"/>
      <c r="G1141" s="4">
        <v>995984.42</v>
      </c>
      <c r="H1141" s="4">
        <v>337117.32</v>
      </c>
      <c r="I1141" s="4">
        <v>442521.38</v>
      </c>
      <c r="J1141" s="4">
        <v>393817.07</v>
      </c>
      <c r="K1141" s="4">
        <v>282173.44</v>
      </c>
      <c r="L1141" s="4">
        <v>253393.16999999998</v>
      </c>
      <c r="M1141" s="4"/>
      <c r="N1141" s="4"/>
      <c r="O1141" s="4"/>
      <c r="P1141" s="4"/>
      <c r="Q1141" s="4"/>
      <c r="R1141" s="4"/>
      <c r="S1141" s="4"/>
      <c r="T1141" s="4"/>
      <c r="U1141" s="4"/>
      <c r="V1141" s="4"/>
      <c r="W1141" s="4"/>
      <c r="X1141" s="4"/>
      <c r="Y1141" s="4">
        <v>2705006.8</v>
      </c>
    </row>
    <row r="1142" spans="1:25" x14ac:dyDescent="0.3">
      <c r="A1142" s="32"/>
      <c r="B1142" s="23"/>
      <c r="C1142" t="s">
        <v>51</v>
      </c>
      <c r="D1142" t="s">
        <v>51</v>
      </c>
      <c r="E1142" s="4"/>
      <c r="F1142" s="4">
        <v>100000</v>
      </c>
      <c r="G1142" s="4"/>
      <c r="H1142" s="4"/>
      <c r="I1142" s="4"/>
      <c r="J1142" s="4"/>
      <c r="K1142" s="4"/>
      <c r="L1142" s="4"/>
      <c r="M1142" s="4"/>
      <c r="N1142" s="4"/>
      <c r="O1142" s="4"/>
      <c r="P1142" s="4"/>
      <c r="Q1142" s="4"/>
      <c r="R1142" s="4"/>
      <c r="S1142" s="4"/>
      <c r="T1142" s="4"/>
      <c r="U1142" s="4"/>
      <c r="V1142" s="4"/>
      <c r="W1142" s="4"/>
      <c r="X1142" s="4"/>
      <c r="Y1142" s="4">
        <v>100000</v>
      </c>
    </row>
    <row r="1143" spans="1:25" x14ac:dyDescent="0.3">
      <c r="A1143" s="33" t="s">
        <v>248</v>
      </c>
      <c r="B1143" s="33"/>
      <c r="C1143" s="33"/>
      <c r="D1143" s="33"/>
      <c r="E1143" s="34"/>
      <c r="F1143" s="34">
        <v>100000</v>
      </c>
      <c r="G1143" s="34">
        <v>995984.42</v>
      </c>
      <c r="H1143" s="34">
        <v>608146.32000000007</v>
      </c>
      <c r="I1143" s="34">
        <v>684564.08</v>
      </c>
      <c r="J1143" s="34">
        <v>620201.81000000006</v>
      </c>
      <c r="K1143" s="34">
        <v>282173.44</v>
      </c>
      <c r="L1143" s="34">
        <v>253393.16999999998</v>
      </c>
      <c r="M1143" s="34"/>
      <c r="N1143" s="34"/>
      <c r="O1143" s="34"/>
      <c r="P1143" s="34"/>
      <c r="Q1143" s="34"/>
      <c r="R1143" s="34"/>
      <c r="S1143" s="34"/>
      <c r="T1143" s="34"/>
      <c r="U1143" s="34"/>
      <c r="V1143" s="34"/>
      <c r="W1143" s="34"/>
      <c r="X1143" s="34"/>
      <c r="Y1143" s="34">
        <v>3544463.2399999998</v>
      </c>
    </row>
    <row r="1144" spans="1:25" x14ac:dyDescent="0.3">
      <c r="A1144" s="32" t="s">
        <v>249</v>
      </c>
      <c r="B1144" s="23" t="s">
        <v>55</v>
      </c>
      <c r="C1144" t="s">
        <v>36</v>
      </c>
      <c r="D1144" t="s">
        <v>36</v>
      </c>
      <c r="E1144" s="4"/>
      <c r="F1144" s="4"/>
      <c r="G1144" s="4"/>
      <c r="H1144" s="4"/>
      <c r="I1144" s="4"/>
      <c r="J1144" s="4"/>
      <c r="K1144" s="4"/>
      <c r="L1144" s="4"/>
      <c r="M1144" s="4"/>
      <c r="N1144" s="4"/>
      <c r="O1144" s="4"/>
      <c r="P1144" s="4"/>
      <c r="Q1144" s="4"/>
      <c r="R1144" s="4"/>
      <c r="S1144" s="4"/>
      <c r="T1144" s="4">
        <v>4100000</v>
      </c>
      <c r="U1144" s="4">
        <v>3280000</v>
      </c>
      <c r="V1144" s="4">
        <v>7372524.8100000005</v>
      </c>
      <c r="W1144" s="4"/>
      <c r="X1144" s="4"/>
      <c r="Y1144" s="4">
        <v>14752524.810000001</v>
      </c>
    </row>
    <row r="1145" spans="1:25" x14ac:dyDescent="0.3">
      <c r="A1145" s="32"/>
      <c r="B1145" s="23"/>
      <c r="C1145" t="s">
        <v>37</v>
      </c>
      <c r="D1145" t="s">
        <v>37</v>
      </c>
      <c r="E1145" s="4"/>
      <c r="F1145" s="4">
        <v>158471</v>
      </c>
      <c r="G1145" s="4">
        <v>288944</v>
      </c>
      <c r="H1145" s="4">
        <v>239419</v>
      </c>
      <c r="I1145" s="4">
        <v>40177.770000000004</v>
      </c>
      <c r="J1145" s="4"/>
      <c r="K1145" s="4"/>
      <c r="L1145" s="4"/>
      <c r="M1145" s="4"/>
      <c r="N1145" s="4"/>
      <c r="O1145" s="4"/>
      <c r="P1145" s="4"/>
      <c r="Q1145" s="4"/>
      <c r="R1145" s="4"/>
      <c r="S1145" s="4"/>
      <c r="T1145" s="4"/>
      <c r="U1145" s="4"/>
      <c r="V1145" s="4"/>
      <c r="W1145" s="4"/>
      <c r="X1145" s="4"/>
      <c r="Y1145" s="4">
        <v>727011.77</v>
      </c>
    </row>
    <row r="1146" spans="1:25" x14ac:dyDescent="0.3">
      <c r="A1146" s="32"/>
      <c r="B1146" s="23"/>
      <c r="C1146" t="s">
        <v>39</v>
      </c>
      <c r="D1146" t="s">
        <v>56</v>
      </c>
      <c r="E1146" s="4">
        <v>574015</v>
      </c>
      <c r="F1146" s="4">
        <v>963452</v>
      </c>
      <c r="G1146" s="4">
        <v>565691.6</v>
      </c>
      <c r="H1146" s="4">
        <v>438123.2</v>
      </c>
      <c r="I1146" s="4">
        <v>642389.19000000006</v>
      </c>
      <c r="J1146" s="4">
        <v>713912.76</v>
      </c>
      <c r="K1146" s="4">
        <v>461075.48</v>
      </c>
      <c r="L1146" s="4"/>
      <c r="M1146" s="4"/>
      <c r="N1146" s="4"/>
      <c r="O1146" s="4"/>
      <c r="P1146" s="4"/>
      <c r="Q1146" s="4"/>
      <c r="R1146" s="4"/>
      <c r="S1146" s="4"/>
      <c r="T1146" s="4"/>
      <c r="U1146" s="4"/>
      <c r="V1146" s="4"/>
      <c r="W1146" s="4"/>
      <c r="X1146" s="4"/>
      <c r="Y1146" s="4">
        <v>4358659.2300000004</v>
      </c>
    </row>
    <row r="1147" spans="1:25" x14ac:dyDescent="0.3">
      <c r="A1147" s="32"/>
      <c r="B1147" s="23"/>
      <c r="D1147" t="s">
        <v>41</v>
      </c>
      <c r="E1147" s="4"/>
      <c r="F1147" s="4"/>
      <c r="G1147" s="4"/>
      <c r="H1147" s="4"/>
      <c r="I1147" s="4"/>
      <c r="J1147" s="4"/>
      <c r="K1147" s="4"/>
      <c r="L1147" s="4"/>
      <c r="M1147" s="4">
        <v>7047713.5999999996</v>
      </c>
      <c r="N1147" s="4">
        <v>7850596.3100000005</v>
      </c>
      <c r="O1147" s="4">
        <v>4442926.5600000005</v>
      </c>
      <c r="P1147" s="4">
        <v>3345914.65</v>
      </c>
      <c r="Q1147" s="4">
        <v>2531003.1</v>
      </c>
      <c r="R1147" s="4">
        <v>2743404.6799999997</v>
      </c>
      <c r="S1147" s="4">
        <v>2033029.9</v>
      </c>
      <c r="T1147" s="4">
        <v>1530243.11</v>
      </c>
      <c r="U1147" s="4">
        <v>492808.42</v>
      </c>
      <c r="V1147" s="4"/>
      <c r="W1147" s="4"/>
      <c r="X1147" s="4"/>
      <c r="Y1147" s="4">
        <v>32017640.329999998</v>
      </c>
    </row>
    <row r="1148" spans="1:25" x14ac:dyDescent="0.3">
      <c r="A1148" s="32"/>
      <c r="B1148" s="23"/>
      <c r="D1148" t="s">
        <v>42</v>
      </c>
      <c r="E1148" s="4"/>
      <c r="F1148" s="4"/>
      <c r="G1148" s="4"/>
      <c r="H1148" s="4"/>
      <c r="I1148" s="4"/>
      <c r="J1148" s="4"/>
      <c r="K1148" s="4"/>
      <c r="L1148" s="4"/>
      <c r="M1148" s="4"/>
      <c r="N1148" s="4"/>
      <c r="O1148" s="4"/>
      <c r="P1148" s="4"/>
      <c r="Q1148" s="4"/>
      <c r="R1148" s="4"/>
      <c r="S1148" s="4">
        <v>8286967.0800000001</v>
      </c>
      <c r="T1148" s="4">
        <v>4821598.7699999996</v>
      </c>
      <c r="U1148" s="4">
        <v>4764512.37</v>
      </c>
      <c r="V1148" s="4">
        <v>3094128.12</v>
      </c>
      <c r="W1148" s="4">
        <v>1741942.03</v>
      </c>
      <c r="X1148" s="4"/>
      <c r="Y1148" s="4">
        <v>22709148.370000001</v>
      </c>
    </row>
    <row r="1149" spans="1:25" x14ac:dyDescent="0.3">
      <c r="A1149" s="32"/>
      <c r="B1149" s="23"/>
      <c r="D1149" t="s">
        <v>43</v>
      </c>
      <c r="E1149" s="4"/>
      <c r="F1149" s="4"/>
      <c r="G1149" s="4"/>
      <c r="H1149" s="4"/>
      <c r="I1149" s="4"/>
      <c r="J1149" s="4"/>
      <c r="K1149" s="4"/>
      <c r="L1149" s="4"/>
      <c r="M1149" s="4"/>
      <c r="N1149" s="4"/>
      <c r="O1149" s="4"/>
      <c r="P1149" s="4"/>
      <c r="Q1149" s="4"/>
      <c r="R1149" s="4">
        <v>2324845.1800000002</v>
      </c>
      <c r="S1149" s="4">
        <v>2111784.79</v>
      </c>
      <c r="T1149" s="4">
        <v>1521313.55</v>
      </c>
      <c r="U1149" s="4">
        <v>1099966.24</v>
      </c>
      <c r="V1149" s="4">
        <v>575987.34</v>
      </c>
      <c r="W1149" s="4"/>
      <c r="X1149" s="4"/>
      <c r="Y1149" s="4">
        <v>7633897.1000000006</v>
      </c>
    </row>
    <row r="1150" spans="1:25" x14ac:dyDescent="0.3">
      <c r="A1150" s="32"/>
      <c r="B1150" s="23"/>
      <c r="D1150" t="s">
        <v>94</v>
      </c>
      <c r="E1150" s="4"/>
      <c r="F1150" s="4"/>
      <c r="G1150" s="4"/>
      <c r="H1150" s="4"/>
      <c r="I1150" s="4"/>
      <c r="J1150" s="4"/>
      <c r="K1150" s="4"/>
      <c r="L1150" s="4"/>
      <c r="M1150" s="4"/>
      <c r="N1150" s="4"/>
      <c r="O1150" s="4"/>
      <c r="P1150" s="4"/>
      <c r="Q1150" s="4"/>
      <c r="R1150" s="4"/>
      <c r="S1150" s="4"/>
      <c r="T1150" s="4"/>
      <c r="U1150" s="4"/>
      <c r="V1150" s="4"/>
      <c r="W1150" s="4">
        <v>3172150</v>
      </c>
      <c r="X1150" s="4"/>
      <c r="Y1150" s="4">
        <v>3172150</v>
      </c>
    </row>
    <row r="1151" spans="1:25" x14ac:dyDescent="0.3">
      <c r="A1151" s="32"/>
      <c r="B1151" s="23"/>
      <c r="D1151" t="s">
        <v>45</v>
      </c>
      <c r="E1151" s="4"/>
      <c r="F1151" s="4"/>
      <c r="G1151" s="4"/>
      <c r="H1151" s="4"/>
      <c r="I1151" s="4"/>
      <c r="J1151" s="4"/>
      <c r="K1151" s="4"/>
      <c r="L1151" s="4"/>
      <c r="M1151" s="4"/>
      <c r="N1151" s="4"/>
      <c r="O1151" s="4"/>
      <c r="P1151" s="4"/>
      <c r="Q1151" s="4"/>
      <c r="R1151" s="4"/>
      <c r="S1151" s="4">
        <v>29061.739999999998</v>
      </c>
      <c r="T1151" s="4">
        <v>33806.490000000005</v>
      </c>
      <c r="U1151" s="4"/>
      <c r="V1151" s="4">
        <v>1490152.77</v>
      </c>
      <c r="W1151" s="4">
        <v>1564150</v>
      </c>
      <c r="X1151" s="4"/>
      <c r="Y1151" s="4">
        <v>3117171</v>
      </c>
    </row>
    <row r="1152" spans="1:25" x14ac:dyDescent="0.3">
      <c r="A1152" s="32"/>
      <c r="B1152" s="23"/>
      <c r="D1152" t="s">
        <v>46</v>
      </c>
      <c r="E1152" s="4"/>
      <c r="F1152" s="4"/>
      <c r="G1152" s="4"/>
      <c r="H1152" s="4"/>
      <c r="I1152" s="4"/>
      <c r="J1152" s="4"/>
      <c r="K1152" s="4"/>
      <c r="L1152" s="4"/>
      <c r="M1152" s="4"/>
      <c r="N1152" s="4"/>
      <c r="O1152" s="4"/>
      <c r="P1152" s="4"/>
      <c r="Q1152" s="4"/>
      <c r="R1152" s="4"/>
      <c r="S1152" s="4"/>
      <c r="T1152" s="4"/>
      <c r="U1152" s="4">
        <v>111874.98000000001</v>
      </c>
      <c r="V1152" s="4">
        <v>47781.08</v>
      </c>
      <c r="W1152" s="4">
        <v>124901</v>
      </c>
      <c r="X1152" s="4"/>
      <c r="Y1152" s="4">
        <v>284557.06</v>
      </c>
    </row>
    <row r="1153" spans="1:25" x14ac:dyDescent="0.3">
      <c r="A1153" s="32"/>
      <c r="B1153" s="23"/>
      <c r="C1153" t="s">
        <v>51</v>
      </c>
      <c r="D1153" t="s">
        <v>51</v>
      </c>
      <c r="E1153" s="4">
        <v>100000</v>
      </c>
      <c r="F1153" s="4"/>
      <c r="G1153" s="4"/>
      <c r="H1153" s="4"/>
      <c r="I1153" s="4"/>
      <c r="J1153" s="4"/>
      <c r="K1153" s="4"/>
      <c r="L1153" s="4">
        <v>159500</v>
      </c>
      <c r="M1153" s="4"/>
      <c r="N1153" s="4"/>
      <c r="O1153" s="4"/>
      <c r="P1153" s="4"/>
      <c r="Q1153" s="4">
        <v>534000</v>
      </c>
      <c r="R1153" s="4"/>
      <c r="S1153" s="4">
        <v>999000</v>
      </c>
      <c r="T1153" s="4"/>
      <c r="U1153" s="4"/>
      <c r="V1153" s="4"/>
      <c r="W1153" s="4">
        <v>762249</v>
      </c>
      <c r="X1153" s="4"/>
      <c r="Y1153" s="4">
        <v>2554749</v>
      </c>
    </row>
    <row r="1154" spans="1:25" x14ac:dyDescent="0.3">
      <c r="A1154" s="32"/>
      <c r="B1154" s="23"/>
      <c r="C1154" t="s">
        <v>63</v>
      </c>
      <c r="D1154" t="s">
        <v>63</v>
      </c>
      <c r="E1154" s="4"/>
      <c r="F1154" s="4"/>
      <c r="G1154" s="4"/>
      <c r="H1154" s="4"/>
      <c r="I1154" s="4"/>
      <c r="J1154" s="4"/>
      <c r="K1154" s="4"/>
      <c r="L1154" s="4"/>
      <c r="M1154" s="4"/>
      <c r="N1154" s="4"/>
      <c r="O1154" s="4"/>
      <c r="P1154" s="4"/>
      <c r="Q1154" s="4"/>
      <c r="R1154" s="4"/>
      <c r="S1154" s="4"/>
      <c r="T1154" s="4">
        <v>227910</v>
      </c>
      <c r="U1154" s="4"/>
      <c r="V1154" s="4">
        <v>606030</v>
      </c>
      <c r="W1154" s="4"/>
      <c r="X1154" s="4"/>
      <c r="Y1154" s="4">
        <v>833940</v>
      </c>
    </row>
    <row r="1155" spans="1:25" x14ac:dyDescent="0.3">
      <c r="A1155" s="32"/>
      <c r="B1155" s="23"/>
      <c r="C1155" t="s">
        <v>88</v>
      </c>
      <c r="D1155" t="s">
        <v>88</v>
      </c>
      <c r="E1155" s="4"/>
      <c r="F1155" s="4"/>
      <c r="G1155" s="4"/>
      <c r="H1155" s="4"/>
      <c r="I1155" s="4"/>
      <c r="J1155" s="4"/>
      <c r="K1155" s="4"/>
      <c r="L1155" s="4"/>
      <c r="M1155" s="4"/>
      <c r="N1155" s="4"/>
      <c r="O1155" s="4"/>
      <c r="P1155" s="4"/>
      <c r="Q1155" s="4"/>
      <c r="R1155" s="4"/>
      <c r="S1155" s="4"/>
      <c r="T1155" s="4"/>
      <c r="U1155" s="4">
        <v>691209.83</v>
      </c>
      <c r="V1155" s="4"/>
      <c r="W1155" s="4"/>
      <c r="X1155" s="4"/>
      <c r="Y1155" s="4">
        <v>691209.83</v>
      </c>
    </row>
    <row r="1156" spans="1:25" x14ac:dyDescent="0.3">
      <c r="A1156" s="33" t="s">
        <v>250</v>
      </c>
      <c r="B1156" s="33"/>
      <c r="C1156" s="33"/>
      <c r="D1156" s="33"/>
      <c r="E1156" s="34">
        <v>674015</v>
      </c>
      <c r="F1156" s="34">
        <v>1121923</v>
      </c>
      <c r="G1156" s="34">
        <v>854635.6</v>
      </c>
      <c r="H1156" s="34">
        <v>677542.2</v>
      </c>
      <c r="I1156" s="34">
        <v>682566.96000000008</v>
      </c>
      <c r="J1156" s="34">
        <v>713912.76</v>
      </c>
      <c r="K1156" s="34">
        <v>461075.48</v>
      </c>
      <c r="L1156" s="34">
        <v>159500</v>
      </c>
      <c r="M1156" s="34">
        <v>7047713.5999999996</v>
      </c>
      <c r="N1156" s="34">
        <v>7850596.3100000005</v>
      </c>
      <c r="O1156" s="34">
        <v>4442926.5600000005</v>
      </c>
      <c r="P1156" s="34">
        <v>3345914.65</v>
      </c>
      <c r="Q1156" s="34">
        <v>3065003.1</v>
      </c>
      <c r="R1156" s="34">
        <v>5068249.8599999994</v>
      </c>
      <c r="S1156" s="34">
        <v>13459843.51</v>
      </c>
      <c r="T1156" s="34">
        <v>12234871.92</v>
      </c>
      <c r="U1156" s="34">
        <v>10440371.84</v>
      </c>
      <c r="V1156" s="34">
        <v>13186604.119999999</v>
      </c>
      <c r="W1156" s="34">
        <v>7365392.0300000003</v>
      </c>
      <c r="X1156" s="34"/>
      <c r="Y1156" s="34">
        <v>92852658.5</v>
      </c>
    </row>
    <row r="1157" spans="1:25" x14ac:dyDescent="0.3">
      <c r="A1157" s="32" t="s">
        <v>251</v>
      </c>
      <c r="B1157" s="23" t="s">
        <v>108</v>
      </c>
      <c r="C1157" t="s">
        <v>36</v>
      </c>
      <c r="D1157" t="s">
        <v>36</v>
      </c>
      <c r="E1157" s="4"/>
      <c r="F1157" s="4"/>
      <c r="G1157" s="4"/>
      <c r="H1157" s="4"/>
      <c r="I1157" s="4"/>
      <c r="J1157" s="4"/>
      <c r="K1157" s="4">
        <v>3648000</v>
      </c>
      <c r="L1157" s="4">
        <v>3311500</v>
      </c>
      <c r="M1157" s="4">
        <v>5139000</v>
      </c>
      <c r="N1157" s="4">
        <v>4186500</v>
      </c>
      <c r="O1157" s="4"/>
      <c r="P1157" s="4">
        <v>3689552</v>
      </c>
      <c r="Q1157" s="4">
        <v>12900284</v>
      </c>
      <c r="R1157" s="4">
        <v>4247712</v>
      </c>
      <c r="S1157" s="4">
        <v>3562452</v>
      </c>
      <c r="T1157" s="4"/>
      <c r="U1157" s="4"/>
      <c r="V1157" s="4"/>
      <c r="W1157" s="4"/>
      <c r="X1157" s="4"/>
      <c r="Y1157" s="4">
        <v>40685000</v>
      </c>
    </row>
    <row r="1158" spans="1:25" x14ac:dyDescent="0.3">
      <c r="A1158" s="32"/>
      <c r="B1158" s="23"/>
      <c r="C1158" t="s">
        <v>37</v>
      </c>
      <c r="D1158" t="s">
        <v>37</v>
      </c>
      <c r="E1158" s="4"/>
      <c r="F1158" s="4"/>
      <c r="G1158" s="4">
        <v>1300800</v>
      </c>
      <c r="H1158" s="4">
        <v>903200</v>
      </c>
      <c r="I1158" s="4"/>
      <c r="J1158" s="4">
        <v>1022000</v>
      </c>
      <c r="K1158" s="4"/>
      <c r="L1158" s="4"/>
      <c r="M1158" s="4"/>
      <c r="N1158" s="4"/>
      <c r="O1158" s="4"/>
      <c r="P1158" s="4"/>
      <c r="Q1158" s="4"/>
      <c r="R1158" s="4"/>
      <c r="S1158" s="4"/>
      <c r="T1158" s="4"/>
      <c r="U1158" s="4"/>
      <c r="V1158" s="4"/>
      <c r="W1158" s="4"/>
      <c r="X1158" s="4"/>
      <c r="Y1158" s="4">
        <v>3226000</v>
      </c>
    </row>
    <row r="1159" spans="1:25" x14ac:dyDescent="0.3">
      <c r="A1159" s="32"/>
      <c r="B1159" s="23"/>
      <c r="C1159" t="s">
        <v>38</v>
      </c>
      <c r="D1159" t="s">
        <v>38</v>
      </c>
      <c r="E1159" s="4"/>
      <c r="F1159" s="4"/>
      <c r="G1159" s="4"/>
      <c r="H1159" s="4"/>
      <c r="I1159" s="4"/>
      <c r="J1159" s="4"/>
      <c r="K1159" s="4">
        <v>510750</v>
      </c>
      <c r="L1159" s="4">
        <v>510750</v>
      </c>
      <c r="M1159" s="4"/>
      <c r="N1159" s="4">
        <v>909000</v>
      </c>
      <c r="O1159" s="4"/>
      <c r="P1159" s="4"/>
      <c r="Q1159" s="4"/>
      <c r="R1159" s="4"/>
      <c r="S1159" s="4"/>
      <c r="T1159" s="4"/>
      <c r="U1159" s="4"/>
      <c r="V1159" s="4"/>
      <c r="W1159" s="4"/>
      <c r="X1159" s="4"/>
      <c r="Y1159" s="4">
        <v>1930500</v>
      </c>
    </row>
    <row r="1160" spans="1:25" x14ac:dyDescent="0.3">
      <c r="A1160" s="32"/>
      <c r="B1160" s="23"/>
      <c r="C1160" t="s">
        <v>39</v>
      </c>
      <c r="D1160" t="s">
        <v>56</v>
      </c>
      <c r="E1160" s="4"/>
      <c r="F1160" s="4">
        <v>2327057.08</v>
      </c>
      <c r="G1160" s="4">
        <v>2667414.6999999997</v>
      </c>
      <c r="H1160" s="4">
        <v>1930637</v>
      </c>
      <c r="I1160" s="4">
        <v>1448230.6800000002</v>
      </c>
      <c r="J1160" s="4">
        <v>1674998.88</v>
      </c>
      <c r="K1160" s="4">
        <v>553880.02</v>
      </c>
      <c r="L1160" s="4"/>
      <c r="M1160" s="4"/>
      <c r="N1160" s="4"/>
      <c r="O1160" s="4"/>
      <c r="P1160" s="4"/>
      <c r="Q1160" s="4"/>
      <c r="R1160" s="4"/>
      <c r="S1160" s="4"/>
      <c r="T1160" s="4"/>
      <c r="U1160" s="4"/>
      <c r="V1160" s="4"/>
      <c r="W1160" s="4"/>
      <c r="X1160" s="4"/>
      <c r="Y1160" s="4">
        <v>10602218.359999999</v>
      </c>
    </row>
    <row r="1161" spans="1:25" x14ac:dyDescent="0.3">
      <c r="A1161" s="32"/>
      <c r="B1161" s="23"/>
      <c r="D1161" t="s">
        <v>74</v>
      </c>
      <c r="E1161" s="4"/>
      <c r="F1161" s="4"/>
      <c r="G1161" s="4"/>
      <c r="H1161" s="4"/>
      <c r="I1161" s="4"/>
      <c r="J1161" s="4"/>
      <c r="K1161" s="4">
        <v>762000</v>
      </c>
      <c r="L1161" s="4">
        <v>628500</v>
      </c>
      <c r="M1161" s="4">
        <v>654000</v>
      </c>
      <c r="N1161" s="4">
        <v>622000</v>
      </c>
      <c r="O1161" s="4">
        <v>707000</v>
      </c>
      <c r="P1161" s="4"/>
      <c r="Q1161" s="4"/>
      <c r="R1161" s="4"/>
      <c r="S1161" s="4"/>
      <c r="T1161" s="4"/>
      <c r="U1161" s="4"/>
      <c r="V1161" s="4"/>
      <c r="W1161" s="4"/>
      <c r="X1161" s="4"/>
      <c r="Y1161" s="4">
        <v>3373500</v>
      </c>
    </row>
    <row r="1162" spans="1:25" x14ac:dyDescent="0.3">
      <c r="A1162" s="32"/>
      <c r="B1162" s="23"/>
      <c r="D1162" t="s">
        <v>75</v>
      </c>
      <c r="E1162" s="4"/>
      <c r="F1162" s="4"/>
      <c r="G1162" s="4"/>
      <c r="H1162" s="4"/>
      <c r="I1162" s="4"/>
      <c r="J1162" s="4"/>
      <c r="K1162" s="4"/>
      <c r="L1162" s="4"/>
      <c r="M1162" s="4"/>
      <c r="N1162" s="4"/>
      <c r="O1162" s="4"/>
      <c r="P1162" s="4"/>
      <c r="Q1162" s="4">
        <v>0</v>
      </c>
      <c r="R1162" s="4">
        <v>16379605.199999999</v>
      </c>
      <c r="S1162" s="4"/>
      <c r="T1162" s="4"/>
      <c r="U1162" s="4"/>
      <c r="V1162" s="4"/>
      <c r="W1162" s="4"/>
      <c r="X1162" s="4"/>
      <c r="Y1162" s="4">
        <v>16379605.199999999</v>
      </c>
    </row>
    <row r="1163" spans="1:25" x14ac:dyDescent="0.3">
      <c r="A1163" s="32"/>
      <c r="B1163" s="23"/>
      <c r="D1163" t="s">
        <v>41</v>
      </c>
      <c r="E1163" s="4"/>
      <c r="F1163" s="4"/>
      <c r="G1163" s="4"/>
      <c r="H1163" s="4"/>
      <c r="I1163" s="4"/>
      <c r="J1163" s="4"/>
      <c r="K1163" s="4"/>
      <c r="L1163" s="4"/>
      <c r="M1163" s="4">
        <v>0</v>
      </c>
      <c r="N1163" s="4">
        <v>17917588.600000001</v>
      </c>
      <c r="O1163" s="4">
        <v>14837090.6</v>
      </c>
      <c r="P1163" s="4">
        <v>12651774.68</v>
      </c>
      <c r="Q1163" s="4">
        <v>11375767.01</v>
      </c>
      <c r="R1163" s="4">
        <v>10450936.130000001</v>
      </c>
      <c r="S1163" s="4">
        <v>11122341.42</v>
      </c>
      <c r="T1163" s="4">
        <v>8343596.3200000003</v>
      </c>
      <c r="U1163" s="4">
        <v>4615076.05</v>
      </c>
      <c r="V1163" s="4">
        <v>986133.56</v>
      </c>
      <c r="W1163" s="4">
        <v>0</v>
      </c>
      <c r="X1163" s="4"/>
      <c r="Y1163" s="4">
        <v>92300304.36999999</v>
      </c>
    </row>
    <row r="1164" spans="1:25" x14ac:dyDescent="0.3">
      <c r="A1164" s="32"/>
      <c r="B1164" s="23"/>
      <c r="D1164" t="s">
        <v>45</v>
      </c>
      <c r="E1164" s="4"/>
      <c r="F1164" s="4"/>
      <c r="G1164" s="4"/>
      <c r="H1164" s="4"/>
      <c r="I1164" s="4"/>
      <c r="J1164" s="4"/>
      <c r="K1164" s="4"/>
      <c r="L1164" s="4"/>
      <c r="M1164" s="4"/>
      <c r="N1164" s="4"/>
      <c r="O1164" s="4"/>
      <c r="P1164" s="4"/>
      <c r="Q1164" s="4"/>
      <c r="R1164" s="4"/>
      <c r="S1164" s="4">
        <v>15025.2</v>
      </c>
      <c r="T1164" s="4">
        <v>44521.259999999966</v>
      </c>
      <c r="U1164" s="4"/>
      <c r="V1164" s="4">
        <v>1873075.16</v>
      </c>
      <c r="W1164" s="4">
        <v>3809508</v>
      </c>
      <c r="X1164" s="4"/>
      <c r="Y1164" s="4">
        <v>5742129.6200000001</v>
      </c>
    </row>
    <row r="1165" spans="1:25" x14ac:dyDescent="0.3">
      <c r="A1165" s="32"/>
      <c r="B1165" s="23"/>
      <c r="D1165" t="s">
        <v>46</v>
      </c>
      <c r="E1165" s="4"/>
      <c r="F1165" s="4"/>
      <c r="G1165" s="4"/>
      <c r="H1165" s="4"/>
      <c r="I1165" s="4"/>
      <c r="J1165" s="4"/>
      <c r="K1165" s="4"/>
      <c r="L1165" s="4"/>
      <c r="M1165" s="4"/>
      <c r="N1165" s="4"/>
      <c r="O1165" s="4"/>
      <c r="P1165" s="4"/>
      <c r="Q1165" s="4"/>
      <c r="R1165" s="4"/>
      <c r="S1165" s="4"/>
      <c r="T1165" s="4"/>
      <c r="U1165" s="4">
        <v>150628.93</v>
      </c>
      <c r="V1165" s="4">
        <v>33613.699999999997</v>
      </c>
      <c r="W1165" s="4">
        <v>141033</v>
      </c>
      <c r="X1165" s="4"/>
      <c r="Y1165" s="4">
        <v>325275.63</v>
      </c>
    </row>
    <row r="1166" spans="1:25" x14ac:dyDescent="0.3">
      <c r="A1166" s="32"/>
      <c r="B1166" s="23"/>
      <c r="C1166" t="s">
        <v>48</v>
      </c>
      <c r="D1166" t="s">
        <v>78</v>
      </c>
      <c r="E1166" s="4"/>
      <c r="F1166" s="4"/>
      <c r="G1166" s="4"/>
      <c r="H1166" s="4"/>
      <c r="I1166" s="4"/>
      <c r="J1166" s="4"/>
      <c r="K1166" s="4"/>
      <c r="L1166" s="4"/>
      <c r="M1166" s="4"/>
      <c r="N1166" s="4"/>
      <c r="O1166" s="4"/>
      <c r="P1166" s="4"/>
      <c r="Q1166" s="4">
        <v>8159650</v>
      </c>
      <c r="R1166" s="4">
        <v>6741925</v>
      </c>
      <c r="S1166" s="4"/>
      <c r="T1166" s="4"/>
      <c r="U1166" s="4"/>
      <c r="V1166" s="4"/>
      <c r="W1166" s="4"/>
      <c r="X1166" s="4"/>
      <c r="Y1166" s="4">
        <v>14901575</v>
      </c>
    </row>
    <row r="1167" spans="1:25" x14ac:dyDescent="0.3">
      <c r="A1167" s="32"/>
      <c r="B1167" s="23"/>
      <c r="D1167" t="s">
        <v>111</v>
      </c>
      <c r="E1167" s="4"/>
      <c r="F1167" s="4"/>
      <c r="G1167" s="4"/>
      <c r="H1167" s="4"/>
      <c r="I1167" s="4"/>
      <c r="J1167" s="4"/>
      <c r="K1167" s="4"/>
      <c r="L1167" s="4"/>
      <c r="M1167" s="4"/>
      <c r="N1167" s="4"/>
      <c r="O1167" s="4"/>
      <c r="P1167" s="4"/>
      <c r="Q1167" s="4"/>
      <c r="R1167" s="4"/>
      <c r="S1167" s="4"/>
      <c r="T1167" s="4"/>
      <c r="U1167" s="4"/>
      <c r="V1167" s="4"/>
      <c r="W1167" s="4">
        <v>495000</v>
      </c>
      <c r="X1167" s="4"/>
      <c r="Y1167" s="4">
        <v>495000</v>
      </c>
    </row>
    <row r="1168" spans="1:25" x14ac:dyDescent="0.3">
      <c r="A1168" s="32"/>
      <c r="B1168" s="23"/>
      <c r="C1168" t="s">
        <v>51</v>
      </c>
      <c r="D1168" t="s">
        <v>51</v>
      </c>
      <c r="E1168" s="4"/>
      <c r="F1168" s="4">
        <v>100000</v>
      </c>
      <c r="G1168" s="4"/>
      <c r="H1168" s="4"/>
      <c r="I1168" s="4"/>
      <c r="J1168" s="4"/>
      <c r="K1168" s="4">
        <v>100000</v>
      </c>
      <c r="L1168" s="4">
        <v>492500</v>
      </c>
      <c r="M1168" s="4"/>
      <c r="N1168" s="4"/>
      <c r="O1168" s="4"/>
      <c r="P1168" s="4"/>
      <c r="Q1168" s="4">
        <v>1357500</v>
      </c>
      <c r="R1168" s="4"/>
      <c r="S1168" s="4">
        <v>1111000</v>
      </c>
      <c r="T1168" s="4"/>
      <c r="U1168" s="4"/>
      <c r="V1168" s="4"/>
      <c r="W1168" s="4"/>
      <c r="X1168" s="4"/>
      <c r="Y1168" s="4">
        <v>3161000</v>
      </c>
    </row>
    <row r="1169" spans="1:25" x14ac:dyDescent="0.3">
      <c r="A1169" s="32"/>
      <c r="B1169" s="23"/>
      <c r="C1169" t="s">
        <v>52</v>
      </c>
      <c r="D1169" t="s">
        <v>52</v>
      </c>
      <c r="E1169" s="4"/>
      <c r="F1169" s="4"/>
      <c r="G1169" s="4"/>
      <c r="H1169" s="4"/>
      <c r="I1169" s="4"/>
      <c r="J1169" s="4"/>
      <c r="K1169" s="4"/>
      <c r="L1169" s="4"/>
      <c r="M1169" s="4"/>
      <c r="N1169" s="4"/>
      <c r="O1169" s="4"/>
      <c r="P1169" s="4"/>
      <c r="Q1169" s="4"/>
      <c r="R1169" s="4"/>
      <c r="S1169" s="4"/>
      <c r="T1169" s="4"/>
      <c r="U1169" s="4"/>
      <c r="V1169" s="4">
        <v>116345</v>
      </c>
      <c r="W1169" s="4"/>
      <c r="X1169" s="4"/>
      <c r="Y1169" s="4">
        <v>116345</v>
      </c>
    </row>
    <row r="1170" spans="1:25" x14ac:dyDescent="0.3">
      <c r="A1170" s="32"/>
      <c r="B1170" s="23"/>
      <c r="C1170" t="s">
        <v>63</v>
      </c>
      <c r="D1170" t="s">
        <v>63</v>
      </c>
      <c r="E1170" s="4"/>
      <c r="F1170" s="4"/>
      <c r="G1170" s="4"/>
      <c r="H1170" s="4"/>
      <c r="I1170" s="4"/>
      <c r="J1170" s="4"/>
      <c r="K1170" s="4"/>
      <c r="L1170" s="4"/>
      <c r="M1170" s="4"/>
      <c r="N1170" s="4"/>
      <c r="O1170" s="4"/>
      <c r="P1170" s="4"/>
      <c r="Q1170" s="4"/>
      <c r="R1170" s="4"/>
      <c r="S1170" s="4"/>
      <c r="T1170" s="4">
        <v>203300</v>
      </c>
      <c r="U1170" s="4">
        <v>1621050</v>
      </c>
      <c r="V1170" s="4">
        <v>1036550</v>
      </c>
      <c r="W1170" s="4"/>
      <c r="X1170" s="4"/>
      <c r="Y1170" s="4">
        <v>2860900</v>
      </c>
    </row>
    <row r="1171" spans="1:25" x14ac:dyDescent="0.3">
      <c r="A1171" s="33" t="s">
        <v>252</v>
      </c>
      <c r="B1171" s="33"/>
      <c r="C1171" s="33"/>
      <c r="D1171" s="33"/>
      <c r="E1171" s="34"/>
      <c r="F1171" s="34">
        <v>2427057.08</v>
      </c>
      <c r="G1171" s="34">
        <v>3968214.6999999997</v>
      </c>
      <c r="H1171" s="34">
        <v>2833837</v>
      </c>
      <c r="I1171" s="34">
        <v>1448230.6800000002</v>
      </c>
      <c r="J1171" s="34">
        <v>2696998.88</v>
      </c>
      <c r="K1171" s="34">
        <v>5574630.0199999996</v>
      </c>
      <c r="L1171" s="34">
        <v>4943250</v>
      </c>
      <c r="M1171" s="34">
        <v>5793000</v>
      </c>
      <c r="N1171" s="34">
        <v>23635088.600000001</v>
      </c>
      <c r="O1171" s="34">
        <v>15544090.6</v>
      </c>
      <c r="P1171" s="34">
        <v>16341326.68</v>
      </c>
      <c r="Q1171" s="34">
        <v>33793201.009999998</v>
      </c>
      <c r="R1171" s="34">
        <v>37820178.329999998</v>
      </c>
      <c r="S1171" s="34">
        <v>15810818.619999999</v>
      </c>
      <c r="T1171" s="34">
        <v>8591417.5800000001</v>
      </c>
      <c r="U1171" s="34">
        <v>6386754.9799999995</v>
      </c>
      <c r="V1171" s="34">
        <v>4045717.42</v>
      </c>
      <c r="W1171" s="34">
        <v>4445541</v>
      </c>
      <c r="X1171" s="34"/>
      <c r="Y1171" s="34">
        <v>196099353.18000001</v>
      </c>
    </row>
    <row r="1172" spans="1:25" x14ac:dyDescent="0.3">
      <c r="A1172" s="32" t="s">
        <v>253</v>
      </c>
      <c r="B1172" s="23" t="s">
        <v>32</v>
      </c>
      <c r="C1172" t="s">
        <v>36</v>
      </c>
      <c r="D1172" t="s">
        <v>36</v>
      </c>
      <c r="E1172" s="4"/>
      <c r="F1172" s="4"/>
      <c r="G1172" s="4"/>
      <c r="H1172" s="4"/>
      <c r="I1172" s="4"/>
      <c r="J1172" s="4"/>
      <c r="K1172" s="4">
        <v>376000</v>
      </c>
      <c r="L1172" s="4">
        <v>2198000</v>
      </c>
      <c r="M1172" s="4">
        <v>2188000</v>
      </c>
      <c r="N1172" s="4">
        <v>786500</v>
      </c>
      <c r="O1172" s="4">
        <v>786500</v>
      </c>
      <c r="P1172" s="4"/>
      <c r="Q1172" s="4"/>
      <c r="R1172" s="4">
        <v>4200000</v>
      </c>
      <c r="S1172" s="4">
        <v>2901201</v>
      </c>
      <c r="T1172" s="4">
        <v>3359958</v>
      </c>
      <c r="U1172" s="4">
        <v>3359354</v>
      </c>
      <c r="V1172" s="4">
        <v>2769564</v>
      </c>
      <c r="W1172" s="4"/>
      <c r="X1172" s="4"/>
      <c r="Y1172" s="4">
        <v>22925077</v>
      </c>
    </row>
    <row r="1173" spans="1:25" x14ac:dyDescent="0.3">
      <c r="A1173" s="32"/>
      <c r="B1173" s="23"/>
      <c r="C1173" t="s">
        <v>37</v>
      </c>
      <c r="D1173" t="s">
        <v>37</v>
      </c>
      <c r="E1173" s="4"/>
      <c r="F1173" s="4">
        <v>449300</v>
      </c>
      <c r="G1173" s="4">
        <v>224576</v>
      </c>
      <c r="H1173" s="4">
        <v>520880.57</v>
      </c>
      <c r="I1173" s="4"/>
      <c r="J1173" s="4"/>
      <c r="K1173" s="4"/>
      <c r="L1173" s="4"/>
      <c r="M1173" s="4"/>
      <c r="N1173" s="4"/>
      <c r="O1173" s="4"/>
      <c r="P1173" s="4"/>
      <c r="Q1173" s="4"/>
      <c r="R1173" s="4"/>
      <c r="S1173" s="4"/>
      <c r="T1173" s="4"/>
      <c r="U1173" s="4"/>
      <c r="V1173" s="4"/>
      <c r="W1173" s="4"/>
      <c r="X1173" s="4"/>
      <c r="Y1173" s="4">
        <v>1194756.57</v>
      </c>
    </row>
    <row r="1174" spans="1:25" x14ac:dyDescent="0.3">
      <c r="A1174" s="32"/>
      <c r="B1174" s="23"/>
      <c r="C1174" t="s">
        <v>38</v>
      </c>
      <c r="D1174" t="s">
        <v>38</v>
      </c>
      <c r="E1174" s="4">
        <v>283500</v>
      </c>
      <c r="F1174" s="4">
        <v>283500</v>
      </c>
      <c r="G1174" s="4"/>
      <c r="H1174" s="4">
        <v>567000</v>
      </c>
      <c r="I1174" s="4"/>
      <c r="J1174" s="4">
        <v>730000</v>
      </c>
      <c r="K1174" s="4">
        <v>1576500</v>
      </c>
      <c r="L1174" s="4">
        <v>400000</v>
      </c>
      <c r="M1174" s="4"/>
      <c r="N1174" s="4"/>
      <c r="O1174" s="4">
        <v>1209000</v>
      </c>
      <c r="P1174" s="4"/>
      <c r="Q1174" s="4"/>
      <c r="R1174" s="4"/>
      <c r="S1174" s="4"/>
      <c r="T1174" s="4"/>
      <c r="U1174" s="4"/>
      <c r="V1174" s="4"/>
      <c r="W1174" s="4"/>
      <c r="X1174" s="4"/>
      <c r="Y1174" s="4">
        <v>5049500</v>
      </c>
    </row>
    <row r="1175" spans="1:25" x14ac:dyDescent="0.3">
      <c r="A1175" s="32"/>
      <c r="B1175" s="23"/>
      <c r="C1175" t="s">
        <v>39</v>
      </c>
      <c r="D1175" t="s">
        <v>75</v>
      </c>
      <c r="E1175" s="4"/>
      <c r="F1175" s="4"/>
      <c r="G1175" s="4"/>
      <c r="H1175" s="4"/>
      <c r="I1175" s="4"/>
      <c r="J1175" s="4"/>
      <c r="K1175" s="4"/>
      <c r="L1175" s="4"/>
      <c r="M1175" s="4"/>
      <c r="N1175" s="4"/>
      <c r="O1175" s="4"/>
      <c r="P1175" s="4"/>
      <c r="Q1175" s="4"/>
      <c r="R1175" s="4">
        <v>8313136.2800000003</v>
      </c>
      <c r="S1175" s="4"/>
      <c r="T1175" s="4"/>
      <c r="U1175" s="4"/>
      <c r="V1175" s="4"/>
      <c r="W1175" s="4"/>
      <c r="X1175" s="4"/>
      <c r="Y1175" s="4">
        <v>8313136.2800000003</v>
      </c>
    </row>
    <row r="1176" spans="1:25" x14ac:dyDescent="0.3">
      <c r="A1176" s="32"/>
      <c r="B1176" s="23"/>
      <c r="D1176" t="s">
        <v>41</v>
      </c>
      <c r="E1176" s="4"/>
      <c r="F1176" s="4"/>
      <c r="G1176" s="4"/>
      <c r="H1176" s="4"/>
      <c r="I1176" s="4">
        <v>9976623.1899999995</v>
      </c>
      <c r="J1176" s="4">
        <v>7723057.1700000009</v>
      </c>
      <c r="K1176" s="4">
        <v>5519799.9399999995</v>
      </c>
      <c r="L1176" s="4">
        <v>6579236.9000000004</v>
      </c>
      <c r="M1176" s="4">
        <v>5589815.3499999996</v>
      </c>
      <c r="N1176" s="4">
        <v>5553215.6500000004</v>
      </c>
      <c r="O1176" s="4">
        <v>7429041.6099999994</v>
      </c>
      <c r="P1176" s="4">
        <v>5045497.62</v>
      </c>
      <c r="Q1176" s="4">
        <v>4330196.82</v>
      </c>
      <c r="R1176" s="4">
        <v>5957367.0200000005</v>
      </c>
      <c r="S1176" s="4">
        <v>3269993.09</v>
      </c>
      <c r="T1176" s="4">
        <v>3855840.75</v>
      </c>
      <c r="U1176" s="4">
        <v>3141981.83</v>
      </c>
      <c r="V1176" s="4">
        <v>3058150</v>
      </c>
      <c r="W1176" s="4">
        <v>1907630</v>
      </c>
      <c r="X1176" s="4"/>
      <c r="Y1176" s="4">
        <v>78937446.939999998</v>
      </c>
    </row>
    <row r="1177" spans="1:25" x14ac:dyDescent="0.3">
      <c r="A1177" s="32"/>
      <c r="B1177" s="23"/>
      <c r="D1177" t="s">
        <v>42</v>
      </c>
      <c r="E1177" s="4"/>
      <c r="F1177" s="4"/>
      <c r="G1177" s="4"/>
      <c r="H1177" s="4"/>
      <c r="I1177" s="4"/>
      <c r="J1177" s="4"/>
      <c r="K1177" s="4"/>
      <c r="L1177" s="4"/>
      <c r="M1177" s="4"/>
      <c r="N1177" s="4">
        <v>7014763.9199999999</v>
      </c>
      <c r="O1177" s="4">
        <v>14693594.27</v>
      </c>
      <c r="P1177" s="4">
        <v>17776638.129999999</v>
      </c>
      <c r="Q1177" s="4">
        <v>17853300.719999999</v>
      </c>
      <c r="R1177" s="4">
        <v>11112268.75</v>
      </c>
      <c r="S1177" s="4">
        <v>7758301.7400000002</v>
      </c>
      <c r="T1177" s="4">
        <v>6031312.5099999998</v>
      </c>
      <c r="U1177" s="4">
        <v>8685555.9000000004</v>
      </c>
      <c r="V1177" s="4">
        <v>7735220.75</v>
      </c>
      <c r="W1177" s="4">
        <v>6658520</v>
      </c>
      <c r="X1177" s="4"/>
      <c r="Y1177" s="4">
        <v>105319476.69</v>
      </c>
    </row>
    <row r="1178" spans="1:25" x14ac:dyDescent="0.3">
      <c r="A1178" s="32"/>
      <c r="B1178" s="23"/>
      <c r="D1178" t="s">
        <v>43</v>
      </c>
      <c r="E1178" s="4"/>
      <c r="F1178" s="4"/>
      <c r="G1178" s="4"/>
      <c r="H1178" s="4"/>
      <c r="I1178" s="4"/>
      <c r="J1178" s="4"/>
      <c r="K1178" s="4"/>
      <c r="L1178" s="4"/>
      <c r="M1178" s="4"/>
      <c r="N1178" s="4"/>
      <c r="O1178" s="4"/>
      <c r="P1178" s="4">
        <v>3317377.2699999996</v>
      </c>
      <c r="Q1178" s="4">
        <v>4301693.72</v>
      </c>
      <c r="R1178" s="4">
        <v>4325461.42</v>
      </c>
      <c r="S1178" s="4">
        <v>2678622.8498999998</v>
      </c>
      <c r="T1178" s="4">
        <v>1519606.2300000002</v>
      </c>
      <c r="U1178" s="4">
        <v>3817270.1000000006</v>
      </c>
      <c r="V1178" s="4">
        <v>3673266</v>
      </c>
      <c r="W1178" s="4">
        <v>2615178</v>
      </c>
      <c r="X1178" s="4"/>
      <c r="Y1178" s="4">
        <v>26248475.589900002</v>
      </c>
    </row>
    <row r="1179" spans="1:25" x14ac:dyDescent="0.3">
      <c r="A1179" s="32"/>
      <c r="B1179" s="23"/>
      <c r="D1179" t="s">
        <v>45</v>
      </c>
      <c r="E1179" s="4"/>
      <c r="F1179" s="4"/>
      <c r="G1179" s="4"/>
      <c r="H1179" s="4"/>
      <c r="I1179" s="4"/>
      <c r="J1179" s="4"/>
      <c r="K1179" s="4"/>
      <c r="L1179" s="4"/>
      <c r="M1179" s="4"/>
      <c r="N1179" s="4"/>
      <c r="O1179" s="4"/>
      <c r="P1179" s="4"/>
      <c r="Q1179" s="4"/>
      <c r="R1179" s="4">
        <v>379899.49</v>
      </c>
      <c r="S1179" s="4">
        <v>1363091.4</v>
      </c>
      <c r="T1179" s="4"/>
      <c r="U1179" s="4">
        <v>1508777.74</v>
      </c>
      <c r="V1179" s="4">
        <v>1046791.4700000001</v>
      </c>
      <c r="W1179" s="4">
        <v>1185302</v>
      </c>
      <c r="X1179" s="4"/>
      <c r="Y1179" s="4">
        <v>5483862.0999999996</v>
      </c>
    </row>
    <row r="1180" spans="1:25" x14ac:dyDescent="0.3">
      <c r="A1180" s="32"/>
      <c r="B1180" s="23"/>
      <c r="D1180" t="s">
        <v>46</v>
      </c>
      <c r="E1180" s="4"/>
      <c r="F1180" s="4"/>
      <c r="G1180" s="4"/>
      <c r="H1180" s="4"/>
      <c r="I1180" s="4"/>
      <c r="J1180" s="4"/>
      <c r="K1180" s="4"/>
      <c r="L1180" s="4"/>
      <c r="M1180" s="4"/>
      <c r="N1180" s="4"/>
      <c r="O1180" s="4"/>
      <c r="P1180" s="4"/>
      <c r="Q1180" s="4"/>
      <c r="R1180" s="4"/>
      <c r="S1180" s="4"/>
      <c r="T1180" s="4"/>
      <c r="U1180" s="4">
        <v>259843.85</v>
      </c>
      <c r="V1180" s="4">
        <v>889684.75999999989</v>
      </c>
      <c r="W1180" s="4">
        <v>262540</v>
      </c>
      <c r="X1180" s="4"/>
      <c r="Y1180" s="4">
        <v>1412068.6099999999</v>
      </c>
    </row>
    <row r="1181" spans="1:25" x14ac:dyDescent="0.3">
      <c r="A1181" s="32"/>
      <c r="B1181" s="23"/>
      <c r="D1181" t="s">
        <v>101</v>
      </c>
      <c r="E1181" s="4"/>
      <c r="F1181" s="4"/>
      <c r="G1181" s="4"/>
      <c r="H1181" s="4"/>
      <c r="I1181" s="4"/>
      <c r="J1181" s="4"/>
      <c r="K1181" s="4"/>
      <c r="L1181" s="4"/>
      <c r="M1181" s="4"/>
      <c r="N1181" s="4"/>
      <c r="O1181" s="4"/>
      <c r="P1181" s="4"/>
      <c r="Q1181" s="4"/>
      <c r="R1181" s="4"/>
      <c r="S1181" s="4"/>
      <c r="T1181" s="4"/>
      <c r="U1181" s="4"/>
      <c r="V1181" s="4">
        <v>3836045.3</v>
      </c>
      <c r="W1181" s="4"/>
      <c r="X1181" s="4"/>
      <c r="Y1181" s="4">
        <v>3836045.3</v>
      </c>
    </row>
    <row r="1182" spans="1:25" x14ac:dyDescent="0.3">
      <c r="A1182" s="32"/>
      <c r="B1182" s="23"/>
      <c r="D1182" t="s">
        <v>243</v>
      </c>
      <c r="E1182" s="4"/>
      <c r="F1182" s="4"/>
      <c r="G1182" s="4"/>
      <c r="H1182" s="4"/>
      <c r="I1182" s="4"/>
      <c r="J1182" s="4"/>
      <c r="K1182" s="4"/>
      <c r="L1182" s="4"/>
      <c r="M1182" s="4"/>
      <c r="N1182" s="4"/>
      <c r="O1182" s="4"/>
      <c r="P1182" s="4"/>
      <c r="Q1182" s="4"/>
      <c r="R1182" s="4"/>
      <c r="S1182" s="4"/>
      <c r="T1182" s="4"/>
      <c r="U1182" s="4"/>
      <c r="V1182" s="4">
        <v>1491140.52</v>
      </c>
      <c r="W1182" s="4"/>
      <c r="X1182" s="4"/>
      <c r="Y1182" s="4">
        <v>1491140.52</v>
      </c>
    </row>
    <row r="1183" spans="1:25" x14ac:dyDescent="0.3">
      <c r="A1183" s="32"/>
      <c r="B1183" s="23"/>
      <c r="D1183" t="s">
        <v>254</v>
      </c>
      <c r="E1183" s="4"/>
      <c r="F1183" s="4"/>
      <c r="G1183" s="4"/>
      <c r="H1183" s="4"/>
      <c r="I1183" s="4"/>
      <c r="J1183" s="4"/>
      <c r="K1183" s="4"/>
      <c r="L1183" s="4"/>
      <c r="M1183" s="4"/>
      <c r="N1183" s="4"/>
      <c r="O1183" s="4"/>
      <c r="P1183" s="4"/>
      <c r="Q1183" s="4"/>
      <c r="R1183" s="4"/>
      <c r="S1183" s="4"/>
      <c r="T1183" s="4"/>
      <c r="U1183" s="4"/>
      <c r="V1183" s="4">
        <v>801300</v>
      </c>
      <c r="W1183" s="4"/>
      <c r="X1183" s="4"/>
      <c r="Y1183" s="4">
        <v>801300</v>
      </c>
    </row>
    <row r="1184" spans="1:25" x14ac:dyDescent="0.3">
      <c r="A1184" s="32"/>
      <c r="B1184" s="23"/>
      <c r="C1184" t="s">
        <v>48</v>
      </c>
      <c r="D1184" t="s">
        <v>78</v>
      </c>
      <c r="E1184" s="4"/>
      <c r="F1184" s="4"/>
      <c r="G1184" s="4"/>
      <c r="H1184" s="4"/>
      <c r="I1184" s="4"/>
      <c r="J1184" s="4"/>
      <c r="K1184" s="4"/>
      <c r="L1184" s="4"/>
      <c r="M1184" s="4"/>
      <c r="N1184" s="4"/>
      <c r="O1184" s="4"/>
      <c r="P1184" s="4"/>
      <c r="Q1184" s="4"/>
      <c r="R1184" s="4">
        <v>7533500</v>
      </c>
      <c r="S1184" s="4"/>
      <c r="T1184" s="4"/>
      <c r="U1184" s="4"/>
      <c r="V1184" s="4"/>
      <c r="W1184" s="4"/>
      <c r="X1184" s="4"/>
      <c r="Y1184" s="4">
        <v>7533500</v>
      </c>
    </row>
    <row r="1185" spans="1:25" x14ac:dyDescent="0.3">
      <c r="A1185" s="32"/>
      <c r="B1185" s="23"/>
      <c r="D1185" t="s">
        <v>111</v>
      </c>
      <c r="E1185" s="4"/>
      <c r="F1185" s="4"/>
      <c r="G1185" s="4"/>
      <c r="H1185" s="4"/>
      <c r="I1185" s="4"/>
      <c r="J1185" s="4"/>
      <c r="K1185" s="4"/>
      <c r="L1185" s="4"/>
      <c r="M1185" s="4"/>
      <c r="N1185" s="4"/>
      <c r="O1185" s="4"/>
      <c r="P1185" s="4"/>
      <c r="Q1185" s="4"/>
      <c r="R1185" s="4"/>
      <c r="S1185" s="4"/>
      <c r="T1185" s="4"/>
      <c r="U1185" s="4"/>
      <c r="V1185" s="4">
        <v>2977987</v>
      </c>
      <c r="W1185" s="4"/>
      <c r="X1185" s="4"/>
      <c r="Y1185" s="4">
        <v>2977987</v>
      </c>
    </row>
    <row r="1186" spans="1:25" x14ac:dyDescent="0.3">
      <c r="A1186" s="32"/>
      <c r="B1186" s="23"/>
      <c r="C1186" t="s">
        <v>51</v>
      </c>
      <c r="D1186" t="s">
        <v>51</v>
      </c>
      <c r="E1186" s="4"/>
      <c r="F1186" s="4"/>
      <c r="G1186" s="4">
        <v>100000</v>
      </c>
      <c r="H1186" s="4"/>
      <c r="I1186" s="4">
        <v>100000</v>
      </c>
      <c r="J1186" s="4"/>
      <c r="K1186" s="4"/>
      <c r="L1186" s="4"/>
      <c r="M1186" s="4">
        <v>257000</v>
      </c>
      <c r="N1186" s="4"/>
      <c r="O1186" s="4"/>
      <c r="P1186" s="4">
        <v>270500</v>
      </c>
      <c r="Q1186" s="4"/>
      <c r="R1186" s="4">
        <v>1381500</v>
      </c>
      <c r="S1186" s="4"/>
      <c r="T1186" s="4"/>
      <c r="U1186" s="4"/>
      <c r="V1186" s="4"/>
      <c r="W1186" s="4"/>
      <c r="X1186" s="4"/>
      <c r="Y1186" s="4">
        <v>2109000</v>
      </c>
    </row>
    <row r="1187" spans="1:25" x14ac:dyDescent="0.3">
      <c r="A1187" s="33" t="s">
        <v>255</v>
      </c>
      <c r="B1187" s="33"/>
      <c r="C1187" s="33"/>
      <c r="D1187" s="33"/>
      <c r="E1187" s="34">
        <v>283500</v>
      </c>
      <c r="F1187" s="34">
        <v>732800</v>
      </c>
      <c r="G1187" s="34">
        <v>324576</v>
      </c>
      <c r="H1187" s="34">
        <v>1087880.57</v>
      </c>
      <c r="I1187" s="34">
        <v>10076623.189999999</v>
      </c>
      <c r="J1187" s="34">
        <v>8453057.1700000018</v>
      </c>
      <c r="K1187" s="34">
        <v>7472299.9399999995</v>
      </c>
      <c r="L1187" s="34">
        <v>9177236.9000000004</v>
      </c>
      <c r="M1187" s="34">
        <v>8034815.3499999996</v>
      </c>
      <c r="N1187" s="34">
        <v>13354479.57</v>
      </c>
      <c r="O1187" s="34">
        <v>24118135.879999999</v>
      </c>
      <c r="P1187" s="34">
        <v>26410013.02</v>
      </c>
      <c r="Q1187" s="34">
        <v>26485191.259999998</v>
      </c>
      <c r="R1187" s="34">
        <v>43203132.960000001</v>
      </c>
      <c r="S1187" s="34">
        <v>17971210.0799</v>
      </c>
      <c r="T1187" s="34">
        <v>14766717.49</v>
      </c>
      <c r="U1187" s="34">
        <v>20772783.420000002</v>
      </c>
      <c r="V1187" s="34">
        <v>28279149.800000001</v>
      </c>
      <c r="W1187" s="34">
        <v>12629170</v>
      </c>
      <c r="X1187" s="34"/>
      <c r="Y1187" s="34">
        <v>273632772.59990001</v>
      </c>
    </row>
    <row r="1188" spans="1:25" x14ac:dyDescent="0.3">
      <c r="A1188" s="32" t="s">
        <v>256</v>
      </c>
      <c r="B1188" s="23" t="s">
        <v>122</v>
      </c>
      <c r="C1188" t="s">
        <v>36</v>
      </c>
      <c r="D1188" t="s">
        <v>36</v>
      </c>
      <c r="E1188" s="4"/>
      <c r="F1188" s="4"/>
      <c r="G1188" s="4"/>
      <c r="H1188" s="4"/>
      <c r="I1188" s="4"/>
      <c r="J1188" s="4"/>
      <c r="K1188" s="4">
        <v>1979998.3099999998</v>
      </c>
      <c r="L1188" s="4">
        <v>573000</v>
      </c>
      <c r="M1188" s="4"/>
      <c r="N1188" s="4"/>
      <c r="O1188" s="4"/>
      <c r="P1188" s="4"/>
      <c r="Q1188" s="4"/>
      <c r="R1188" s="4"/>
      <c r="S1188" s="4"/>
      <c r="T1188" s="4"/>
      <c r="U1188" s="4">
        <v>4444496</v>
      </c>
      <c r="V1188" s="4"/>
      <c r="W1188" s="4"/>
      <c r="X1188" s="4"/>
      <c r="Y1188" s="4">
        <v>6997494.3099999996</v>
      </c>
    </row>
    <row r="1189" spans="1:25" x14ac:dyDescent="0.3">
      <c r="A1189" s="32"/>
      <c r="B1189" s="23"/>
      <c r="C1189" t="s">
        <v>37</v>
      </c>
      <c r="D1189" t="s">
        <v>37</v>
      </c>
      <c r="E1189" s="4"/>
      <c r="F1189" s="4">
        <v>409732.22</v>
      </c>
      <c r="G1189" s="4">
        <v>106286.86</v>
      </c>
      <c r="H1189" s="4">
        <v>173217.61</v>
      </c>
      <c r="I1189" s="4"/>
      <c r="J1189" s="4"/>
      <c r="K1189" s="4"/>
      <c r="L1189" s="4"/>
      <c r="M1189" s="4"/>
      <c r="N1189" s="4"/>
      <c r="O1189" s="4"/>
      <c r="P1189" s="4"/>
      <c r="Q1189" s="4"/>
      <c r="R1189" s="4"/>
      <c r="S1189" s="4"/>
      <c r="T1189" s="4"/>
      <c r="U1189" s="4"/>
      <c r="V1189" s="4"/>
      <c r="W1189" s="4"/>
      <c r="X1189" s="4"/>
      <c r="Y1189" s="4">
        <v>689236.69</v>
      </c>
    </row>
    <row r="1190" spans="1:25" x14ac:dyDescent="0.3">
      <c r="A1190" s="32"/>
      <c r="B1190" s="23"/>
      <c r="C1190" t="s">
        <v>38</v>
      </c>
      <c r="D1190" t="s">
        <v>38</v>
      </c>
      <c r="E1190" s="4">
        <v>164000</v>
      </c>
      <c r="F1190" s="4">
        <v>164000</v>
      </c>
      <c r="G1190" s="4"/>
      <c r="H1190" s="4">
        <v>2494660</v>
      </c>
      <c r="I1190" s="4"/>
      <c r="J1190" s="4">
        <v>1041400</v>
      </c>
      <c r="K1190" s="4"/>
      <c r="L1190" s="4"/>
      <c r="M1190" s="4"/>
      <c r="N1190" s="4"/>
      <c r="O1190" s="4"/>
      <c r="P1190" s="4"/>
      <c r="Q1190" s="4"/>
      <c r="R1190" s="4"/>
      <c r="S1190" s="4"/>
      <c r="T1190" s="4"/>
      <c r="U1190" s="4"/>
      <c r="V1190" s="4"/>
      <c r="W1190" s="4"/>
      <c r="X1190" s="4"/>
      <c r="Y1190" s="4">
        <v>3864060</v>
      </c>
    </row>
    <row r="1191" spans="1:25" x14ac:dyDescent="0.3">
      <c r="A1191" s="32"/>
      <c r="B1191" s="23"/>
      <c r="C1191" t="s">
        <v>39</v>
      </c>
      <c r="D1191" t="s">
        <v>74</v>
      </c>
      <c r="E1191" s="4"/>
      <c r="F1191" s="4"/>
      <c r="G1191" s="4"/>
      <c r="H1191" s="4"/>
      <c r="I1191" s="4"/>
      <c r="J1191" s="4"/>
      <c r="K1191" s="4"/>
      <c r="L1191" s="4"/>
      <c r="M1191" s="4"/>
      <c r="N1191" s="4"/>
      <c r="O1191" s="4"/>
      <c r="P1191" s="4">
        <v>149877.54999999999</v>
      </c>
      <c r="Q1191" s="4">
        <v>282085.21000000002</v>
      </c>
      <c r="R1191" s="4">
        <v>183055.62</v>
      </c>
      <c r="S1191" s="4"/>
      <c r="T1191" s="4"/>
      <c r="U1191" s="4">
        <v>237359.27</v>
      </c>
      <c r="V1191" s="4">
        <v>94439.290000000008</v>
      </c>
      <c r="W1191" s="4"/>
      <c r="X1191" s="4"/>
      <c r="Y1191" s="4">
        <v>946816.94000000006</v>
      </c>
    </row>
    <row r="1192" spans="1:25" x14ac:dyDescent="0.3">
      <c r="A1192" s="32"/>
      <c r="B1192" s="23"/>
      <c r="D1192" t="s">
        <v>75</v>
      </c>
      <c r="E1192" s="4"/>
      <c r="F1192" s="4"/>
      <c r="G1192" s="4"/>
      <c r="H1192" s="4"/>
      <c r="I1192" s="4"/>
      <c r="J1192" s="4"/>
      <c r="K1192" s="4"/>
      <c r="L1192" s="4"/>
      <c r="M1192" s="4"/>
      <c r="N1192" s="4"/>
      <c r="O1192" s="4"/>
      <c r="P1192" s="4"/>
      <c r="Q1192" s="4"/>
      <c r="R1192" s="4"/>
      <c r="S1192" s="4"/>
      <c r="T1192" s="4">
        <v>5439180.0700000003</v>
      </c>
      <c r="U1192" s="4"/>
      <c r="V1192" s="4"/>
      <c r="W1192" s="4"/>
      <c r="X1192" s="4"/>
      <c r="Y1192" s="4">
        <v>5439180.0700000003</v>
      </c>
    </row>
    <row r="1193" spans="1:25" x14ac:dyDescent="0.3">
      <c r="A1193" s="32"/>
      <c r="B1193" s="23"/>
      <c r="D1193" t="s">
        <v>41</v>
      </c>
      <c r="E1193" s="4"/>
      <c r="F1193" s="4"/>
      <c r="G1193" s="4"/>
      <c r="H1193" s="4"/>
      <c r="I1193" s="4">
        <v>8212199.3899999997</v>
      </c>
      <c r="J1193" s="4">
        <v>4620860.1399999997</v>
      </c>
      <c r="K1193" s="4">
        <v>4936552.43</v>
      </c>
      <c r="L1193" s="4">
        <v>6129862.4699999997</v>
      </c>
      <c r="M1193" s="4">
        <v>5003272.04</v>
      </c>
      <c r="N1193" s="4">
        <v>5500720.5099999998</v>
      </c>
      <c r="O1193" s="4">
        <v>5736923.6899999995</v>
      </c>
      <c r="P1193" s="4">
        <v>4852541.04</v>
      </c>
      <c r="Q1193" s="4">
        <v>4662311.93</v>
      </c>
      <c r="R1193" s="4">
        <v>1882942.35</v>
      </c>
      <c r="S1193" s="4">
        <v>4592166.74</v>
      </c>
      <c r="T1193" s="4">
        <v>3308547.44</v>
      </c>
      <c r="U1193" s="4">
        <v>2088231.08</v>
      </c>
      <c r="V1193" s="4">
        <v>2053490.04</v>
      </c>
      <c r="W1193" s="4">
        <v>2007840</v>
      </c>
      <c r="X1193" s="4"/>
      <c r="Y1193" s="4">
        <v>65588461.289999992</v>
      </c>
    </row>
    <row r="1194" spans="1:25" x14ac:dyDescent="0.3">
      <c r="A1194" s="32"/>
      <c r="B1194" s="23"/>
      <c r="D1194" t="s">
        <v>42</v>
      </c>
      <c r="E1194" s="4"/>
      <c r="F1194" s="4"/>
      <c r="G1194" s="4"/>
      <c r="H1194" s="4"/>
      <c r="I1194" s="4"/>
      <c r="J1194" s="4"/>
      <c r="K1194" s="4"/>
      <c r="L1194" s="4"/>
      <c r="M1194" s="4"/>
      <c r="N1194" s="4"/>
      <c r="O1194" s="4"/>
      <c r="P1194" s="4">
        <v>4034667.58</v>
      </c>
      <c r="Q1194" s="4">
        <v>9545872.6500000004</v>
      </c>
      <c r="R1194" s="4">
        <v>5436110.0899999999</v>
      </c>
      <c r="S1194" s="4">
        <v>9392121.370000001</v>
      </c>
      <c r="T1194" s="4">
        <v>4436278.79</v>
      </c>
      <c r="U1194" s="4">
        <v>5375812.5600000005</v>
      </c>
      <c r="V1194" s="4">
        <v>6575605.8600000003</v>
      </c>
      <c r="W1194" s="4">
        <v>5881020</v>
      </c>
      <c r="X1194" s="4"/>
      <c r="Y1194" s="4">
        <v>50677488.899999999</v>
      </c>
    </row>
    <row r="1195" spans="1:25" x14ac:dyDescent="0.3">
      <c r="A1195" s="32"/>
      <c r="B1195" s="23"/>
      <c r="D1195" t="s">
        <v>43</v>
      </c>
      <c r="E1195" s="4"/>
      <c r="F1195" s="4"/>
      <c r="G1195" s="4"/>
      <c r="H1195" s="4"/>
      <c r="I1195" s="4"/>
      <c r="J1195" s="4"/>
      <c r="K1195" s="4"/>
      <c r="L1195" s="4"/>
      <c r="M1195" s="4"/>
      <c r="N1195" s="4"/>
      <c r="O1195" s="4"/>
      <c r="P1195" s="4"/>
      <c r="Q1195" s="4">
        <v>883497.06</v>
      </c>
      <c r="R1195" s="4">
        <v>3131400.44</v>
      </c>
      <c r="S1195" s="4">
        <v>3231556.74</v>
      </c>
      <c r="T1195" s="4">
        <v>1797560.9599999997</v>
      </c>
      <c r="U1195" s="4">
        <v>2222417.6399999997</v>
      </c>
      <c r="V1195" s="4">
        <v>3508328.67</v>
      </c>
      <c r="W1195" s="4">
        <v>2324337</v>
      </c>
      <c r="X1195" s="4"/>
      <c r="Y1195" s="4">
        <v>17099098.509999998</v>
      </c>
    </row>
    <row r="1196" spans="1:25" x14ac:dyDescent="0.3">
      <c r="A1196" s="32"/>
      <c r="B1196" s="23"/>
      <c r="D1196" t="s">
        <v>105</v>
      </c>
      <c r="E1196" s="4"/>
      <c r="F1196" s="4"/>
      <c r="G1196" s="4"/>
      <c r="H1196" s="4">
        <v>8878028</v>
      </c>
      <c r="I1196" s="4"/>
      <c r="J1196" s="4"/>
      <c r="K1196" s="4"/>
      <c r="L1196" s="4"/>
      <c r="M1196" s="4"/>
      <c r="N1196" s="4"/>
      <c r="O1196" s="4"/>
      <c r="P1196" s="4"/>
      <c r="Q1196" s="4"/>
      <c r="R1196" s="4"/>
      <c r="S1196" s="4"/>
      <c r="T1196" s="4"/>
      <c r="U1196" s="4"/>
      <c r="V1196" s="4"/>
      <c r="W1196" s="4"/>
      <c r="X1196" s="4"/>
      <c r="Y1196" s="4">
        <v>8878028</v>
      </c>
    </row>
    <row r="1197" spans="1:25" x14ac:dyDescent="0.3">
      <c r="A1197" s="32"/>
      <c r="B1197" s="23"/>
      <c r="D1197" t="s">
        <v>94</v>
      </c>
      <c r="E1197" s="4"/>
      <c r="F1197" s="4"/>
      <c r="G1197" s="4"/>
      <c r="H1197" s="4"/>
      <c r="I1197" s="4"/>
      <c r="J1197" s="4"/>
      <c r="K1197" s="4"/>
      <c r="L1197" s="4"/>
      <c r="M1197" s="4"/>
      <c r="N1197" s="4"/>
      <c r="O1197" s="4"/>
      <c r="P1197" s="4"/>
      <c r="Q1197" s="4"/>
      <c r="R1197" s="4"/>
      <c r="S1197" s="4"/>
      <c r="T1197" s="4"/>
      <c r="U1197" s="4"/>
      <c r="V1197" s="4"/>
      <c r="W1197" s="4">
        <v>2270850</v>
      </c>
      <c r="X1197" s="4"/>
      <c r="Y1197" s="4">
        <v>2270850</v>
      </c>
    </row>
    <row r="1198" spans="1:25" x14ac:dyDescent="0.3">
      <c r="A1198" s="32"/>
      <c r="B1198" s="23"/>
      <c r="D1198" t="s">
        <v>45</v>
      </c>
      <c r="E1198" s="4"/>
      <c r="F1198" s="4"/>
      <c r="G1198" s="4"/>
      <c r="H1198" s="4"/>
      <c r="I1198" s="4"/>
      <c r="J1198" s="4"/>
      <c r="K1198" s="4"/>
      <c r="L1198" s="4"/>
      <c r="M1198" s="4"/>
      <c r="N1198" s="4"/>
      <c r="O1198" s="4"/>
      <c r="P1198" s="4"/>
      <c r="Q1198" s="4"/>
      <c r="R1198" s="4"/>
      <c r="S1198" s="4">
        <v>5487.849999999994</v>
      </c>
      <c r="T1198" s="4">
        <v>32947.630000000005</v>
      </c>
      <c r="U1198" s="4"/>
      <c r="V1198" s="4">
        <v>728650.19</v>
      </c>
      <c r="W1198" s="4">
        <v>1799288</v>
      </c>
      <c r="X1198" s="4"/>
      <c r="Y1198" s="4">
        <v>2566373.67</v>
      </c>
    </row>
    <row r="1199" spans="1:25" x14ac:dyDescent="0.3">
      <c r="A1199" s="32"/>
      <c r="B1199" s="23"/>
      <c r="D1199" t="s">
        <v>46</v>
      </c>
      <c r="E1199" s="4"/>
      <c r="F1199" s="4"/>
      <c r="G1199" s="4"/>
      <c r="H1199" s="4"/>
      <c r="I1199" s="4"/>
      <c r="J1199" s="4"/>
      <c r="K1199" s="4"/>
      <c r="L1199" s="4"/>
      <c r="M1199" s="4"/>
      <c r="N1199" s="4"/>
      <c r="O1199" s="4"/>
      <c r="P1199" s="4"/>
      <c r="Q1199" s="4"/>
      <c r="R1199" s="4"/>
      <c r="S1199" s="4"/>
      <c r="T1199" s="4"/>
      <c r="U1199" s="4">
        <v>249134</v>
      </c>
      <c r="V1199" s="4">
        <v>181163.77000000002</v>
      </c>
      <c r="W1199" s="4">
        <v>301117</v>
      </c>
      <c r="X1199" s="4"/>
      <c r="Y1199" s="4">
        <v>731414.77</v>
      </c>
    </row>
    <row r="1200" spans="1:25" x14ac:dyDescent="0.3">
      <c r="A1200" s="32"/>
      <c r="B1200" s="23"/>
      <c r="C1200" t="s">
        <v>48</v>
      </c>
      <c r="D1200" t="s">
        <v>78</v>
      </c>
      <c r="E1200" s="4"/>
      <c r="F1200" s="4"/>
      <c r="G1200" s="4"/>
      <c r="H1200" s="4"/>
      <c r="I1200" s="4"/>
      <c r="J1200" s="4"/>
      <c r="K1200" s="4"/>
      <c r="L1200" s="4"/>
      <c r="M1200" s="4"/>
      <c r="N1200" s="4"/>
      <c r="O1200" s="4"/>
      <c r="P1200" s="4"/>
      <c r="Q1200" s="4"/>
      <c r="R1200" s="4"/>
      <c r="S1200" s="4"/>
      <c r="T1200" s="4">
        <v>4420198.1399999997</v>
      </c>
      <c r="U1200" s="4"/>
      <c r="V1200" s="4"/>
      <c r="W1200" s="4"/>
      <c r="X1200" s="4"/>
      <c r="Y1200" s="4">
        <v>4420198.1399999997</v>
      </c>
    </row>
    <row r="1201" spans="1:25" x14ac:dyDescent="0.3">
      <c r="A1201" s="32"/>
      <c r="B1201" s="23"/>
      <c r="C1201" t="s">
        <v>51</v>
      </c>
      <c r="D1201" t="s">
        <v>51</v>
      </c>
      <c r="E1201" s="4"/>
      <c r="F1201" s="4">
        <v>100000</v>
      </c>
      <c r="G1201" s="4"/>
      <c r="H1201" s="4"/>
      <c r="I1201" s="4"/>
      <c r="J1201" s="4"/>
      <c r="K1201" s="4"/>
      <c r="L1201" s="4"/>
      <c r="M1201" s="4"/>
      <c r="N1201" s="4"/>
      <c r="O1201" s="4"/>
      <c r="P1201" s="4">
        <v>1087993.1599999999</v>
      </c>
      <c r="Q1201" s="4">
        <v>552768.18000000005</v>
      </c>
      <c r="R1201" s="4"/>
      <c r="S1201" s="4">
        <v>526500</v>
      </c>
      <c r="T1201" s="4">
        <v>607918</v>
      </c>
      <c r="U1201" s="4"/>
      <c r="V1201" s="4"/>
      <c r="W1201" s="4">
        <v>592459</v>
      </c>
      <c r="X1201" s="4"/>
      <c r="Y1201" s="4">
        <v>3467638.34</v>
      </c>
    </row>
    <row r="1202" spans="1:25" x14ac:dyDescent="0.3">
      <c r="A1202" s="33" t="s">
        <v>257</v>
      </c>
      <c r="B1202" s="33"/>
      <c r="C1202" s="33"/>
      <c r="D1202" s="33"/>
      <c r="E1202" s="34">
        <v>164000</v>
      </c>
      <c r="F1202" s="34">
        <v>673732.22</v>
      </c>
      <c r="G1202" s="34">
        <v>106286.86</v>
      </c>
      <c r="H1202" s="34">
        <v>11545905.609999999</v>
      </c>
      <c r="I1202" s="34">
        <v>8212199.3899999997</v>
      </c>
      <c r="J1202" s="34">
        <v>5662260.1399999997</v>
      </c>
      <c r="K1202" s="34">
        <v>6916550.7399999993</v>
      </c>
      <c r="L1202" s="34">
        <v>6702862.4699999997</v>
      </c>
      <c r="M1202" s="34">
        <v>5003272.04</v>
      </c>
      <c r="N1202" s="34">
        <v>5500720.5099999998</v>
      </c>
      <c r="O1202" s="34">
        <v>5736923.6899999995</v>
      </c>
      <c r="P1202" s="34">
        <v>10125079.33</v>
      </c>
      <c r="Q1202" s="34">
        <v>15926535.029999999</v>
      </c>
      <c r="R1202" s="34">
        <v>10633508.5</v>
      </c>
      <c r="S1202" s="34">
        <v>17747832.700000003</v>
      </c>
      <c r="T1202" s="34">
        <v>20042631.030000001</v>
      </c>
      <c r="U1202" s="34">
        <v>14617450.550000001</v>
      </c>
      <c r="V1202" s="34">
        <v>13141677.82</v>
      </c>
      <c r="W1202" s="34">
        <v>15176911</v>
      </c>
      <c r="X1202" s="34"/>
      <c r="Y1202" s="34">
        <v>173636339.62999997</v>
      </c>
    </row>
    <row r="1203" spans="1:25" x14ac:dyDescent="0.3">
      <c r="A1203" s="32" t="s">
        <v>258</v>
      </c>
      <c r="B1203" s="23" t="s">
        <v>122</v>
      </c>
      <c r="C1203" t="s">
        <v>66</v>
      </c>
      <c r="D1203" t="s">
        <v>67</v>
      </c>
      <c r="E1203" s="4"/>
      <c r="F1203" s="4"/>
      <c r="G1203" s="4"/>
      <c r="H1203" s="4"/>
      <c r="I1203" s="4"/>
      <c r="J1203" s="4"/>
      <c r="K1203" s="4"/>
      <c r="L1203" s="4"/>
      <c r="M1203" s="4"/>
      <c r="N1203" s="4"/>
      <c r="O1203" s="4"/>
      <c r="P1203" s="4"/>
      <c r="Q1203" s="4"/>
      <c r="R1203" s="4">
        <v>170000</v>
      </c>
      <c r="S1203" s="4"/>
      <c r="T1203" s="4"/>
      <c r="U1203" s="4"/>
      <c r="V1203" s="4"/>
      <c r="W1203" s="4"/>
      <c r="X1203" s="4"/>
      <c r="Y1203" s="4">
        <v>170000</v>
      </c>
    </row>
    <row r="1204" spans="1:25" x14ac:dyDescent="0.3">
      <c r="A1204" s="32"/>
      <c r="B1204" s="23"/>
      <c r="C1204" t="s">
        <v>36</v>
      </c>
      <c r="D1204" t="s">
        <v>36</v>
      </c>
      <c r="E1204" s="4"/>
      <c r="F1204" s="4"/>
      <c r="G1204" s="4"/>
      <c r="H1204" s="4"/>
      <c r="I1204" s="4"/>
      <c r="J1204" s="4"/>
      <c r="K1204" s="4"/>
      <c r="L1204" s="4"/>
      <c r="M1204" s="4"/>
      <c r="N1204" s="4"/>
      <c r="O1204" s="4"/>
      <c r="P1204" s="4">
        <v>1918714</v>
      </c>
      <c r="Q1204" s="4"/>
      <c r="R1204" s="4"/>
      <c r="S1204" s="4">
        <v>2870686</v>
      </c>
      <c r="T1204" s="4">
        <v>959399</v>
      </c>
      <c r="U1204" s="4">
        <v>1678987</v>
      </c>
      <c r="V1204" s="4">
        <v>4767064</v>
      </c>
      <c r="W1204" s="4"/>
      <c r="X1204" s="4"/>
      <c r="Y1204" s="4">
        <v>12194850</v>
      </c>
    </row>
    <row r="1205" spans="1:25" x14ac:dyDescent="0.3">
      <c r="A1205" s="32"/>
      <c r="B1205" s="23"/>
      <c r="C1205" t="s">
        <v>37</v>
      </c>
      <c r="D1205" t="s">
        <v>37</v>
      </c>
      <c r="E1205" s="4"/>
      <c r="F1205" s="4"/>
      <c r="G1205" s="4"/>
      <c r="H1205" s="4">
        <v>460589</v>
      </c>
      <c r="I1205" s="4">
        <v>239505.92000000001</v>
      </c>
      <c r="J1205" s="4">
        <v>248830.33000000002</v>
      </c>
      <c r="K1205" s="4"/>
      <c r="L1205" s="4"/>
      <c r="M1205" s="4"/>
      <c r="N1205" s="4"/>
      <c r="O1205" s="4"/>
      <c r="P1205" s="4"/>
      <c r="Q1205" s="4"/>
      <c r="R1205" s="4"/>
      <c r="S1205" s="4"/>
      <c r="T1205" s="4"/>
      <c r="U1205" s="4"/>
      <c r="V1205" s="4"/>
      <c r="W1205" s="4"/>
      <c r="X1205" s="4"/>
      <c r="Y1205" s="4">
        <v>948925.25</v>
      </c>
    </row>
    <row r="1206" spans="1:25" x14ac:dyDescent="0.3">
      <c r="A1206" s="32"/>
      <c r="B1206" s="23"/>
      <c r="C1206" t="s">
        <v>38</v>
      </c>
      <c r="D1206" t="s">
        <v>38</v>
      </c>
      <c r="E1206" s="4">
        <v>318270</v>
      </c>
      <c r="F1206" s="4">
        <v>308096.40000000002</v>
      </c>
      <c r="G1206" s="4"/>
      <c r="H1206" s="4"/>
      <c r="I1206" s="4"/>
      <c r="J1206" s="4">
        <v>636540</v>
      </c>
      <c r="K1206" s="4"/>
      <c r="L1206" s="4"/>
      <c r="M1206" s="4"/>
      <c r="N1206" s="4"/>
      <c r="O1206" s="4"/>
      <c r="P1206" s="4">
        <v>266941.37</v>
      </c>
      <c r="Q1206" s="4"/>
      <c r="R1206" s="4"/>
      <c r="S1206" s="4"/>
      <c r="T1206" s="4"/>
      <c r="U1206" s="4"/>
      <c r="V1206" s="4"/>
      <c r="W1206" s="4"/>
      <c r="X1206" s="4"/>
      <c r="Y1206" s="4">
        <v>1529847.77</v>
      </c>
    </row>
    <row r="1207" spans="1:25" x14ac:dyDescent="0.3">
      <c r="A1207" s="32"/>
      <c r="B1207" s="23"/>
      <c r="C1207" t="s">
        <v>39</v>
      </c>
      <c r="D1207" t="s">
        <v>68</v>
      </c>
      <c r="E1207" s="4"/>
      <c r="F1207" s="4"/>
      <c r="G1207" s="4"/>
      <c r="H1207" s="4"/>
      <c r="I1207" s="4"/>
      <c r="J1207" s="4"/>
      <c r="K1207" s="4"/>
      <c r="L1207" s="4"/>
      <c r="M1207" s="4"/>
      <c r="N1207" s="4"/>
      <c r="O1207" s="4"/>
      <c r="P1207" s="4"/>
      <c r="Q1207" s="4"/>
      <c r="R1207" s="4">
        <v>76205.72</v>
      </c>
      <c r="S1207" s="4">
        <v>69380.75</v>
      </c>
      <c r="T1207" s="4">
        <v>94508.09</v>
      </c>
      <c r="U1207" s="4"/>
      <c r="V1207" s="4"/>
      <c r="W1207" s="4"/>
      <c r="X1207" s="4"/>
      <c r="Y1207" s="4">
        <v>240094.56</v>
      </c>
    </row>
    <row r="1208" spans="1:25" x14ac:dyDescent="0.3">
      <c r="A1208" s="32"/>
      <c r="B1208" s="23"/>
      <c r="D1208" t="s">
        <v>74</v>
      </c>
      <c r="E1208" s="4"/>
      <c r="F1208" s="4"/>
      <c r="G1208" s="4"/>
      <c r="H1208" s="4"/>
      <c r="I1208" s="4"/>
      <c r="J1208" s="4"/>
      <c r="K1208" s="4"/>
      <c r="L1208" s="4"/>
      <c r="M1208" s="4"/>
      <c r="N1208" s="4"/>
      <c r="O1208" s="4"/>
      <c r="P1208" s="4"/>
      <c r="Q1208" s="4"/>
      <c r="R1208" s="4"/>
      <c r="S1208" s="4">
        <v>14454.07</v>
      </c>
      <c r="T1208" s="4">
        <v>309010.17</v>
      </c>
      <c r="U1208" s="4"/>
      <c r="V1208" s="4"/>
      <c r="W1208" s="4"/>
      <c r="X1208" s="4"/>
      <c r="Y1208" s="4">
        <v>323464.24</v>
      </c>
    </row>
    <row r="1209" spans="1:25" x14ac:dyDescent="0.3">
      <c r="A1209" s="32"/>
      <c r="B1209" s="23"/>
      <c r="D1209" t="s">
        <v>75</v>
      </c>
      <c r="E1209" s="4"/>
      <c r="F1209" s="4"/>
      <c r="G1209" s="4"/>
      <c r="H1209" s="4"/>
      <c r="I1209" s="4"/>
      <c r="J1209" s="4"/>
      <c r="K1209" s="4"/>
      <c r="L1209" s="4"/>
      <c r="M1209" s="4"/>
      <c r="N1209" s="4"/>
      <c r="O1209" s="4"/>
      <c r="P1209" s="4"/>
      <c r="Q1209" s="4"/>
      <c r="R1209" s="4"/>
      <c r="S1209" s="4">
        <v>3785235.12</v>
      </c>
      <c r="T1209" s="4"/>
      <c r="U1209" s="4"/>
      <c r="V1209" s="4"/>
      <c r="W1209" s="4"/>
      <c r="X1209" s="4"/>
      <c r="Y1209" s="4">
        <v>3785235.12</v>
      </c>
    </row>
    <row r="1210" spans="1:25" x14ac:dyDescent="0.3">
      <c r="A1210" s="32"/>
      <c r="B1210" s="23"/>
      <c r="D1210" t="s">
        <v>41</v>
      </c>
      <c r="E1210" s="4"/>
      <c r="F1210" s="4"/>
      <c r="G1210" s="4"/>
      <c r="H1210" s="4"/>
      <c r="I1210" s="4"/>
      <c r="J1210" s="4"/>
      <c r="K1210" s="4"/>
      <c r="L1210" s="4">
        <v>5867177.8799999999</v>
      </c>
      <c r="M1210" s="4">
        <v>4001164.33</v>
      </c>
      <c r="N1210" s="4">
        <v>3446831.9699999997</v>
      </c>
      <c r="O1210" s="4">
        <v>2952018.24</v>
      </c>
      <c r="P1210" s="4">
        <v>2505031.92</v>
      </c>
      <c r="Q1210" s="4">
        <v>2700639.76</v>
      </c>
      <c r="R1210" s="4">
        <v>3170988.8899999997</v>
      </c>
      <c r="S1210" s="4">
        <v>1811358.85</v>
      </c>
      <c r="T1210" s="4">
        <v>1127603.7</v>
      </c>
      <c r="U1210" s="4">
        <v>808883.87</v>
      </c>
      <c r="V1210" s="4">
        <v>562216.18999999994</v>
      </c>
      <c r="W1210" s="4">
        <v>719879</v>
      </c>
      <c r="X1210" s="4"/>
      <c r="Y1210" s="4">
        <v>29673794.600000005</v>
      </c>
    </row>
    <row r="1211" spans="1:25" x14ac:dyDescent="0.3">
      <c r="A1211" s="32"/>
      <c r="B1211" s="23"/>
      <c r="D1211" t="s">
        <v>42</v>
      </c>
      <c r="E1211" s="4"/>
      <c r="F1211" s="4"/>
      <c r="G1211" s="4"/>
      <c r="H1211" s="4"/>
      <c r="I1211" s="4"/>
      <c r="J1211" s="4"/>
      <c r="K1211" s="4"/>
      <c r="L1211" s="4"/>
      <c r="M1211" s="4"/>
      <c r="N1211" s="4"/>
      <c r="O1211" s="4"/>
      <c r="P1211" s="4">
        <v>5207805.9399999995</v>
      </c>
      <c r="Q1211" s="4">
        <v>9480134.9400000013</v>
      </c>
      <c r="R1211" s="4">
        <v>7079368.7000000002</v>
      </c>
      <c r="S1211" s="4">
        <v>7375685.0999999996</v>
      </c>
      <c r="T1211" s="4">
        <v>5036537.5999999996</v>
      </c>
      <c r="U1211" s="4">
        <v>4204955.49</v>
      </c>
      <c r="V1211" s="4">
        <v>4997716.07</v>
      </c>
      <c r="W1211" s="4">
        <v>3278040</v>
      </c>
      <c r="X1211" s="4"/>
      <c r="Y1211" s="4">
        <v>46660243.840000004</v>
      </c>
    </row>
    <row r="1212" spans="1:25" x14ac:dyDescent="0.3">
      <c r="A1212" s="32"/>
      <c r="B1212" s="23"/>
      <c r="D1212" t="s">
        <v>43</v>
      </c>
      <c r="E1212" s="4"/>
      <c r="F1212" s="4"/>
      <c r="G1212" s="4"/>
      <c r="H1212" s="4"/>
      <c r="I1212" s="4"/>
      <c r="J1212" s="4"/>
      <c r="K1212" s="4"/>
      <c r="L1212" s="4"/>
      <c r="M1212" s="4"/>
      <c r="N1212" s="4"/>
      <c r="O1212" s="4"/>
      <c r="P1212" s="4"/>
      <c r="Q1212" s="4">
        <v>191772.35</v>
      </c>
      <c r="R1212" s="4">
        <v>2384706.64</v>
      </c>
      <c r="S1212" s="4">
        <v>1629215.3900000001</v>
      </c>
      <c r="T1212" s="4">
        <v>1846350.45</v>
      </c>
      <c r="U1212" s="4">
        <v>1574023.7000000002</v>
      </c>
      <c r="V1212" s="4">
        <v>1730024.6400000001</v>
      </c>
      <c r="W1212" s="4">
        <v>1723640</v>
      </c>
      <c r="X1212" s="4"/>
      <c r="Y1212" s="4">
        <v>11079733.170000002</v>
      </c>
    </row>
    <row r="1213" spans="1:25" x14ac:dyDescent="0.3">
      <c r="A1213" s="32"/>
      <c r="B1213" s="23"/>
      <c r="D1213" t="s">
        <v>94</v>
      </c>
      <c r="E1213" s="4"/>
      <c r="F1213" s="4"/>
      <c r="G1213" s="4"/>
      <c r="H1213" s="4"/>
      <c r="I1213" s="4"/>
      <c r="J1213" s="4"/>
      <c r="K1213" s="4"/>
      <c r="L1213" s="4"/>
      <c r="M1213" s="4"/>
      <c r="N1213" s="4"/>
      <c r="O1213" s="4"/>
      <c r="P1213" s="4"/>
      <c r="Q1213" s="4"/>
      <c r="R1213" s="4"/>
      <c r="S1213" s="4"/>
      <c r="T1213" s="4"/>
      <c r="U1213" s="4"/>
      <c r="V1213" s="4">
        <v>2529806.2599999998</v>
      </c>
      <c r="W1213" s="4">
        <v>555600</v>
      </c>
      <c r="X1213" s="4"/>
      <c r="Y1213" s="4">
        <v>3085406.26</v>
      </c>
    </row>
    <row r="1214" spans="1:25" x14ac:dyDescent="0.3">
      <c r="A1214" s="32"/>
      <c r="B1214" s="23"/>
      <c r="D1214" t="s">
        <v>45</v>
      </c>
      <c r="E1214" s="4"/>
      <c r="F1214" s="4"/>
      <c r="G1214" s="4"/>
      <c r="H1214" s="4"/>
      <c r="I1214" s="4"/>
      <c r="J1214" s="4"/>
      <c r="K1214" s="4"/>
      <c r="L1214" s="4"/>
      <c r="M1214" s="4"/>
      <c r="N1214" s="4"/>
      <c r="O1214" s="4"/>
      <c r="P1214" s="4"/>
      <c r="Q1214" s="4"/>
      <c r="R1214" s="4"/>
      <c r="S1214" s="4">
        <v>12671.09</v>
      </c>
      <c r="T1214" s="4">
        <v>24587.629999999997</v>
      </c>
      <c r="U1214" s="4"/>
      <c r="V1214" s="4">
        <v>629244</v>
      </c>
      <c r="W1214" s="4">
        <v>319933</v>
      </c>
      <c r="X1214" s="4"/>
      <c r="Y1214" s="4">
        <v>986435.72</v>
      </c>
    </row>
    <row r="1215" spans="1:25" x14ac:dyDescent="0.3">
      <c r="A1215" s="32"/>
      <c r="B1215" s="23"/>
      <c r="D1215" t="s">
        <v>46</v>
      </c>
      <c r="E1215" s="4"/>
      <c r="F1215" s="4"/>
      <c r="G1215" s="4"/>
      <c r="H1215" s="4"/>
      <c r="I1215" s="4"/>
      <c r="J1215" s="4"/>
      <c r="K1215" s="4"/>
      <c r="L1215" s="4"/>
      <c r="M1215" s="4"/>
      <c r="N1215" s="4"/>
      <c r="O1215" s="4"/>
      <c r="P1215" s="4"/>
      <c r="Q1215" s="4"/>
      <c r="R1215" s="4"/>
      <c r="S1215" s="4"/>
      <c r="T1215" s="4"/>
      <c r="U1215" s="4">
        <v>121434.95999999999</v>
      </c>
      <c r="V1215" s="4">
        <v>202721.58000000002</v>
      </c>
      <c r="W1215" s="4">
        <v>326260</v>
      </c>
      <c r="X1215" s="4"/>
      <c r="Y1215" s="4">
        <v>650416.54</v>
      </c>
    </row>
    <row r="1216" spans="1:25" x14ac:dyDescent="0.3">
      <c r="A1216" s="32"/>
      <c r="B1216" s="23"/>
      <c r="D1216" t="s">
        <v>101</v>
      </c>
      <c r="E1216" s="4"/>
      <c r="F1216" s="4"/>
      <c r="G1216" s="4"/>
      <c r="H1216" s="4"/>
      <c r="I1216" s="4"/>
      <c r="J1216" s="4"/>
      <c r="K1216" s="4"/>
      <c r="L1216" s="4"/>
      <c r="M1216" s="4"/>
      <c r="N1216" s="4"/>
      <c r="O1216" s="4"/>
      <c r="P1216" s="4"/>
      <c r="Q1216" s="4"/>
      <c r="R1216" s="4"/>
      <c r="S1216" s="4"/>
      <c r="T1216" s="4"/>
      <c r="U1216" s="4"/>
      <c r="V1216" s="4"/>
      <c r="W1216" s="4">
        <v>1311172</v>
      </c>
      <c r="X1216" s="4"/>
      <c r="Y1216" s="4">
        <v>1311172</v>
      </c>
    </row>
    <row r="1217" spans="1:25" x14ac:dyDescent="0.3">
      <c r="A1217" s="32"/>
      <c r="B1217" s="23"/>
      <c r="D1217" t="s">
        <v>144</v>
      </c>
      <c r="E1217" s="4"/>
      <c r="F1217" s="4"/>
      <c r="G1217" s="4"/>
      <c r="H1217" s="4"/>
      <c r="I1217" s="4"/>
      <c r="J1217" s="4"/>
      <c r="K1217" s="4"/>
      <c r="L1217" s="4"/>
      <c r="M1217" s="4"/>
      <c r="N1217" s="4"/>
      <c r="O1217" s="4"/>
      <c r="P1217" s="4"/>
      <c r="Q1217" s="4"/>
      <c r="R1217" s="4"/>
      <c r="S1217" s="4"/>
      <c r="T1217" s="4"/>
      <c r="U1217" s="4"/>
      <c r="V1217" s="4">
        <v>6087188.8399999999</v>
      </c>
      <c r="W1217" s="4"/>
      <c r="X1217" s="4"/>
      <c r="Y1217" s="4">
        <v>6087188.8399999999</v>
      </c>
    </row>
    <row r="1218" spans="1:25" x14ac:dyDescent="0.3">
      <c r="A1218" s="32"/>
      <c r="B1218" s="23"/>
      <c r="D1218" t="s">
        <v>259</v>
      </c>
      <c r="E1218" s="4"/>
      <c r="F1218" s="4"/>
      <c r="G1218" s="4"/>
      <c r="H1218" s="4"/>
      <c r="I1218" s="4"/>
      <c r="J1218" s="4"/>
      <c r="K1218" s="4"/>
      <c r="L1218" s="4"/>
      <c r="M1218" s="4"/>
      <c r="N1218" s="4"/>
      <c r="O1218" s="4"/>
      <c r="P1218" s="4"/>
      <c r="Q1218" s="4"/>
      <c r="R1218" s="4"/>
      <c r="S1218" s="4"/>
      <c r="T1218" s="4"/>
      <c r="U1218" s="4"/>
      <c r="V1218" s="4"/>
      <c r="W1218" s="4">
        <v>516472.83</v>
      </c>
      <c r="X1218" s="4"/>
      <c r="Y1218" s="4">
        <v>516472.83</v>
      </c>
    </row>
    <row r="1219" spans="1:25" x14ac:dyDescent="0.3">
      <c r="A1219" s="32"/>
      <c r="B1219" s="23"/>
      <c r="C1219" t="s">
        <v>48</v>
      </c>
      <c r="D1219" t="s">
        <v>78</v>
      </c>
      <c r="E1219" s="4"/>
      <c r="F1219" s="4"/>
      <c r="G1219" s="4"/>
      <c r="H1219" s="4"/>
      <c r="I1219" s="4"/>
      <c r="J1219" s="4"/>
      <c r="K1219" s="4"/>
      <c r="L1219" s="4"/>
      <c r="M1219" s="4"/>
      <c r="N1219" s="4"/>
      <c r="O1219" s="4"/>
      <c r="P1219" s="4"/>
      <c r="Q1219" s="4"/>
      <c r="R1219" s="4"/>
      <c r="S1219" s="4">
        <v>3407312</v>
      </c>
      <c r="T1219" s="4"/>
      <c r="U1219" s="4"/>
      <c r="V1219" s="4"/>
      <c r="W1219" s="4"/>
      <c r="X1219" s="4"/>
      <c r="Y1219" s="4">
        <v>3407312</v>
      </c>
    </row>
    <row r="1220" spans="1:25" x14ac:dyDescent="0.3">
      <c r="A1220" s="32"/>
      <c r="B1220" s="23"/>
      <c r="D1220" t="s">
        <v>111</v>
      </c>
      <c r="E1220" s="4"/>
      <c r="F1220" s="4"/>
      <c r="G1220" s="4"/>
      <c r="H1220" s="4"/>
      <c r="I1220" s="4"/>
      <c r="J1220" s="4"/>
      <c r="K1220" s="4"/>
      <c r="L1220" s="4"/>
      <c r="M1220" s="4"/>
      <c r="N1220" s="4"/>
      <c r="O1220" s="4"/>
      <c r="P1220" s="4"/>
      <c r="Q1220" s="4"/>
      <c r="R1220" s="4"/>
      <c r="S1220" s="4"/>
      <c r="T1220" s="4"/>
      <c r="U1220" s="4"/>
      <c r="V1220" s="4"/>
      <c r="W1220" s="4">
        <v>1157417</v>
      </c>
      <c r="X1220" s="4"/>
      <c r="Y1220" s="4">
        <v>1157417</v>
      </c>
    </row>
    <row r="1221" spans="1:25" x14ac:dyDescent="0.3">
      <c r="A1221" s="32"/>
      <c r="B1221" s="23"/>
      <c r="D1221" t="s">
        <v>145</v>
      </c>
      <c r="E1221" s="4"/>
      <c r="F1221" s="4"/>
      <c r="G1221" s="4"/>
      <c r="H1221" s="4"/>
      <c r="I1221" s="4"/>
      <c r="J1221" s="4"/>
      <c r="K1221" s="4"/>
      <c r="L1221" s="4"/>
      <c r="M1221" s="4"/>
      <c r="N1221" s="4"/>
      <c r="O1221" s="4"/>
      <c r="P1221" s="4"/>
      <c r="Q1221" s="4"/>
      <c r="R1221" s="4"/>
      <c r="S1221" s="4"/>
      <c r="T1221" s="4"/>
      <c r="U1221" s="4"/>
      <c r="V1221" s="4">
        <v>385626</v>
      </c>
      <c r="W1221" s="4"/>
      <c r="X1221" s="4"/>
      <c r="Y1221" s="4">
        <v>385626</v>
      </c>
    </row>
    <row r="1222" spans="1:25" x14ac:dyDescent="0.3">
      <c r="A1222" s="32"/>
      <c r="B1222" s="23"/>
      <c r="D1222" t="s">
        <v>260</v>
      </c>
      <c r="E1222" s="4"/>
      <c r="F1222" s="4"/>
      <c r="G1222" s="4"/>
      <c r="H1222" s="4"/>
      <c r="I1222" s="4"/>
      <c r="J1222" s="4"/>
      <c r="K1222" s="4"/>
      <c r="L1222" s="4"/>
      <c r="M1222" s="4"/>
      <c r="N1222" s="4"/>
      <c r="O1222" s="4"/>
      <c r="P1222" s="4"/>
      <c r="Q1222" s="4"/>
      <c r="R1222" s="4"/>
      <c r="S1222" s="4"/>
      <c r="T1222" s="4"/>
      <c r="U1222" s="4"/>
      <c r="V1222" s="4"/>
      <c r="W1222" s="4">
        <v>202150</v>
      </c>
      <c r="X1222" s="4"/>
      <c r="Y1222" s="4">
        <v>202150</v>
      </c>
    </row>
    <row r="1223" spans="1:25" x14ac:dyDescent="0.3">
      <c r="A1223" s="32"/>
      <c r="B1223" s="23"/>
      <c r="C1223" t="s">
        <v>51</v>
      </c>
      <c r="D1223" t="s">
        <v>51</v>
      </c>
      <c r="E1223" s="4"/>
      <c r="F1223" s="4"/>
      <c r="G1223" s="4"/>
      <c r="H1223" s="4"/>
      <c r="I1223" s="4"/>
      <c r="J1223" s="4"/>
      <c r="K1223" s="4">
        <v>100000</v>
      </c>
      <c r="L1223" s="4"/>
      <c r="M1223" s="4"/>
      <c r="N1223" s="4"/>
      <c r="O1223" s="4"/>
      <c r="P1223" s="4">
        <v>120000</v>
      </c>
      <c r="Q1223" s="4">
        <v>234207</v>
      </c>
      <c r="R1223" s="4"/>
      <c r="S1223" s="4">
        <v>751022</v>
      </c>
      <c r="T1223" s="4"/>
      <c r="U1223" s="4"/>
      <c r="V1223" s="4">
        <v>510137</v>
      </c>
      <c r="W1223" s="4"/>
      <c r="X1223" s="4"/>
      <c r="Y1223" s="4">
        <v>1715366</v>
      </c>
    </row>
    <row r="1224" spans="1:25" x14ac:dyDescent="0.3">
      <c r="A1224" s="32"/>
      <c r="B1224" s="23"/>
      <c r="C1224" t="s">
        <v>52</v>
      </c>
      <c r="D1224" t="s">
        <v>52</v>
      </c>
      <c r="E1224" s="4"/>
      <c r="F1224" s="4"/>
      <c r="G1224" s="4"/>
      <c r="H1224" s="4"/>
      <c r="I1224" s="4"/>
      <c r="J1224" s="4"/>
      <c r="K1224" s="4"/>
      <c r="L1224" s="4"/>
      <c r="M1224" s="4"/>
      <c r="N1224" s="4"/>
      <c r="O1224" s="4"/>
      <c r="P1224" s="4"/>
      <c r="Q1224" s="4"/>
      <c r="R1224" s="4"/>
      <c r="S1224" s="4"/>
      <c r="T1224" s="4"/>
      <c r="U1224" s="4"/>
      <c r="V1224" s="4">
        <v>121928</v>
      </c>
      <c r="W1224" s="4"/>
      <c r="X1224" s="4"/>
      <c r="Y1224" s="4">
        <v>121928</v>
      </c>
    </row>
    <row r="1225" spans="1:25" x14ac:dyDescent="0.3">
      <c r="A1225" s="33" t="s">
        <v>261</v>
      </c>
      <c r="B1225" s="33"/>
      <c r="C1225" s="33"/>
      <c r="D1225" s="33"/>
      <c r="E1225" s="34">
        <v>318270</v>
      </c>
      <c r="F1225" s="34">
        <v>308096.40000000002</v>
      </c>
      <c r="G1225" s="34"/>
      <c r="H1225" s="34">
        <v>460589</v>
      </c>
      <c r="I1225" s="34">
        <v>239505.92000000001</v>
      </c>
      <c r="J1225" s="34">
        <v>885370.33000000007</v>
      </c>
      <c r="K1225" s="34">
        <v>100000</v>
      </c>
      <c r="L1225" s="34">
        <v>5867177.8799999999</v>
      </c>
      <c r="M1225" s="34">
        <v>4001164.33</v>
      </c>
      <c r="N1225" s="34">
        <v>3446831.9699999997</v>
      </c>
      <c r="O1225" s="34">
        <v>2952018.24</v>
      </c>
      <c r="P1225" s="34">
        <v>10018493.23</v>
      </c>
      <c r="Q1225" s="34">
        <v>12606754.050000001</v>
      </c>
      <c r="R1225" s="34">
        <v>12881269.950000001</v>
      </c>
      <c r="S1225" s="34">
        <v>21727020.369999997</v>
      </c>
      <c r="T1225" s="34">
        <v>9397996.6400000006</v>
      </c>
      <c r="U1225" s="34">
        <v>8388285.0200000005</v>
      </c>
      <c r="V1225" s="34">
        <v>22523672.579999998</v>
      </c>
      <c r="W1225" s="34">
        <v>10110563.83</v>
      </c>
      <c r="X1225" s="34"/>
      <c r="Y1225" s="34">
        <v>126233079.74000002</v>
      </c>
    </row>
    <row r="1226" spans="1:25" ht="15" thickBot="1" x14ac:dyDescent="0.35">
      <c r="A1226" s="20" t="s">
        <v>30</v>
      </c>
      <c r="B1226" s="20"/>
      <c r="C1226" s="20"/>
      <c r="D1226" s="20"/>
      <c r="E1226" s="21">
        <v>26067637.34</v>
      </c>
      <c r="F1226" s="21">
        <v>112571477.3467</v>
      </c>
      <c r="G1226" s="21">
        <v>132583671.55419995</v>
      </c>
      <c r="H1226" s="21">
        <v>199560375.65319997</v>
      </c>
      <c r="I1226" s="21">
        <v>181991449.61000007</v>
      </c>
      <c r="J1226" s="21">
        <v>207848303.44599998</v>
      </c>
      <c r="K1226" s="21">
        <v>428824930.13999987</v>
      </c>
      <c r="L1226" s="21">
        <v>442988324.62900001</v>
      </c>
      <c r="M1226" s="21">
        <v>529273277.85000026</v>
      </c>
      <c r="N1226" s="21">
        <v>453231010.4799999</v>
      </c>
      <c r="O1226" s="21">
        <v>615371505.53999984</v>
      </c>
      <c r="P1226" s="21">
        <v>863719439.66999972</v>
      </c>
      <c r="Q1226" s="21">
        <v>1303312356.9396994</v>
      </c>
      <c r="R1226" s="21">
        <v>1365448819.8600004</v>
      </c>
      <c r="S1226" s="21">
        <v>1564643351.3100989</v>
      </c>
      <c r="T1226" s="21">
        <v>1289049057.5300004</v>
      </c>
      <c r="U1226" s="21">
        <v>1416107071.6592009</v>
      </c>
      <c r="V1226" s="21">
        <v>1275092191.5499997</v>
      </c>
      <c r="W1226" s="21">
        <v>1142440163.0600002</v>
      </c>
      <c r="X1226" s="21">
        <v>8091374</v>
      </c>
      <c r="Y1226" s="21">
        <v>13558215789.168095</v>
      </c>
    </row>
    <row r="1227" spans="1:25" x14ac:dyDescent="0.3">
      <c r="A1227" s="23"/>
      <c r="B1227" s="23"/>
      <c r="C1227" s="23"/>
      <c r="D1227" s="23"/>
      <c r="E1227" s="62"/>
      <c r="F1227" s="62"/>
      <c r="G1227" s="62"/>
      <c r="H1227" s="62"/>
      <c r="I1227" s="62"/>
      <c r="J1227" s="62"/>
      <c r="K1227" s="62"/>
      <c r="L1227" s="62"/>
      <c r="M1227" s="62"/>
      <c r="N1227" s="62"/>
      <c r="O1227" s="62"/>
      <c r="P1227" s="62"/>
      <c r="Q1227" s="62"/>
      <c r="R1227" s="62"/>
      <c r="S1227" s="62"/>
      <c r="T1227" s="62"/>
      <c r="U1227" s="62"/>
      <c r="V1227" s="62"/>
      <c r="W1227" s="62"/>
    </row>
    <row r="1228" spans="1:25" x14ac:dyDescent="0.3">
      <c r="A1228" s="23"/>
      <c r="B1228" s="23"/>
      <c r="C1228" s="23"/>
      <c r="D1228" s="23"/>
      <c r="E1228" s="62"/>
      <c r="F1228" s="62"/>
      <c r="G1228" s="62"/>
      <c r="H1228" s="62"/>
      <c r="I1228" s="62"/>
      <c r="J1228" s="62"/>
      <c r="K1228" s="62"/>
      <c r="L1228" s="62"/>
      <c r="M1228" s="62"/>
      <c r="N1228" s="62"/>
      <c r="O1228" s="62"/>
      <c r="P1228" s="62"/>
      <c r="Q1228" s="62"/>
      <c r="R1228" s="62"/>
      <c r="S1228" s="62"/>
      <c r="T1228" s="62"/>
      <c r="U1228" s="62"/>
      <c r="V1228" s="62"/>
      <c r="W1228" s="62"/>
    </row>
    <row r="1229" spans="1:25" x14ac:dyDescent="0.3">
      <c r="A1229" s="23"/>
      <c r="B1229" s="23"/>
      <c r="C1229" s="23"/>
      <c r="D1229" s="23"/>
      <c r="E1229" s="62"/>
      <c r="F1229" s="62"/>
      <c r="G1229" s="62"/>
      <c r="H1229" s="62"/>
      <c r="I1229" s="62"/>
      <c r="J1229" s="62"/>
      <c r="K1229" s="62"/>
      <c r="L1229" s="62"/>
      <c r="M1229" s="62"/>
      <c r="N1229" s="62"/>
      <c r="O1229" s="62"/>
      <c r="P1229" s="62"/>
      <c r="Q1229" s="62"/>
      <c r="R1229" s="62"/>
      <c r="S1229" s="62"/>
      <c r="T1229" s="62"/>
      <c r="U1229" s="62"/>
      <c r="V1229" s="62"/>
      <c r="W1229" s="62"/>
    </row>
    <row r="1230" spans="1:25" ht="18" x14ac:dyDescent="0.35">
      <c r="A1230" s="7" t="s">
        <v>262</v>
      </c>
      <c r="K1230" s="73"/>
    </row>
    <row r="1231" spans="1:25" ht="16.5" customHeight="1" x14ac:dyDescent="0.35">
      <c r="A1231" s="7"/>
    </row>
    <row r="1232" spans="1:25" ht="16.2" thickBot="1" x14ac:dyDescent="0.35">
      <c r="A1232" s="36" t="s">
        <v>23</v>
      </c>
    </row>
    <row r="1233" spans="1:25" x14ac:dyDescent="0.3">
      <c r="A1233" s="18"/>
      <c r="B1233" s="18"/>
      <c r="C1233" s="64" t="s">
        <v>24</v>
      </c>
      <c r="D1233" s="64"/>
      <c r="E1233" s="18" t="s">
        <v>25</v>
      </c>
      <c r="F1233" s="18"/>
      <c r="G1233" s="18"/>
      <c r="H1233" s="18"/>
      <c r="I1233" s="18"/>
      <c r="J1233" s="18"/>
      <c r="K1233" s="18"/>
      <c r="L1233" s="18"/>
      <c r="M1233" s="18"/>
      <c r="N1233" s="18"/>
      <c r="O1233" s="18"/>
      <c r="P1233" s="18"/>
      <c r="Q1233" s="18"/>
      <c r="R1233" s="18"/>
      <c r="S1233" s="18"/>
      <c r="T1233" s="18"/>
      <c r="U1233" s="18"/>
      <c r="V1233" s="18"/>
      <c r="W1233" s="18"/>
      <c r="X1233" s="18"/>
      <c r="Y1233" s="18"/>
    </row>
    <row r="1234" spans="1:25" x14ac:dyDescent="0.3">
      <c r="A1234" s="19"/>
      <c r="B1234" s="19"/>
      <c r="C1234" s="19" t="s">
        <v>263</v>
      </c>
      <c r="D1234" s="19" t="s">
        <v>264</v>
      </c>
      <c r="E1234" s="19">
        <v>2001</v>
      </c>
      <c r="F1234" s="19">
        <v>2002</v>
      </c>
      <c r="G1234" s="19">
        <v>2003</v>
      </c>
      <c r="H1234" s="19">
        <v>2004</v>
      </c>
      <c r="I1234" s="19">
        <v>2005</v>
      </c>
      <c r="J1234" s="19">
        <v>2006</v>
      </c>
      <c r="K1234" s="19">
        <v>2007</v>
      </c>
      <c r="L1234" s="19">
        <v>2008</v>
      </c>
      <c r="M1234" s="19">
        <v>2009</v>
      </c>
      <c r="N1234" s="19">
        <v>2010</v>
      </c>
      <c r="O1234" s="19">
        <v>2011</v>
      </c>
      <c r="P1234" s="19">
        <v>2012</v>
      </c>
      <c r="Q1234" s="19">
        <v>2013</v>
      </c>
      <c r="R1234" s="19">
        <v>2014</v>
      </c>
      <c r="S1234" s="19">
        <v>2015</v>
      </c>
      <c r="T1234" s="19">
        <v>2016</v>
      </c>
      <c r="U1234" s="19">
        <v>2017</v>
      </c>
      <c r="V1234" s="19">
        <v>2018</v>
      </c>
      <c r="W1234" s="19">
        <v>2019</v>
      </c>
      <c r="X1234" s="19">
        <v>2020</v>
      </c>
      <c r="Y1234" s="19" t="s">
        <v>30</v>
      </c>
    </row>
    <row r="1235" spans="1:25" x14ac:dyDescent="0.3">
      <c r="A1235" s="71" t="s">
        <v>265</v>
      </c>
      <c r="B1235" s="71"/>
      <c r="C1235" t="s">
        <v>66</v>
      </c>
      <c r="D1235" t="s">
        <v>67</v>
      </c>
      <c r="E1235" s="4"/>
      <c r="F1235" s="4"/>
      <c r="G1235" s="4"/>
      <c r="H1235" s="4"/>
      <c r="I1235" s="4"/>
      <c r="J1235" s="4"/>
      <c r="K1235" s="4"/>
      <c r="L1235" s="4"/>
      <c r="M1235" s="4"/>
      <c r="N1235" s="4"/>
      <c r="O1235" s="4"/>
      <c r="P1235" s="4"/>
      <c r="Q1235" s="4">
        <v>1264000</v>
      </c>
      <c r="R1235" s="4">
        <v>1670817.2</v>
      </c>
      <c r="S1235" s="4">
        <v>1398881.5499999998</v>
      </c>
      <c r="T1235" s="4">
        <v>325000</v>
      </c>
      <c r="U1235" s="4">
        <v>748000</v>
      </c>
      <c r="V1235" s="4"/>
      <c r="W1235" s="4"/>
      <c r="X1235" s="4"/>
      <c r="Y1235" s="4">
        <v>5406698.75</v>
      </c>
    </row>
    <row r="1236" spans="1:25" x14ac:dyDescent="0.3">
      <c r="A1236" s="71"/>
      <c r="B1236" s="71"/>
      <c r="C1236" t="s">
        <v>33</v>
      </c>
      <c r="D1236" t="s">
        <v>34</v>
      </c>
      <c r="E1236" s="4"/>
      <c r="F1236" s="4"/>
      <c r="G1236" s="4"/>
      <c r="H1236" s="4"/>
      <c r="I1236" s="4"/>
      <c r="J1236" s="4"/>
      <c r="K1236" s="4"/>
      <c r="L1236" s="4">
        <v>567909</v>
      </c>
      <c r="M1236" s="4">
        <v>122478</v>
      </c>
      <c r="N1236" s="4"/>
      <c r="O1236" s="4">
        <v>460785.15</v>
      </c>
      <c r="P1236" s="4"/>
      <c r="Q1236" s="4"/>
      <c r="R1236" s="4"/>
      <c r="S1236" s="4"/>
      <c r="T1236" s="4"/>
      <c r="U1236" s="4"/>
      <c r="V1236" s="4"/>
      <c r="W1236" s="4"/>
      <c r="X1236" s="4"/>
      <c r="Y1236" s="4">
        <v>1151172.1499999999</v>
      </c>
    </row>
    <row r="1237" spans="1:25" x14ac:dyDescent="0.3">
      <c r="A1237" s="71"/>
      <c r="B1237" s="71"/>
      <c r="D1237" t="s">
        <v>35</v>
      </c>
      <c r="E1237" s="4"/>
      <c r="F1237" s="4"/>
      <c r="G1237" s="4"/>
      <c r="H1237" s="4"/>
      <c r="I1237" s="4"/>
      <c r="J1237" s="4"/>
      <c r="K1237" s="4"/>
      <c r="L1237" s="4">
        <v>5277500</v>
      </c>
      <c r="M1237" s="4">
        <v>6172388.0999999996</v>
      </c>
      <c r="N1237" s="4">
        <v>2635520</v>
      </c>
      <c r="O1237" s="4">
        <v>6138920.2000000002</v>
      </c>
      <c r="P1237" s="4">
        <v>5001285.3</v>
      </c>
      <c r="Q1237" s="4">
        <v>1520085</v>
      </c>
      <c r="R1237" s="4">
        <v>2501101</v>
      </c>
      <c r="S1237" s="4"/>
      <c r="T1237" s="4"/>
      <c r="U1237" s="4"/>
      <c r="V1237" s="4"/>
      <c r="W1237" s="4"/>
      <c r="X1237" s="4"/>
      <c r="Y1237" s="4">
        <v>29246799.600000001</v>
      </c>
    </row>
    <row r="1238" spans="1:25" x14ac:dyDescent="0.3">
      <c r="A1238" s="71"/>
      <c r="B1238" s="71"/>
      <c r="C1238" t="s">
        <v>36</v>
      </c>
      <c r="D1238" t="s">
        <v>36</v>
      </c>
      <c r="E1238" s="4"/>
      <c r="F1238" s="4"/>
      <c r="G1238" s="4"/>
      <c r="H1238" s="4"/>
      <c r="I1238" s="4"/>
      <c r="J1238" s="4"/>
      <c r="K1238" s="4">
        <v>117364301.31</v>
      </c>
      <c r="L1238" s="4">
        <v>120406778.56</v>
      </c>
      <c r="M1238" s="4">
        <v>60010673.25</v>
      </c>
      <c r="N1238" s="4">
        <v>38413216.049999997</v>
      </c>
      <c r="O1238" s="4">
        <v>46888544.810000002</v>
      </c>
      <c r="P1238" s="4">
        <v>59959572.710000001</v>
      </c>
      <c r="Q1238" s="4">
        <v>139735002.57969999</v>
      </c>
      <c r="R1238" s="4">
        <v>119513464</v>
      </c>
      <c r="S1238" s="4">
        <v>203767695.82000002</v>
      </c>
      <c r="T1238" s="4">
        <v>236131536.93999997</v>
      </c>
      <c r="U1238" s="4">
        <v>280126222.37</v>
      </c>
      <c r="V1238" s="4">
        <v>208765915.53999999</v>
      </c>
      <c r="W1238" s="4">
        <v>20463160.399999999</v>
      </c>
      <c r="X1238" s="4">
        <v>5692261</v>
      </c>
      <c r="Y1238" s="4">
        <v>1657238345.3397002</v>
      </c>
    </row>
    <row r="1239" spans="1:25" x14ac:dyDescent="0.3">
      <c r="A1239" s="71"/>
      <c r="B1239" s="71"/>
      <c r="C1239" t="s">
        <v>37</v>
      </c>
      <c r="D1239" t="s">
        <v>37</v>
      </c>
      <c r="E1239" s="4"/>
      <c r="F1239" s="4">
        <v>9412702.2199999988</v>
      </c>
      <c r="G1239" s="4">
        <v>18380618.700000003</v>
      </c>
      <c r="H1239" s="4">
        <v>22860865.91</v>
      </c>
      <c r="I1239" s="4">
        <v>26832068.310000006</v>
      </c>
      <c r="J1239" s="4">
        <v>12317056.199999999</v>
      </c>
      <c r="K1239" s="4">
        <v>8843740.8899999987</v>
      </c>
      <c r="L1239" s="4">
        <v>5302649.99</v>
      </c>
      <c r="M1239" s="4">
        <v>3836008.9299999992</v>
      </c>
      <c r="N1239" s="4">
        <v>5633447.4199999999</v>
      </c>
      <c r="O1239" s="4"/>
      <c r="P1239" s="4"/>
      <c r="Q1239" s="4"/>
      <c r="R1239" s="4"/>
      <c r="S1239" s="4"/>
      <c r="T1239" s="4"/>
      <c r="U1239" s="4"/>
      <c r="V1239" s="4"/>
      <c r="W1239" s="4"/>
      <c r="X1239" s="4"/>
      <c r="Y1239" s="4">
        <v>113419158.56999999</v>
      </c>
    </row>
    <row r="1240" spans="1:25" x14ac:dyDescent="0.3">
      <c r="A1240" s="71"/>
      <c r="B1240" s="71"/>
      <c r="C1240" t="s">
        <v>38</v>
      </c>
      <c r="D1240" t="s">
        <v>38</v>
      </c>
      <c r="E1240" s="4">
        <v>14731336.17</v>
      </c>
      <c r="F1240" s="4">
        <v>22213916.860000003</v>
      </c>
      <c r="G1240" s="4">
        <v>37683340</v>
      </c>
      <c r="H1240" s="4">
        <v>61075076.409999996</v>
      </c>
      <c r="I1240" s="4">
        <v>18757437</v>
      </c>
      <c r="J1240" s="4">
        <v>43652717.32</v>
      </c>
      <c r="K1240" s="4">
        <v>83677512.890000001</v>
      </c>
      <c r="L1240" s="4">
        <v>25387673.799000002</v>
      </c>
      <c r="M1240" s="4">
        <v>11192454.059999999</v>
      </c>
      <c r="N1240" s="4">
        <v>13278500</v>
      </c>
      <c r="O1240" s="4">
        <v>11182898.23</v>
      </c>
      <c r="P1240" s="4">
        <v>3335439.37</v>
      </c>
      <c r="Q1240" s="4">
        <v>4031221.18</v>
      </c>
      <c r="R1240" s="4">
        <v>72381.13</v>
      </c>
      <c r="S1240" s="4"/>
      <c r="T1240" s="4"/>
      <c r="U1240" s="4">
        <v>57500</v>
      </c>
      <c r="V1240" s="4"/>
      <c r="W1240" s="4"/>
      <c r="X1240" s="4"/>
      <c r="Y1240" s="4">
        <v>350329404.41900003</v>
      </c>
    </row>
    <row r="1241" spans="1:25" x14ac:dyDescent="0.3">
      <c r="A1241" s="71"/>
      <c r="B1241" s="71"/>
      <c r="C1241" t="s">
        <v>39</v>
      </c>
      <c r="D1241" t="s">
        <v>56</v>
      </c>
      <c r="E1241" s="4">
        <v>1401406.62</v>
      </c>
      <c r="F1241" s="4">
        <v>18742213.286700003</v>
      </c>
      <c r="G1241" s="4">
        <v>25447327.594200008</v>
      </c>
      <c r="H1241" s="4">
        <v>25531068.2947</v>
      </c>
      <c r="I1241" s="4">
        <v>31447090.892999992</v>
      </c>
      <c r="J1241" s="4">
        <v>25744286.577999994</v>
      </c>
      <c r="K1241" s="4">
        <v>23426679.890000001</v>
      </c>
      <c r="L1241" s="4">
        <v>6393063.1600000011</v>
      </c>
      <c r="M1241" s="4">
        <v>6076971.0599999996</v>
      </c>
      <c r="N1241" s="4"/>
      <c r="O1241" s="4"/>
      <c r="P1241" s="4"/>
      <c r="Q1241" s="4"/>
      <c r="R1241" s="4"/>
      <c r="S1241" s="4"/>
      <c r="T1241" s="4"/>
      <c r="U1241" s="4"/>
      <c r="V1241" s="4"/>
      <c r="W1241" s="4"/>
      <c r="X1241" s="4"/>
      <c r="Y1241" s="4">
        <v>164210107.3766</v>
      </c>
    </row>
    <row r="1242" spans="1:25" x14ac:dyDescent="0.3">
      <c r="A1242" s="71"/>
      <c r="B1242" s="71"/>
      <c r="D1242" t="s">
        <v>57</v>
      </c>
      <c r="E1242" s="4"/>
      <c r="F1242" s="4">
        <v>410021</v>
      </c>
      <c r="G1242" s="4"/>
      <c r="H1242" s="4"/>
      <c r="I1242" s="4"/>
      <c r="J1242" s="4"/>
      <c r="K1242" s="4">
        <v>415532.04</v>
      </c>
      <c r="L1242" s="4">
        <v>346675.21</v>
      </c>
      <c r="M1242" s="4">
        <v>367233.13</v>
      </c>
      <c r="N1242" s="4">
        <v>358200.25</v>
      </c>
      <c r="O1242" s="4">
        <v>362400.9</v>
      </c>
      <c r="P1242" s="4"/>
      <c r="Q1242" s="4"/>
      <c r="R1242" s="4"/>
      <c r="S1242" s="4"/>
      <c r="T1242" s="4"/>
      <c r="U1242" s="4"/>
      <c r="V1242" s="4"/>
      <c r="W1242" s="4"/>
      <c r="X1242" s="4"/>
      <c r="Y1242" s="4">
        <v>2260062.5299999998</v>
      </c>
    </row>
    <row r="1243" spans="1:25" x14ac:dyDescent="0.3">
      <c r="A1243" s="71"/>
      <c r="B1243" s="71"/>
      <c r="D1243" t="s">
        <v>68</v>
      </c>
      <c r="E1243" s="4"/>
      <c r="F1243" s="4"/>
      <c r="G1243" s="4"/>
      <c r="H1243" s="4"/>
      <c r="I1243" s="4"/>
      <c r="J1243" s="4"/>
      <c r="K1243" s="4"/>
      <c r="L1243" s="4"/>
      <c r="M1243" s="4"/>
      <c r="N1243" s="4"/>
      <c r="O1243" s="4"/>
      <c r="P1243" s="4"/>
      <c r="Q1243" s="4">
        <v>1278149.33</v>
      </c>
      <c r="R1243" s="4">
        <v>2667946.9299999997</v>
      </c>
      <c r="S1243" s="4">
        <v>2127231.0599999996</v>
      </c>
      <c r="T1243" s="4">
        <v>1769861.5299999998</v>
      </c>
      <c r="U1243" s="4">
        <v>685996.88</v>
      </c>
      <c r="V1243" s="4">
        <v>554241.03</v>
      </c>
      <c r="W1243" s="4"/>
      <c r="X1243" s="4"/>
      <c r="Y1243" s="4">
        <v>9083426.7599999998</v>
      </c>
    </row>
    <row r="1244" spans="1:25" x14ac:dyDescent="0.3">
      <c r="A1244" s="71"/>
      <c r="B1244" s="71"/>
      <c r="D1244" t="s">
        <v>74</v>
      </c>
      <c r="E1244" s="4"/>
      <c r="F1244" s="4"/>
      <c r="G1244" s="4"/>
      <c r="H1244" s="4"/>
      <c r="I1244" s="4"/>
      <c r="J1244" s="4"/>
      <c r="K1244" s="4">
        <v>762000</v>
      </c>
      <c r="L1244" s="4">
        <v>868010.64</v>
      </c>
      <c r="M1244" s="4">
        <v>845049.35</v>
      </c>
      <c r="N1244" s="4">
        <v>817699.36</v>
      </c>
      <c r="O1244" s="4">
        <v>848623.62</v>
      </c>
      <c r="P1244" s="4">
        <v>3442370.76</v>
      </c>
      <c r="Q1244" s="4">
        <v>4444276.0399999991</v>
      </c>
      <c r="R1244" s="4">
        <v>3850013.17</v>
      </c>
      <c r="S1244" s="4">
        <v>4063616.2900000005</v>
      </c>
      <c r="T1244" s="4">
        <v>4774518.0199999996</v>
      </c>
      <c r="U1244" s="4">
        <v>3874338.07</v>
      </c>
      <c r="V1244" s="4">
        <v>1615588.67</v>
      </c>
      <c r="W1244" s="4">
        <v>6264</v>
      </c>
      <c r="X1244" s="4"/>
      <c r="Y1244" s="4">
        <v>30212367.990000002</v>
      </c>
    </row>
    <row r="1245" spans="1:25" x14ac:dyDescent="0.3">
      <c r="A1245" s="71"/>
      <c r="B1245" s="71"/>
      <c r="D1245" t="s">
        <v>40</v>
      </c>
      <c r="E1245" s="4"/>
      <c r="F1245" s="4"/>
      <c r="G1245" s="4"/>
      <c r="H1245" s="4"/>
      <c r="I1245" s="4"/>
      <c r="J1245" s="4"/>
      <c r="K1245" s="4"/>
      <c r="L1245" s="4"/>
      <c r="M1245" s="4"/>
      <c r="N1245" s="4"/>
      <c r="O1245" s="4"/>
      <c r="P1245" s="4"/>
      <c r="Q1245" s="4">
        <v>26545109.900000002</v>
      </c>
      <c r="R1245" s="4">
        <v>4117800.8</v>
      </c>
      <c r="S1245" s="4">
        <v>14718598.260000002</v>
      </c>
      <c r="T1245" s="4">
        <v>8050916.9400000004</v>
      </c>
      <c r="U1245" s="4">
        <v>3644585.12</v>
      </c>
      <c r="V1245" s="4"/>
      <c r="W1245" s="4"/>
      <c r="X1245" s="4"/>
      <c r="Y1245" s="4">
        <v>57077011.020000003</v>
      </c>
    </row>
    <row r="1246" spans="1:25" x14ac:dyDescent="0.3">
      <c r="A1246" s="71"/>
      <c r="B1246" s="71"/>
      <c r="D1246" t="s">
        <v>75</v>
      </c>
      <c r="E1246" s="4"/>
      <c r="F1246" s="4"/>
      <c r="G1246" s="4"/>
      <c r="H1246" s="4"/>
      <c r="I1246" s="4"/>
      <c r="J1246" s="4"/>
      <c r="K1246" s="4"/>
      <c r="L1246" s="4"/>
      <c r="M1246" s="4"/>
      <c r="N1246" s="4"/>
      <c r="O1246" s="4"/>
      <c r="P1246" s="4"/>
      <c r="Q1246" s="4">
        <v>55085256.550000004</v>
      </c>
      <c r="R1246" s="4">
        <v>56401643.840000004</v>
      </c>
      <c r="S1246" s="4">
        <v>26904052.5</v>
      </c>
      <c r="T1246" s="4">
        <v>9096905.9399999995</v>
      </c>
      <c r="U1246" s="4">
        <v>161669660.84919998</v>
      </c>
      <c r="V1246" s="4"/>
      <c r="W1246" s="4"/>
      <c r="X1246" s="4"/>
      <c r="Y1246" s="4">
        <v>309157519.67919999</v>
      </c>
    </row>
    <row r="1247" spans="1:25" x14ac:dyDescent="0.3">
      <c r="A1247" s="71"/>
      <c r="B1247" s="71"/>
      <c r="D1247" t="s">
        <v>83</v>
      </c>
      <c r="E1247" s="4"/>
      <c r="F1247" s="4"/>
      <c r="G1247" s="4"/>
      <c r="H1247" s="4"/>
      <c r="I1247" s="4"/>
      <c r="J1247" s="4"/>
      <c r="K1247" s="4"/>
      <c r="L1247" s="4"/>
      <c r="M1247" s="4"/>
      <c r="N1247" s="4"/>
      <c r="O1247" s="4">
        <v>18052980.039999999</v>
      </c>
      <c r="P1247" s="4">
        <v>32134429.040000003</v>
      </c>
      <c r="Q1247" s="4">
        <v>32741299.810000002</v>
      </c>
      <c r="R1247" s="4">
        <v>48282166.960000008</v>
      </c>
      <c r="S1247" s="4">
        <v>29854092.68</v>
      </c>
      <c r="T1247" s="4">
        <v>9540444.7800000012</v>
      </c>
      <c r="U1247" s="4">
        <v>1588080.55</v>
      </c>
      <c r="V1247" s="4">
        <v>8626595.3300000001</v>
      </c>
      <c r="W1247" s="4">
        <v>2310016</v>
      </c>
      <c r="X1247" s="4"/>
      <c r="Y1247" s="4">
        <v>183130105.19000003</v>
      </c>
    </row>
    <row r="1248" spans="1:25" x14ac:dyDescent="0.3">
      <c r="A1248" s="71"/>
      <c r="B1248" s="71"/>
      <c r="D1248" t="s">
        <v>41</v>
      </c>
      <c r="E1248" s="4">
        <v>4007522.55</v>
      </c>
      <c r="F1248" s="4">
        <v>43222712.539999999</v>
      </c>
      <c r="G1248" s="4">
        <v>35676989.420000002</v>
      </c>
      <c r="H1248" s="4">
        <v>52128803.670000002</v>
      </c>
      <c r="I1248" s="4">
        <v>75058671.936500013</v>
      </c>
      <c r="J1248" s="4">
        <v>87197720.181799993</v>
      </c>
      <c r="K1248" s="4">
        <v>131287717.33</v>
      </c>
      <c r="L1248" s="4">
        <v>243848446.99999997</v>
      </c>
      <c r="M1248" s="4">
        <v>418765567.98000014</v>
      </c>
      <c r="N1248" s="4">
        <v>341734968.81000006</v>
      </c>
      <c r="O1248" s="4">
        <v>300910564.87000006</v>
      </c>
      <c r="P1248" s="4">
        <v>332630755.54000008</v>
      </c>
      <c r="Q1248" s="4">
        <v>305749426.80000007</v>
      </c>
      <c r="R1248" s="4">
        <v>326623548.18000007</v>
      </c>
      <c r="S1248" s="4">
        <v>379409094.97999996</v>
      </c>
      <c r="T1248" s="4">
        <v>216901400.14000005</v>
      </c>
      <c r="U1248" s="4">
        <v>126392599.48999999</v>
      </c>
      <c r="V1248" s="4">
        <v>98564748.270000011</v>
      </c>
      <c r="W1248" s="4">
        <v>67821784.200000003</v>
      </c>
      <c r="X1248" s="4"/>
      <c r="Y1248" s="4">
        <v>3587933043.8883004</v>
      </c>
    </row>
    <row r="1249" spans="1:25" x14ac:dyDescent="0.3">
      <c r="A1249" s="71"/>
      <c r="B1249" s="71"/>
      <c r="D1249" t="s">
        <v>42</v>
      </c>
      <c r="E1249" s="4"/>
      <c r="F1249" s="4"/>
      <c r="G1249" s="4"/>
      <c r="H1249" s="4"/>
      <c r="I1249" s="4"/>
      <c r="J1249" s="4"/>
      <c r="K1249" s="4"/>
      <c r="L1249" s="4"/>
      <c r="M1249" s="4">
        <v>622651.82000000007</v>
      </c>
      <c r="N1249" s="4">
        <v>21398139.609999999</v>
      </c>
      <c r="O1249" s="4">
        <v>196502376.78</v>
      </c>
      <c r="P1249" s="4">
        <v>334866372.73999989</v>
      </c>
      <c r="Q1249" s="4">
        <v>481005240.21999991</v>
      </c>
      <c r="R1249" s="4">
        <v>564060357.05000007</v>
      </c>
      <c r="S1249" s="4">
        <v>596494826.94000006</v>
      </c>
      <c r="T1249" s="4">
        <v>556389678.32000005</v>
      </c>
      <c r="U1249" s="4">
        <v>450179982.04000002</v>
      </c>
      <c r="V1249" s="4">
        <v>462901363.64999986</v>
      </c>
      <c r="W1249" s="4">
        <v>414406873.79999989</v>
      </c>
      <c r="X1249" s="4"/>
      <c r="Y1249" s="4">
        <v>4078827862.9699998</v>
      </c>
    </row>
    <row r="1250" spans="1:25" x14ac:dyDescent="0.3">
      <c r="A1250" s="71"/>
      <c r="B1250" s="71"/>
      <c r="D1250" t="s">
        <v>43</v>
      </c>
      <c r="E1250" s="4"/>
      <c r="F1250" s="4"/>
      <c r="G1250" s="4"/>
      <c r="H1250" s="4"/>
      <c r="I1250" s="4"/>
      <c r="J1250" s="4"/>
      <c r="K1250" s="4"/>
      <c r="L1250" s="4">
        <v>4936556</v>
      </c>
      <c r="M1250" s="4">
        <v>5798500</v>
      </c>
      <c r="N1250" s="4">
        <v>9247500</v>
      </c>
      <c r="O1250" s="4">
        <v>15764543.120000001</v>
      </c>
      <c r="P1250" s="4">
        <v>28167260.730000008</v>
      </c>
      <c r="Q1250" s="4">
        <v>51595761.93</v>
      </c>
      <c r="R1250" s="4">
        <v>99201515.600000009</v>
      </c>
      <c r="S1250" s="4">
        <v>92305205.969699949</v>
      </c>
      <c r="T1250" s="4">
        <v>86090736.419999987</v>
      </c>
      <c r="U1250" s="4">
        <v>107915111.18000001</v>
      </c>
      <c r="V1250" s="4">
        <v>129918772.19999999</v>
      </c>
      <c r="W1250" s="4">
        <v>94365510.5</v>
      </c>
      <c r="X1250" s="4"/>
      <c r="Y1250" s="4">
        <v>725306973.64969993</v>
      </c>
    </row>
    <row r="1251" spans="1:25" x14ac:dyDescent="0.3">
      <c r="A1251" s="71"/>
      <c r="B1251" s="71"/>
      <c r="D1251" t="s">
        <v>44</v>
      </c>
      <c r="E1251" s="4">
        <v>5181656</v>
      </c>
      <c r="F1251" s="4">
        <v>12818552.439999999</v>
      </c>
      <c r="G1251" s="4">
        <v>12321117.030000001</v>
      </c>
      <c r="H1251" s="4">
        <v>14758350.59</v>
      </c>
      <c r="I1251" s="4">
        <v>24127488.039999999</v>
      </c>
      <c r="J1251" s="4">
        <v>32200949.940000005</v>
      </c>
      <c r="K1251" s="4">
        <v>47140281.399999999</v>
      </c>
      <c r="L1251" s="4">
        <v>7484993.7100000009</v>
      </c>
      <c r="M1251" s="4">
        <v>857267.50999999989</v>
      </c>
      <c r="N1251" s="4">
        <v>670122.49</v>
      </c>
      <c r="O1251" s="4">
        <v>536608.78</v>
      </c>
      <c r="P1251" s="4">
        <v>523710.32999999996</v>
      </c>
      <c r="Q1251" s="4"/>
      <c r="R1251" s="4"/>
      <c r="S1251" s="4"/>
      <c r="T1251" s="4"/>
      <c r="U1251" s="4"/>
      <c r="V1251" s="4"/>
      <c r="W1251" s="4"/>
      <c r="X1251" s="4"/>
      <c r="Y1251" s="4">
        <v>158621098.26000002</v>
      </c>
    </row>
    <row r="1252" spans="1:25" x14ac:dyDescent="0.3">
      <c r="A1252" s="71"/>
      <c r="B1252" s="71"/>
      <c r="D1252" t="s">
        <v>105</v>
      </c>
      <c r="E1252" s="4"/>
      <c r="F1252" s="4">
        <v>144045</v>
      </c>
      <c r="G1252" s="4">
        <v>572766.18000000005</v>
      </c>
      <c r="H1252" s="4">
        <v>14027951.609999999</v>
      </c>
      <c r="I1252" s="4">
        <v>578348.05000000005</v>
      </c>
      <c r="J1252" s="4">
        <v>917305</v>
      </c>
      <c r="K1252" s="4">
        <v>2166154.1399999997</v>
      </c>
      <c r="L1252" s="4">
        <v>697780.04999999981</v>
      </c>
      <c r="M1252" s="4">
        <v>529967.57999999996</v>
      </c>
      <c r="N1252" s="4">
        <v>460442</v>
      </c>
      <c r="O1252" s="4"/>
      <c r="P1252" s="4"/>
      <c r="Q1252" s="4"/>
      <c r="R1252" s="4"/>
      <c r="S1252" s="4"/>
      <c r="T1252" s="4"/>
      <c r="U1252" s="4"/>
      <c r="V1252" s="4"/>
      <c r="W1252" s="4"/>
      <c r="X1252" s="4"/>
      <c r="Y1252" s="4">
        <v>20094759.609999999</v>
      </c>
    </row>
    <row r="1253" spans="1:25" x14ac:dyDescent="0.3">
      <c r="A1253" s="71"/>
      <c r="B1253" s="71"/>
      <c r="D1253" t="s">
        <v>84</v>
      </c>
      <c r="E1253" s="4">
        <v>145716</v>
      </c>
      <c r="F1253" s="4">
        <v>1547314</v>
      </c>
      <c r="G1253" s="4">
        <v>1641512.63</v>
      </c>
      <c r="H1253" s="4">
        <v>8518259.1685000025</v>
      </c>
      <c r="I1253" s="4">
        <v>4830345.3805000009</v>
      </c>
      <c r="J1253" s="4">
        <v>5258268.2261999995</v>
      </c>
      <c r="K1253" s="4">
        <v>12425487.250000002</v>
      </c>
      <c r="L1253" s="4">
        <v>9353797.0399999991</v>
      </c>
      <c r="M1253" s="4">
        <v>11562167.08</v>
      </c>
      <c r="N1253" s="4">
        <v>11592465.150000002</v>
      </c>
      <c r="O1253" s="4">
        <v>9445781.040000001</v>
      </c>
      <c r="P1253" s="4">
        <v>9421372.9899999984</v>
      </c>
      <c r="Q1253" s="4">
        <v>12141540.810000002</v>
      </c>
      <c r="R1253" s="4">
        <v>10730809.109999998</v>
      </c>
      <c r="S1253" s="4">
        <v>7037024.8400000008</v>
      </c>
      <c r="T1253" s="4">
        <v>7409795.7799999993</v>
      </c>
      <c r="U1253" s="4">
        <v>8615357.9299999997</v>
      </c>
      <c r="V1253" s="4">
        <v>8353478.0800000001</v>
      </c>
      <c r="W1253" s="4">
        <v>10657129.060000001</v>
      </c>
      <c r="X1253" s="4"/>
      <c r="Y1253" s="4">
        <v>150687621.56520003</v>
      </c>
    </row>
    <row r="1254" spans="1:25" x14ac:dyDescent="0.3">
      <c r="A1254" s="71"/>
      <c r="B1254" s="71"/>
      <c r="D1254" t="s">
        <v>150</v>
      </c>
      <c r="E1254" s="4"/>
      <c r="F1254" s="4"/>
      <c r="G1254" s="4"/>
      <c r="H1254" s="4"/>
      <c r="I1254" s="4"/>
      <c r="J1254" s="4"/>
      <c r="K1254" s="4"/>
      <c r="L1254" s="4"/>
      <c r="M1254" s="4"/>
      <c r="N1254" s="4"/>
      <c r="O1254" s="4"/>
      <c r="P1254" s="4"/>
      <c r="Q1254" s="4">
        <v>10772883.34</v>
      </c>
      <c r="R1254" s="4">
        <v>9041025.0700000003</v>
      </c>
      <c r="S1254" s="4">
        <v>7755633.5299999993</v>
      </c>
      <c r="T1254" s="4">
        <v>21342720.200000003</v>
      </c>
      <c r="U1254" s="4"/>
      <c r="V1254" s="4">
        <v>34329502.509999998</v>
      </c>
      <c r="W1254" s="4">
        <v>48006407.200000003</v>
      </c>
      <c r="X1254" s="4"/>
      <c r="Y1254" s="4">
        <v>131248171.85000001</v>
      </c>
    </row>
    <row r="1255" spans="1:25" x14ac:dyDescent="0.3">
      <c r="A1255" s="71"/>
      <c r="B1255" s="71"/>
      <c r="D1255" t="s">
        <v>94</v>
      </c>
      <c r="E1255" s="4"/>
      <c r="F1255" s="4"/>
      <c r="G1255" s="4"/>
      <c r="H1255" s="4"/>
      <c r="I1255" s="4"/>
      <c r="J1255" s="4"/>
      <c r="K1255" s="4"/>
      <c r="L1255" s="4"/>
      <c r="M1255" s="4"/>
      <c r="N1255" s="4"/>
      <c r="O1255" s="4"/>
      <c r="P1255" s="4"/>
      <c r="Q1255" s="4"/>
      <c r="R1255" s="4">
        <v>2835794.81</v>
      </c>
      <c r="S1255" s="4">
        <v>5110791.37</v>
      </c>
      <c r="T1255" s="4">
        <v>7623594.2700000005</v>
      </c>
      <c r="U1255" s="4">
        <v>9697252.3000000007</v>
      </c>
      <c r="V1255" s="4">
        <v>27738232.630000003</v>
      </c>
      <c r="W1255" s="4">
        <v>42213714.789999999</v>
      </c>
      <c r="X1255" s="4"/>
      <c r="Y1255" s="4">
        <v>95219380.170000002</v>
      </c>
    </row>
    <row r="1256" spans="1:25" x14ac:dyDescent="0.3">
      <c r="A1256" s="71"/>
      <c r="B1256" s="71"/>
      <c r="D1256" t="s">
        <v>45</v>
      </c>
      <c r="E1256" s="4"/>
      <c r="F1256" s="4"/>
      <c r="G1256" s="4"/>
      <c r="H1256" s="4"/>
      <c r="I1256" s="4"/>
      <c r="J1256" s="4"/>
      <c r="K1256" s="4"/>
      <c r="L1256" s="4"/>
      <c r="M1256" s="4"/>
      <c r="N1256" s="4"/>
      <c r="O1256" s="4"/>
      <c r="P1256" s="4"/>
      <c r="Q1256" s="4"/>
      <c r="R1256" s="4">
        <v>817630.44</v>
      </c>
      <c r="S1256" s="4">
        <v>63721078.969999984</v>
      </c>
      <c r="T1256" s="4">
        <v>46613289.820000015</v>
      </c>
      <c r="U1256" s="4">
        <v>46622218.460000008</v>
      </c>
      <c r="V1256" s="4">
        <v>86574539.349999994</v>
      </c>
      <c r="W1256" s="4">
        <v>138688192.86000001</v>
      </c>
      <c r="X1256" s="4"/>
      <c r="Y1256" s="4">
        <v>383036949.89999998</v>
      </c>
    </row>
    <row r="1257" spans="1:25" x14ac:dyDescent="0.3">
      <c r="A1257" s="71"/>
      <c r="B1257" s="71"/>
      <c r="D1257" t="s">
        <v>109</v>
      </c>
      <c r="E1257" s="4"/>
      <c r="F1257" s="4"/>
      <c r="G1257" s="4"/>
      <c r="H1257" s="4"/>
      <c r="I1257" s="4"/>
      <c r="J1257" s="4"/>
      <c r="K1257" s="4"/>
      <c r="L1257" s="4"/>
      <c r="M1257" s="4"/>
      <c r="N1257" s="4"/>
      <c r="O1257" s="4"/>
      <c r="P1257" s="4"/>
      <c r="Q1257" s="4"/>
      <c r="R1257" s="4"/>
      <c r="S1257" s="4">
        <v>625967.85</v>
      </c>
      <c r="T1257" s="4">
        <v>4471019.09</v>
      </c>
      <c r="U1257" s="4">
        <v>7499005.3700000001</v>
      </c>
      <c r="V1257" s="4"/>
      <c r="W1257" s="4"/>
      <c r="X1257" s="4"/>
      <c r="Y1257" s="4">
        <v>12595992.309999999</v>
      </c>
    </row>
    <row r="1258" spans="1:25" x14ac:dyDescent="0.3">
      <c r="A1258" s="71"/>
      <c r="B1258" s="71"/>
      <c r="D1258" t="s">
        <v>99</v>
      </c>
      <c r="E1258" s="4"/>
      <c r="F1258" s="4"/>
      <c r="G1258" s="4"/>
      <c r="H1258" s="4"/>
      <c r="I1258" s="4"/>
      <c r="J1258" s="4"/>
      <c r="K1258" s="4"/>
      <c r="L1258" s="4"/>
      <c r="M1258" s="4"/>
      <c r="N1258" s="4"/>
      <c r="O1258" s="4"/>
      <c r="P1258" s="4"/>
      <c r="Q1258" s="4"/>
      <c r="R1258" s="4"/>
      <c r="S1258" s="4"/>
      <c r="T1258" s="4">
        <v>9648668.370000001</v>
      </c>
      <c r="U1258" s="4">
        <v>8107017.5899999999</v>
      </c>
      <c r="V1258" s="4">
        <v>659614.74</v>
      </c>
      <c r="W1258" s="4">
        <v>22057844</v>
      </c>
      <c r="X1258" s="4"/>
      <c r="Y1258" s="4">
        <v>40473144.700000003</v>
      </c>
    </row>
    <row r="1259" spans="1:25" x14ac:dyDescent="0.3">
      <c r="A1259" s="71"/>
      <c r="B1259" s="71"/>
      <c r="D1259" t="s">
        <v>100</v>
      </c>
      <c r="E1259" s="4"/>
      <c r="F1259" s="4"/>
      <c r="G1259" s="4"/>
      <c r="H1259" s="4"/>
      <c r="I1259" s="4"/>
      <c r="J1259" s="4"/>
      <c r="K1259" s="4"/>
      <c r="L1259" s="4"/>
      <c r="M1259" s="4"/>
      <c r="N1259" s="4"/>
      <c r="O1259" s="4"/>
      <c r="P1259" s="4"/>
      <c r="Q1259" s="4"/>
      <c r="R1259" s="4"/>
      <c r="S1259" s="4"/>
      <c r="T1259" s="4">
        <v>1056573.43</v>
      </c>
      <c r="U1259" s="4">
        <v>4132966.78</v>
      </c>
      <c r="V1259" s="4">
        <v>3830669.9200000004</v>
      </c>
      <c r="W1259" s="4">
        <v>9568016.2800000012</v>
      </c>
      <c r="X1259" s="4"/>
      <c r="Y1259" s="4">
        <v>18588226.410000004</v>
      </c>
    </row>
    <row r="1260" spans="1:25" x14ac:dyDescent="0.3">
      <c r="A1260" s="71"/>
      <c r="B1260" s="71"/>
      <c r="D1260" t="s">
        <v>46</v>
      </c>
      <c r="E1260" s="4"/>
      <c r="F1260" s="4"/>
      <c r="G1260" s="4"/>
      <c r="H1260" s="4"/>
      <c r="I1260" s="4"/>
      <c r="J1260" s="4"/>
      <c r="K1260" s="4"/>
      <c r="L1260" s="4"/>
      <c r="M1260" s="4"/>
      <c r="N1260" s="4"/>
      <c r="O1260" s="4"/>
      <c r="P1260" s="4"/>
      <c r="Q1260" s="4"/>
      <c r="R1260" s="4"/>
      <c r="S1260" s="4"/>
      <c r="T1260" s="4"/>
      <c r="U1260" s="4">
        <v>20378651.910000008</v>
      </c>
      <c r="V1260" s="4">
        <v>19719085.120000005</v>
      </c>
      <c r="W1260" s="4">
        <v>26186498.139999997</v>
      </c>
      <c r="X1260" s="4"/>
      <c r="Y1260" s="4">
        <v>66284235.170000017</v>
      </c>
    </row>
    <row r="1261" spans="1:25" x14ac:dyDescent="0.3">
      <c r="A1261" s="71"/>
      <c r="B1261" s="71"/>
      <c r="D1261" t="s">
        <v>101</v>
      </c>
      <c r="E1261" s="4"/>
      <c r="F1261" s="4"/>
      <c r="G1261" s="4"/>
      <c r="H1261" s="4"/>
      <c r="I1261" s="4"/>
      <c r="J1261" s="4"/>
      <c r="K1261" s="4"/>
      <c r="L1261" s="4"/>
      <c r="M1261" s="4"/>
      <c r="N1261" s="4"/>
      <c r="O1261" s="4"/>
      <c r="P1261" s="4"/>
      <c r="Q1261" s="4"/>
      <c r="R1261" s="4"/>
      <c r="S1261" s="4"/>
      <c r="T1261" s="4"/>
      <c r="U1261" s="4">
        <v>3738958</v>
      </c>
      <c r="V1261" s="4">
        <v>7164935.9699999997</v>
      </c>
      <c r="W1261" s="4">
        <v>23807085.600000001</v>
      </c>
      <c r="X1261" s="4"/>
      <c r="Y1261" s="4">
        <v>34710979.57</v>
      </c>
    </row>
    <row r="1262" spans="1:25" x14ac:dyDescent="0.3">
      <c r="A1262" s="71"/>
      <c r="B1262" s="71"/>
      <c r="D1262" t="s">
        <v>61</v>
      </c>
      <c r="E1262" s="4"/>
      <c r="F1262" s="4"/>
      <c r="G1262" s="4"/>
      <c r="H1262" s="4"/>
      <c r="I1262" s="4"/>
      <c r="J1262" s="4"/>
      <c r="K1262" s="4"/>
      <c r="L1262" s="4"/>
      <c r="M1262" s="4"/>
      <c r="N1262" s="4"/>
      <c r="O1262" s="4"/>
      <c r="P1262" s="4"/>
      <c r="Q1262" s="4"/>
      <c r="R1262" s="4"/>
      <c r="S1262" s="4"/>
      <c r="T1262" s="4"/>
      <c r="U1262" s="4">
        <v>28578492.050000001</v>
      </c>
      <c r="V1262" s="4">
        <v>4919318.2300000004</v>
      </c>
      <c r="W1262" s="4">
        <v>21263532.800000001</v>
      </c>
      <c r="X1262" s="4"/>
      <c r="Y1262" s="4">
        <v>54761343.079999998</v>
      </c>
    </row>
    <row r="1263" spans="1:25" x14ac:dyDescent="0.3">
      <c r="A1263" s="71"/>
      <c r="B1263" s="71"/>
      <c r="D1263" t="s">
        <v>175</v>
      </c>
      <c r="E1263" s="4"/>
      <c r="F1263" s="4"/>
      <c r="G1263" s="4"/>
      <c r="H1263" s="4"/>
      <c r="I1263" s="4"/>
      <c r="J1263" s="4"/>
      <c r="K1263" s="4"/>
      <c r="L1263" s="4"/>
      <c r="M1263" s="4"/>
      <c r="N1263" s="4"/>
      <c r="O1263" s="4"/>
      <c r="P1263" s="4"/>
      <c r="Q1263" s="4"/>
      <c r="R1263" s="4"/>
      <c r="S1263" s="4"/>
      <c r="T1263" s="4"/>
      <c r="U1263" s="4">
        <v>75090.069999999992</v>
      </c>
      <c r="V1263" s="4"/>
      <c r="W1263" s="4"/>
      <c r="X1263" s="4"/>
      <c r="Y1263" s="4">
        <v>75090.069999999992</v>
      </c>
    </row>
    <row r="1264" spans="1:25" x14ac:dyDescent="0.3">
      <c r="A1264" s="71"/>
      <c r="B1264" s="71"/>
      <c r="D1264" t="s">
        <v>47</v>
      </c>
      <c r="E1264" s="4"/>
      <c r="F1264" s="4"/>
      <c r="G1264" s="4"/>
      <c r="H1264" s="4"/>
      <c r="I1264" s="4"/>
      <c r="J1264" s="4"/>
      <c r="K1264" s="4"/>
      <c r="L1264" s="4"/>
      <c r="M1264" s="4"/>
      <c r="N1264" s="4"/>
      <c r="O1264" s="4"/>
      <c r="P1264" s="4"/>
      <c r="Q1264" s="4"/>
      <c r="R1264" s="4"/>
      <c r="S1264" s="4"/>
      <c r="T1264" s="4"/>
      <c r="U1264" s="4">
        <v>6499958.0299999993</v>
      </c>
      <c r="V1264" s="4">
        <v>22550608.189999998</v>
      </c>
      <c r="W1264" s="4">
        <v>19509261.93</v>
      </c>
      <c r="X1264" s="4"/>
      <c r="Y1264" s="4">
        <v>48559828.149999999</v>
      </c>
    </row>
    <row r="1265" spans="1:25" x14ac:dyDescent="0.3">
      <c r="A1265" s="71"/>
      <c r="B1265" s="71"/>
      <c r="D1265" t="s">
        <v>197</v>
      </c>
      <c r="E1265" s="4"/>
      <c r="F1265" s="4"/>
      <c r="G1265" s="4"/>
      <c r="H1265" s="4"/>
      <c r="I1265" s="4"/>
      <c r="J1265" s="4"/>
      <c r="K1265" s="4"/>
      <c r="L1265" s="4"/>
      <c r="M1265" s="4"/>
      <c r="N1265" s="4"/>
      <c r="O1265" s="4"/>
      <c r="P1265" s="4"/>
      <c r="Q1265" s="4"/>
      <c r="R1265" s="4"/>
      <c r="S1265" s="4"/>
      <c r="T1265" s="4"/>
      <c r="U1265" s="4"/>
      <c r="V1265" s="4">
        <v>561350</v>
      </c>
      <c r="W1265" s="4">
        <v>444052.2</v>
      </c>
      <c r="X1265" s="4"/>
      <c r="Y1265" s="4">
        <v>1005402.2</v>
      </c>
    </row>
    <row r="1266" spans="1:25" x14ac:dyDescent="0.3">
      <c r="A1266" s="71"/>
      <c r="B1266" s="71"/>
      <c r="D1266" t="s">
        <v>85</v>
      </c>
      <c r="E1266" s="4"/>
      <c r="F1266" s="4"/>
      <c r="G1266" s="4"/>
      <c r="H1266" s="4"/>
      <c r="I1266" s="4"/>
      <c r="J1266" s="4"/>
      <c r="K1266" s="4"/>
      <c r="L1266" s="4"/>
      <c r="M1266" s="4"/>
      <c r="N1266" s="4"/>
      <c r="O1266" s="4"/>
      <c r="P1266" s="4"/>
      <c r="Q1266" s="4"/>
      <c r="R1266" s="4"/>
      <c r="S1266" s="4"/>
      <c r="T1266" s="4"/>
      <c r="U1266" s="4"/>
      <c r="V1266" s="4">
        <v>1607851.81</v>
      </c>
      <c r="W1266" s="4">
        <v>1366466.58</v>
      </c>
      <c r="X1266" s="4"/>
      <c r="Y1266" s="4">
        <v>2974318.39</v>
      </c>
    </row>
    <row r="1267" spans="1:25" x14ac:dyDescent="0.3">
      <c r="A1267" s="71"/>
      <c r="B1267" s="71"/>
      <c r="D1267" t="s">
        <v>144</v>
      </c>
      <c r="E1267" s="4"/>
      <c r="F1267" s="4"/>
      <c r="G1267" s="4"/>
      <c r="H1267" s="4"/>
      <c r="I1267" s="4"/>
      <c r="J1267" s="4"/>
      <c r="K1267" s="4"/>
      <c r="L1267" s="4"/>
      <c r="M1267" s="4"/>
      <c r="N1267" s="4"/>
      <c r="O1267" s="4"/>
      <c r="P1267" s="4"/>
      <c r="Q1267" s="4"/>
      <c r="R1267" s="4"/>
      <c r="S1267" s="4"/>
      <c r="T1267" s="4"/>
      <c r="U1267" s="4"/>
      <c r="V1267" s="4">
        <v>6126188.8399999999</v>
      </c>
      <c r="W1267" s="4">
        <v>4392858.96</v>
      </c>
      <c r="X1267" s="4"/>
      <c r="Y1267" s="4">
        <v>10519047.800000001</v>
      </c>
    </row>
    <row r="1268" spans="1:25" x14ac:dyDescent="0.3">
      <c r="A1268" s="71"/>
      <c r="B1268" s="71"/>
      <c r="D1268" t="s">
        <v>141</v>
      </c>
      <c r="E1268" s="4"/>
      <c r="F1268" s="4"/>
      <c r="G1268" s="4"/>
      <c r="H1268" s="4"/>
      <c r="I1268" s="4"/>
      <c r="J1268" s="4"/>
      <c r="K1268" s="4"/>
      <c r="L1268" s="4"/>
      <c r="M1268" s="4"/>
      <c r="N1268" s="4"/>
      <c r="O1268" s="4"/>
      <c r="P1268" s="4"/>
      <c r="Q1268" s="4"/>
      <c r="R1268" s="4"/>
      <c r="S1268" s="4"/>
      <c r="T1268" s="4"/>
      <c r="U1268" s="4"/>
      <c r="V1268" s="4">
        <v>784824.73</v>
      </c>
      <c r="W1268" s="4">
        <v>3025764.14</v>
      </c>
      <c r="X1268" s="4"/>
      <c r="Y1268" s="4">
        <v>3810588.87</v>
      </c>
    </row>
    <row r="1269" spans="1:25" x14ac:dyDescent="0.3">
      <c r="A1269" s="71"/>
      <c r="B1269" s="71"/>
      <c r="D1269" t="s">
        <v>76</v>
      </c>
      <c r="E1269" s="4"/>
      <c r="F1269" s="4"/>
      <c r="G1269" s="4"/>
      <c r="H1269" s="4"/>
      <c r="I1269" s="4"/>
      <c r="J1269" s="4"/>
      <c r="K1269" s="4"/>
      <c r="L1269" s="4"/>
      <c r="M1269" s="4"/>
      <c r="N1269" s="4"/>
      <c r="O1269" s="4"/>
      <c r="P1269" s="4"/>
      <c r="Q1269" s="4"/>
      <c r="R1269" s="4"/>
      <c r="S1269" s="4"/>
      <c r="T1269" s="4"/>
      <c r="U1269" s="4"/>
      <c r="V1269" s="4">
        <v>568049.36</v>
      </c>
      <c r="W1269" s="4">
        <v>2103577.69</v>
      </c>
      <c r="X1269" s="4"/>
      <c r="Y1269" s="4">
        <v>2671627.0499999998</v>
      </c>
    </row>
    <row r="1270" spans="1:25" x14ac:dyDescent="0.3">
      <c r="A1270" s="71"/>
      <c r="B1270" s="71"/>
      <c r="D1270" t="s">
        <v>243</v>
      </c>
      <c r="E1270" s="4"/>
      <c r="F1270" s="4"/>
      <c r="G1270" s="4"/>
      <c r="H1270" s="4"/>
      <c r="I1270" s="4"/>
      <c r="J1270" s="4"/>
      <c r="K1270" s="4"/>
      <c r="L1270" s="4"/>
      <c r="M1270" s="4"/>
      <c r="N1270" s="4"/>
      <c r="O1270" s="4"/>
      <c r="P1270" s="4"/>
      <c r="Q1270" s="4"/>
      <c r="R1270" s="4"/>
      <c r="S1270" s="4"/>
      <c r="T1270" s="4"/>
      <c r="U1270" s="4"/>
      <c r="V1270" s="4">
        <v>2206896.52</v>
      </c>
      <c r="W1270" s="4"/>
      <c r="X1270" s="4"/>
      <c r="Y1270" s="4">
        <v>2206896.52</v>
      </c>
    </row>
    <row r="1271" spans="1:25" x14ac:dyDescent="0.3">
      <c r="A1271" s="71"/>
      <c r="B1271" s="71"/>
      <c r="D1271" t="s">
        <v>254</v>
      </c>
      <c r="E1271" s="4"/>
      <c r="F1271" s="4"/>
      <c r="G1271" s="4"/>
      <c r="H1271" s="4"/>
      <c r="I1271" s="4"/>
      <c r="J1271" s="4"/>
      <c r="K1271" s="4"/>
      <c r="L1271" s="4"/>
      <c r="M1271" s="4"/>
      <c r="N1271" s="4"/>
      <c r="O1271" s="4"/>
      <c r="P1271" s="4"/>
      <c r="Q1271" s="4"/>
      <c r="R1271" s="4"/>
      <c r="S1271" s="4"/>
      <c r="T1271" s="4"/>
      <c r="U1271" s="4"/>
      <c r="V1271" s="4">
        <v>801300</v>
      </c>
      <c r="W1271" s="4"/>
      <c r="X1271" s="4"/>
      <c r="Y1271" s="4">
        <v>801300</v>
      </c>
    </row>
    <row r="1272" spans="1:25" x14ac:dyDescent="0.3">
      <c r="A1272" s="71"/>
      <c r="B1272" s="71"/>
      <c r="D1272" t="s">
        <v>77</v>
      </c>
      <c r="E1272" s="4"/>
      <c r="F1272" s="4"/>
      <c r="G1272" s="4"/>
      <c r="H1272" s="4"/>
      <c r="I1272" s="4"/>
      <c r="J1272" s="4"/>
      <c r="K1272" s="4"/>
      <c r="L1272" s="4"/>
      <c r="M1272" s="4"/>
      <c r="N1272" s="4"/>
      <c r="O1272" s="4"/>
      <c r="P1272" s="4"/>
      <c r="Q1272" s="4"/>
      <c r="R1272" s="4"/>
      <c r="S1272" s="4"/>
      <c r="T1272" s="4"/>
      <c r="U1272" s="4">
        <v>1000375.1300000001</v>
      </c>
      <c r="V1272" s="4">
        <v>37975.69</v>
      </c>
      <c r="W1272" s="4">
        <v>302620</v>
      </c>
      <c r="X1272" s="4"/>
      <c r="Y1272" s="4">
        <v>1340970.82</v>
      </c>
    </row>
    <row r="1273" spans="1:25" x14ac:dyDescent="0.3">
      <c r="A1273" s="71"/>
      <c r="B1273" s="71"/>
      <c r="D1273" t="s">
        <v>244</v>
      </c>
      <c r="E1273" s="4"/>
      <c r="F1273" s="4"/>
      <c r="G1273" s="4"/>
      <c r="H1273" s="4"/>
      <c r="I1273" s="4"/>
      <c r="J1273" s="4"/>
      <c r="K1273" s="4"/>
      <c r="L1273" s="4"/>
      <c r="M1273" s="4"/>
      <c r="N1273" s="4"/>
      <c r="O1273" s="4"/>
      <c r="P1273" s="4"/>
      <c r="Q1273" s="4"/>
      <c r="R1273" s="4"/>
      <c r="S1273" s="4"/>
      <c r="T1273" s="4"/>
      <c r="U1273" s="4"/>
      <c r="V1273" s="4">
        <v>121087.2</v>
      </c>
      <c r="W1273" s="4"/>
      <c r="X1273" s="4"/>
      <c r="Y1273" s="4">
        <v>121087.2</v>
      </c>
    </row>
    <row r="1274" spans="1:25" x14ac:dyDescent="0.3">
      <c r="A1274" s="71"/>
      <c r="B1274" s="71"/>
      <c r="D1274" s="85" t="s">
        <v>259</v>
      </c>
      <c r="E1274" s="4"/>
      <c r="F1274" s="4"/>
      <c r="G1274" s="4"/>
      <c r="H1274" s="4"/>
      <c r="I1274" s="4"/>
      <c r="J1274" s="4"/>
      <c r="K1274" s="4"/>
      <c r="L1274" s="4"/>
      <c r="M1274" s="4"/>
      <c r="N1274" s="4"/>
      <c r="O1274" s="4"/>
      <c r="P1274" s="4"/>
      <c r="Q1274" s="4"/>
      <c r="R1274" s="4"/>
      <c r="S1274" s="4"/>
      <c r="T1274" s="4"/>
      <c r="U1274" s="4"/>
      <c r="V1274" s="4"/>
      <c r="W1274" s="4">
        <v>516472.83</v>
      </c>
      <c r="X1274" s="4"/>
      <c r="Y1274" s="4">
        <v>516472.83</v>
      </c>
    </row>
    <row r="1275" spans="1:25" x14ac:dyDescent="0.3">
      <c r="A1275" s="71"/>
      <c r="B1275" s="71"/>
      <c r="D1275" t="s">
        <v>245</v>
      </c>
      <c r="E1275" s="4"/>
      <c r="F1275" s="4"/>
      <c r="G1275" s="4"/>
      <c r="H1275" s="4"/>
      <c r="I1275" s="4"/>
      <c r="J1275" s="4"/>
      <c r="K1275" s="4"/>
      <c r="L1275" s="4"/>
      <c r="M1275" s="4"/>
      <c r="N1275" s="4"/>
      <c r="O1275" s="4"/>
      <c r="P1275" s="4"/>
      <c r="Q1275" s="4"/>
      <c r="R1275" s="4"/>
      <c r="S1275" s="4"/>
      <c r="T1275" s="4"/>
      <c r="U1275" s="4"/>
      <c r="V1275" s="4">
        <v>3024420</v>
      </c>
      <c r="W1275" s="4"/>
      <c r="X1275" s="4"/>
      <c r="Y1275" s="4">
        <v>3024420</v>
      </c>
    </row>
    <row r="1276" spans="1:25" x14ac:dyDescent="0.3">
      <c r="A1276" s="71"/>
      <c r="B1276" s="71"/>
      <c r="D1276" t="s">
        <v>208</v>
      </c>
      <c r="E1276" s="4"/>
      <c r="F1276" s="4"/>
      <c r="G1276" s="4"/>
      <c r="H1276" s="4"/>
      <c r="I1276" s="4"/>
      <c r="J1276" s="4"/>
      <c r="K1276" s="4"/>
      <c r="L1276" s="4"/>
      <c r="M1276" s="4"/>
      <c r="N1276" s="4"/>
      <c r="O1276" s="4"/>
      <c r="P1276" s="4"/>
      <c r="Q1276" s="4"/>
      <c r="R1276" s="4"/>
      <c r="S1276" s="4"/>
      <c r="T1276" s="4"/>
      <c r="U1276" s="4"/>
      <c r="V1276" s="4"/>
      <c r="W1276" s="4">
        <v>18936280</v>
      </c>
      <c r="X1276" s="4"/>
      <c r="Y1276" s="4">
        <v>18936280</v>
      </c>
    </row>
    <row r="1277" spans="1:25" x14ac:dyDescent="0.3">
      <c r="A1277" s="71"/>
      <c r="B1277" s="71"/>
      <c r="D1277" t="s">
        <v>209</v>
      </c>
      <c r="E1277" s="4"/>
      <c r="F1277" s="4"/>
      <c r="G1277" s="4"/>
      <c r="H1277" s="4"/>
      <c r="I1277" s="4"/>
      <c r="J1277" s="4"/>
      <c r="K1277" s="4"/>
      <c r="L1277" s="4"/>
      <c r="M1277" s="4"/>
      <c r="N1277" s="4"/>
      <c r="O1277" s="4"/>
      <c r="P1277" s="4"/>
      <c r="Q1277" s="4"/>
      <c r="R1277" s="4"/>
      <c r="S1277" s="4"/>
      <c r="T1277" s="4"/>
      <c r="U1277" s="4"/>
      <c r="V1277" s="4"/>
      <c r="W1277" s="4">
        <v>1175190</v>
      </c>
      <c r="X1277" s="4"/>
      <c r="Y1277" s="4">
        <v>1175190</v>
      </c>
    </row>
    <row r="1278" spans="1:25" x14ac:dyDescent="0.3">
      <c r="A1278" s="71"/>
      <c r="B1278" s="71"/>
      <c r="D1278" t="s">
        <v>62</v>
      </c>
      <c r="E1278" s="4"/>
      <c r="F1278" s="4"/>
      <c r="G1278" s="4"/>
      <c r="H1278" s="4"/>
      <c r="I1278" s="4"/>
      <c r="J1278" s="4"/>
      <c r="K1278" s="4"/>
      <c r="L1278" s="4"/>
      <c r="M1278" s="4"/>
      <c r="N1278" s="4"/>
      <c r="O1278" s="4"/>
      <c r="P1278" s="4"/>
      <c r="Q1278" s="4"/>
      <c r="R1278" s="4"/>
      <c r="S1278" s="4"/>
      <c r="T1278" s="4"/>
      <c r="U1278" s="4"/>
      <c r="V1278" s="4"/>
      <c r="W1278" s="4">
        <v>21671221</v>
      </c>
      <c r="X1278" s="4"/>
      <c r="Y1278" s="4">
        <v>21671221</v>
      </c>
    </row>
    <row r="1279" spans="1:25" x14ac:dyDescent="0.3">
      <c r="A1279" s="71"/>
      <c r="B1279" s="71"/>
      <c r="C1279" t="s">
        <v>48</v>
      </c>
      <c r="D1279" t="s">
        <v>49</v>
      </c>
      <c r="E1279" s="4"/>
      <c r="F1279" s="4"/>
      <c r="G1279" s="4"/>
      <c r="H1279" s="4"/>
      <c r="I1279" s="4"/>
      <c r="J1279" s="4"/>
      <c r="K1279" s="4"/>
      <c r="L1279" s="4"/>
      <c r="M1279" s="4"/>
      <c r="N1279" s="4"/>
      <c r="O1279" s="4"/>
      <c r="P1279" s="4"/>
      <c r="Q1279" s="4">
        <v>52148953</v>
      </c>
      <c r="R1279" s="4">
        <v>6744229</v>
      </c>
      <c r="S1279" s="4">
        <v>21868348</v>
      </c>
      <c r="T1279" s="4">
        <v>13203874.9</v>
      </c>
      <c r="U1279" s="4">
        <v>5743213</v>
      </c>
      <c r="V1279" s="4">
        <v>21349514</v>
      </c>
      <c r="W1279" s="4"/>
      <c r="X1279" s="4"/>
      <c r="Y1279" s="4">
        <v>121058131.90000001</v>
      </c>
    </row>
    <row r="1280" spans="1:25" x14ac:dyDescent="0.3">
      <c r="A1280" s="71"/>
      <c r="B1280" s="71"/>
      <c r="D1280" t="s">
        <v>86</v>
      </c>
      <c r="E1280" s="4"/>
      <c r="F1280" s="4"/>
      <c r="G1280" s="4"/>
      <c r="H1280" s="4"/>
      <c r="I1280" s="4"/>
      <c r="J1280" s="4"/>
      <c r="K1280" s="4"/>
      <c r="L1280" s="4"/>
      <c r="M1280" s="4"/>
      <c r="N1280" s="4"/>
      <c r="O1280" s="4">
        <v>8276478</v>
      </c>
      <c r="P1280" s="4">
        <v>30127953</v>
      </c>
      <c r="Q1280" s="4">
        <v>29683358</v>
      </c>
      <c r="R1280" s="4">
        <v>40570825.609999999</v>
      </c>
      <c r="S1280" s="4">
        <v>20902585</v>
      </c>
      <c r="T1280" s="4">
        <v>7538208</v>
      </c>
      <c r="U1280" s="4">
        <v>1246247</v>
      </c>
      <c r="V1280" s="4">
        <v>6836728.54</v>
      </c>
      <c r="W1280" s="4">
        <v>1825484</v>
      </c>
      <c r="X1280" s="4"/>
      <c r="Y1280" s="4">
        <v>147007867.15000001</v>
      </c>
    </row>
    <row r="1281" spans="1:25" x14ac:dyDescent="0.3">
      <c r="A1281" s="71"/>
      <c r="B1281" s="71"/>
      <c r="D1281" t="s">
        <v>78</v>
      </c>
      <c r="E1281" s="4"/>
      <c r="F1281" s="4"/>
      <c r="G1281" s="4"/>
      <c r="H1281" s="4"/>
      <c r="I1281" s="4"/>
      <c r="J1281" s="4"/>
      <c r="K1281" s="4"/>
      <c r="L1281" s="4"/>
      <c r="M1281" s="4"/>
      <c r="N1281" s="4"/>
      <c r="O1281" s="4"/>
      <c r="P1281" s="4"/>
      <c r="Q1281" s="4">
        <v>59712788.25</v>
      </c>
      <c r="R1281" s="4">
        <v>42103257.230000004</v>
      </c>
      <c r="S1281" s="4">
        <v>23834694.1116</v>
      </c>
      <c r="T1281" s="4">
        <v>7680555.1399999997</v>
      </c>
      <c r="U1281" s="4">
        <v>5030349</v>
      </c>
      <c r="V1281" s="4">
        <v>7032885</v>
      </c>
      <c r="W1281" s="4">
        <v>1475135</v>
      </c>
      <c r="X1281" s="4"/>
      <c r="Y1281" s="4">
        <v>146869663.73159999</v>
      </c>
    </row>
    <row r="1282" spans="1:25" x14ac:dyDescent="0.3">
      <c r="A1282" s="71"/>
      <c r="B1282" s="71"/>
      <c r="D1282" t="s">
        <v>131</v>
      </c>
      <c r="E1282" s="4"/>
      <c r="F1282" s="4"/>
      <c r="G1282" s="4"/>
      <c r="H1282" s="4"/>
      <c r="I1282" s="4"/>
      <c r="J1282" s="4"/>
      <c r="K1282" s="4"/>
      <c r="L1282" s="4"/>
      <c r="M1282" s="4"/>
      <c r="N1282" s="4"/>
      <c r="O1282" s="4"/>
      <c r="P1282" s="4">
        <v>2739714</v>
      </c>
      <c r="Q1282" s="4">
        <v>6495000</v>
      </c>
      <c r="R1282" s="4">
        <v>3934802</v>
      </c>
      <c r="S1282" s="4">
        <v>4002500</v>
      </c>
      <c r="T1282" s="4">
        <v>11254298</v>
      </c>
      <c r="U1282" s="4"/>
      <c r="V1282" s="4">
        <v>14550994</v>
      </c>
      <c r="W1282" s="4">
        <v>8404681.3499999996</v>
      </c>
      <c r="X1282" s="4"/>
      <c r="Y1282" s="4">
        <v>51381989.350000001</v>
      </c>
    </row>
    <row r="1283" spans="1:25" x14ac:dyDescent="0.3">
      <c r="A1283" s="71"/>
      <c r="B1283" s="71"/>
      <c r="D1283" t="s">
        <v>110</v>
      </c>
      <c r="E1283" s="4"/>
      <c r="F1283" s="4"/>
      <c r="G1283" s="4"/>
      <c r="H1283" s="4"/>
      <c r="I1283" s="4"/>
      <c r="J1283" s="4"/>
      <c r="K1283" s="4"/>
      <c r="L1283" s="4"/>
      <c r="M1283" s="4"/>
      <c r="N1283" s="4"/>
      <c r="O1283" s="4"/>
      <c r="P1283" s="4"/>
      <c r="Q1283" s="4"/>
      <c r="R1283" s="4"/>
      <c r="S1283" s="4">
        <v>1047500</v>
      </c>
      <c r="T1283" s="4">
        <v>5039500</v>
      </c>
      <c r="U1283" s="4">
        <v>9125500</v>
      </c>
      <c r="V1283" s="4"/>
      <c r="W1283" s="4"/>
      <c r="X1283" s="4"/>
      <c r="Y1283" s="4">
        <v>15212500</v>
      </c>
    </row>
    <row r="1284" spans="1:25" x14ac:dyDescent="0.3">
      <c r="A1284" s="71"/>
      <c r="B1284" s="71"/>
      <c r="D1284" t="s">
        <v>102</v>
      </c>
      <c r="E1284" s="4"/>
      <c r="F1284" s="4"/>
      <c r="G1284" s="4"/>
      <c r="H1284" s="4"/>
      <c r="I1284" s="4"/>
      <c r="J1284" s="4"/>
      <c r="K1284" s="4"/>
      <c r="L1284" s="4"/>
      <c r="M1284" s="4"/>
      <c r="N1284" s="4"/>
      <c r="O1284" s="4"/>
      <c r="P1284" s="4"/>
      <c r="Q1284" s="4"/>
      <c r="R1284" s="4"/>
      <c r="S1284" s="4"/>
      <c r="T1284" s="4">
        <v>7855717</v>
      </c>
      <c r="U1284" s="4">
        <v>6423799.5800000001</v>
      </c>
      <c r="V1284" s="4">
        <v>465417</v>
      </c>
      <c r="W1284" s="4">
        <v>14409590</v>
      </c>
      <c r="X1284" s="4"/>
      <c r="Y1284" s="4">
        <v>29154523.579999998</v>
      </c>
    </row>
    <row r="1285" spans="1:25" x14ac:dyDescent="0.3">
      <c r="A1285" s="71"/>
      <c r="B1285" s="71"/>
      <c r="D1285" t="s">
        <v>111</v>
      </c>
      <c r="E1285" s="4"/>
      <c r="F1285" s="4"/>
      <c r="G1285" s="4"/>
      <c r="H1285" s="4"/>
      <c r="I1285" s="4"/>
      <c r="J1285" s="4"/>
      <c r="K1285" s="4"/>
      <c r="L1285" s="4"/>
      <c r="M1285" s="4"/>
      <c r="N1285" s="4"/>
      <c r="O1285" s="4"/>
      <c r="P1285" s="4"/>
      <c r="Q1285" s="4"/>
      <c r="R1285" s="4"/>
      <c r="S1285" s="4"/>
      <c r="T1285" s="4"/>
      <c r="U1285" s="4">
        <v>3541370</v>
      </c>
      <c r="V1285" s="4">
        <v>5127298</v>
      </c>
      <c r="W1285" s="4">
        <v>22539425.399999999</v>
      </c>
      <c r="X1285" s="4"/>
      <c r="Y1285" s="4">
        <v>31208093.399999999</v>
      </c>
    </row>
    <row r="1286" spans="1:25" x14ac:dyDescent="0.3">
      <c r="A1286" s="71"/>
      <c r="B1286" s="71"/>
      <c r="D1286" t="s">
        <v>87</v>
      </c>
      <c r="E1286" s="4"/>
      <c r="F1286" s="4"/>
      <c r="G1286" s="4"/>
      <c r="H1286" s="4"/>
      <c r="I1286" s="4"/>
      <c r="J1286" s="4"/>
      <c r="K1286" s="4"/>
      <c r="L1286" s="4"/>
      <c r="M1286" s="4"/>
      <c r="N1286" s="4"/>
      <c r="O1286" s="4"/>
      <c r="P1286" s="4"/>
      <c r="Q1286" s="4"/>
      <c r="R1286" s="4"/>
      <c r="S1286" s="4"/>
      <c r="T1286" s="4"/>
      <c r="U1286" s="4">
        <v>19705111</v>
      </c>
      <c r="V1286" s="4">
        <v>4364403</v>
      </c>
      <c r="W1286" s="4">
        <v>13186808.65</v>
      </c>
      <c r="X1286" s="4"/>
      <c r="Y1286" s="4">
        <v>37256322.649999999</v>
      </c>
    </row>
    <row r="1287" spans="1:25" x14ac:dyDescent="0.3">
      <c r="A1287" s="71"/>
      <c r="B1287" s="71"/>
      <c r="D1287" t="s">
        <v>50</v>
      </c>
      <c r="E1287" s="4"/>
      <c r="F1287" s="4"/>
      <c r="G1287" s="4"/>
      <c r="H1287" s="4"/>
      <c r="I1287" s="4"/>
      <c r="J1287" s="4"/>
      <c r="K1287" s="4"/>
      <c r="L1287" s="4"/>
      <c r="M1287" s="4"/>
      <c r="N1287" s="4"/>
      <c r="O1287" s="4"/>
      <c r="P1287" s="4"/>
      <c r="Q1287" s="4"/>
      <c r="R1287" s="4"/>
      <c r="S1287" s="4"/>
      <c r="T1287" s="4"/>
      <c r="U1287" s="4">
        <v>14955271</v>
      </c>
      <c r="V1287" s="4">
        <v>12856626</v>
      </c>
      <c r="W1287" s="4">
        <v>27978311.100000001</v>
      </c>
      <c r="X1287" s="4"/>
      <c r="Y1287" s="4">
        <v>55790208.100000001</v>
      </c>
    </row>
    <row r="1288" spans="1:25" x14ac:dyDescent="0.3">
      <c r="A1288" s="71"/>
      <c r="B1288" s="71"/>
      <c r="D1288" t="s">
        <v>79</v>
      </c>
      <c r="E1288" s="4"/>
      <c r="F1288" s="4"/>
      <c r="G1288" s="4"/>
      <c r="H1288" s="4"/>
      <c r="I1288" s="4"/>
      <c r="J1288" s="4"/>
      <c r="K1288" s="4"/>
      <c r="L1288" s="4"/>
      <c r="M1288" s="4"/>
      <c r="N1288" s="4"/>
      <c r="O1288" s="4"/>
      <c r="P1288" s="4"/>
      <c r="Q1288" s="4"/>
      <c r="R1288" s="4"/>
      <c r="S1288" s="4"/>
      <c r="T1288" s="4"/>
      <c r="U1288" s="4"/>
      <c r="V1288" s="4">
        <v>800612</v>
      </c>
      <c r="W1288" s="4"/>
      <c r="X1288" s="4"/>
      <c r="Y1288" s="4">
        <v>800612</v>
      </c>
    </row>
    <row r="1289" spans="1:25" x14ac:dyDescent="0.3">
      <c r="A1289" s="71"/>
      <c r="B1289" s="71"/>
      <c r="D1289" t="s">
        <v>145</v>
      </c>
      <c r="E1289" s="4"/>
      <c r="F1289" s="4"/>
      <c r="G1289" s="4"/>
      <c r="H1289" s="4"/>
      <c r="I1289" s="4"/>
      <c r="J1289" s="4"/>
      <c r="K1289" s="4"/>
      <c r="L1289" s="4"/>
      <c r="M1289" s="4"/>
      <c r="N1289" s="4"/>
      <c r="O1289" s="4"/>
      <c r="P1289" s="4"/>
      <c r="Q1289" s="4"/>
      <c r="R1289" s="4"/>
      <c r="S1289" s="4"/>
      <c r="T1289" s="4"/>
      <c r="U1289" s="4"/>
      <c r="V1289" s="4">
        <v>389301</v>
      </c>
      <c r="W1289" s="4">
        <v>86905.8</v>
      </c>
      <c r="X1289" s="4"/>
      <c r="Y1289" s="4">
        <v>476206.8</v>
      </c>
    </row>
    <row r="1290" spans="1:25" x14ac:dyDescent="0.3">
      <c r="A1290" s="71"/>
      <c r="B1290" s="71"/>
      <c r="D1290" t="s">
        <v>260</v>
      </c>
      <c r="E1290" s="4"/>
      <c r="F1290" s="4"/>
      <c r="G1290" s="4"/>
      <c r="H1290" s="4"/>
      <c r="I1290" s="4"/>
      <c r="J1290" s="4"/>
      <c r="K1290" s="4"/>
      <c r="L1290" s="4"/>
      <c r="M1290" s="4"/>
      <c r="N1290" s="4"/>
      <c r="O1290" s="4"/>
      <c r="P1290" s="4"/>
      <c r="Q1290" s="4"/>
      <c r="R1290" s="4"/>
      <c r="S1290" s="4"/>
      <c r="T1290" s="4"/>
      <c r="U1290" s="4"/>
      <c r="V1290" s="4"/>
      <c r="W1290" s="4">
        <v>202150</v>
      </c>
      <c r="X1290" s="4"/>
      <c r="Y1290" s="4">
        <v>202150</v>
      </c>
    </row>
    <row r="1291" spans="1:25" x14ac:dyDescent="0.3">
      <c r="A1291" s="71"/>
      <c r="B1291" s="71"/>
      <c r="D1291" t="s">
        <v>180</v>
      </c>
      <c r="E1291" s="4"/>
      <c r="F1291" s="4"/>
      <c r="G1291" s="4"/>
      <c r="H1291" s="4"/>
      <c r="I1291" s="4"/>
      <c r="J1291" s="4"/>
      <c r="K1291" s="4"/>
      <c r="L1291" s="4"/>
      <c r="M1291" s="4"/>
      <c r="N1291" s="4"/>
      <c r="O1291" s="4"/>
      <c r="P1291" s="4"/>
      <c r="Q1291" s="4"/>
      <c r="R1291" s="4"/>
      <c r="S1291" s="4"/>
      <c r="T1291" s="4"/>
      <c r="U1291" s="4"/>
      <c r="V1291" s="4"/>
      <c r="W1291" s="4">
        <v>120900</v>
      </c>
      <c r="X1291" s="4"/>
      <c r="Y1291" s="4">
        <v>120900</v>
      </c>
    </row>
    <row r="1292" spans="1:25" x14ac:dyDescent="0.3">
      <c r="A1292" s="71"/>
      <c r="B1292" s="71"/>
      <c r="D1292" t="s">
        <v>210</v>
      </c>
      <c r="E1292" s="4"/>
      <c r="F1292" s="4"/>
      <c r="G1292" s="4"/>
      <c r="H1292" s="4"/>
      <c r="I1292" s="4"/>
      <c r="J1292" s="4"/>
      <c r="K1292" s="4"/>
      <c r="L1292" s="4"/>
      <c r="M1292" s="4"/>
      <c r="N1292" s="4"/>
      <c r="O1292" s="4"/>
      <c r="P1292" s="4"/>
      <c r="Q1292" s="4"/>
      <c r="R1292" s="4"/>
      <c r="S1292" s="4"/>
      <c r="T1292" s="4"/>
      <c r="U1292" s="4"/>
      <c r="V1292" s="4"/>
      <c r="W1292" s="4">
        <v>6347470</v>
      </c>
      <c r="X1292" s="4">
        <v>180</v>
      </c>
      <c r="Y1292" s="4">
        <v>6347650</v>
      </c>
    </row>
    <row r="1293" spans="1:25" x14ac:dyDescent="0.3">
      <c r="A1293" s="71"/>
      <c r="B1293" s="71"/>
      <c r="C1293" t="s">
        <v>51</v>
      </c>
      <c r="D1293" t="s">
        <v>51</v>
      </c>
      <c r="E1293" s="4">
        <v>600000</v>
      </c>
      <c r="F1293" s="4">
        <v>4060000</v>
      </c>
      <c r="G1293" s="4">
        <v>860000</v>
      </c>
      <c r="H1293" s="4">
        <v>660000</v>
      </c>
      <c r="I1293" s="4">
        <v>360000</v>
      </c>
      <c r="J1293" s="4">
        <v>560000</v>
      </c>
      <c r="K1293" s="4">
        <v>1315523</v>
      </c>
      <c r="L1293" s="4">
        <v>12116490.470000001</v>
      </c>
      <c r="M1293" s="4">
        <v>2513900</v>
      </c>
      <c r="N1293" s="4">
        <v>6990789.3399999999</v>
      </c>
      <c r="O1293" s="4"/>
      <c r="P1293" s="4">
        <v>21369203.16</v>
      </c>
      <c r="Q1293" s="4">
        <v>27012579.199999999</v>
      </c>
      <c r="R1293" s="4">
        <v>19501234.73</v>
      </c>
      <c r="S1293" s="4">
        <v>43053563.088800006</v>
      </c>
      <c r="T1293" s="4">
        <v>5405063</v>
      </c>
      <c r="U1293" s="4">
        <v>15212459.93</v>
      </c>
      <c r="V1293" s="4">
        <v>14858835.539999999</v>
      </c>
      <c r="W1293" s="4">
        <v>16064272.65</v>
      </c>
      <c r="X1293" s="4">
        <v>2398933</v>
      </c>
      <c r="Y1293" s="4">
        <v>194912847.10880002</v>
      </c>
    </row>
    <row r="1294" spans="1:25" x14ac:dyDescent="0.3">
      <c r="A1294" s="71"/>
      <c r="B1294" s="71"/>
      <c r="D1294" t="s">
        <v>123</v>
      </c>
      <c r="E1294" s="4"/>
      <c r="F1294" s="4"/>
      <c r="G1294" s="4"/>
      <c r="H1294" s="4"/>
      <c r="I1294" s="4"/>
      <c r="J1294" s="4"/>
      <c r="K1294" s="4"/>
      <c r="L1294" s="4"/>
      <c r="M1294" s="4"/>
      <c r="N1294" s="4"/>
      <c r="O1294" s="4"/>
      <c r="P1294" s="4"/>
      <c r="Q1294" s="4"/>
      <c r="R1294" s="4"/>
      <c r="S1294" s="4"/>
      <c r="T1294" s="4"/>
      <c r="U1294" s="4"/>
      <c r="V1294" s="4">
        <v>1133776</v>
      </c>
      <c r="W1294" s="4"/>
      <c r="X1294" s="4"/>
      <c r="Y1294" s="4">
        <v>1133776</v>
      </c>
    </row>
    <row r="1295" spans="1:25" x14ac:dyDescent="0.3">
      <c r="A1295" s="71"/>
      <c r="B1295" s="71"/>
      <c r="C1295" t="s">
        <v>52</v>
      </c>
      <c r="D1295" t="s">
        <v>52</v>
      </c>
      <c r="E1295" s="4"/>
      <c r="F1295" s="4"/>
      <c r="G1295" s="4"/>
      <c r="H1295" s="4"/>
      <c r="I1295" s="4"/>
      <c r="J1295" s="4"/>
      <c r="K1295" s="4"/>
      <c r="L1295" s="4"/>
      <c r="M1295" s="4"/>
      <c r="N1295" s="4"/>
      <c r="O1295" s="4"/>
      <c r="P1295" s="4"/>
      <c r="Q1295" s="4">
        <v>350425</v>
      </c>
      <c r="R1295" s="4"/>
      <c r="S1295" s="4">
        <v>11500</v>
      </c>
      <c r="T1295" s="4"/>
      <c r="U1295" s="4">
        <v>2153025.69</v>
      </c>
      <c r="V1295" s="4">
        <v>3556196.39</v>
      </c>
      <c r="W1295" s="4">
        <v>1734430</v>
      </c>
      <c r="X1295" s="4"/>
      <c r="Y1295" s="4">
        <v>7805577.0800000001</v>
      </c>
    </row>
    <row r="1296" spans="1:25" x14ac:dyDescent="0.3">
      <c r="A1296" s="71"/>
      <c r="B1296" s="71"/>
      <c r="C1296" t="s">
        <v>63</v>
      </c>
      <c r="D1296" t="s">
        <v>63</v>
      </c>
      <c r="E1296" s="4"/>
      <c r="F1296" s="4"/>
      <c r="G1296" s="4"/>
      <c r="H1296" s="4"/>
      <c r="I1296" s="4"/>
      <c r="J1296" s="4"/>
      <c r="K1296" s="4"/>
      <c r="L1296" s="4"/>
      <c r="M1296" s="4"/>
      <c r="N1296" s="4"/>
      <c r="O1296" s="4"/>
      <c r="P1296" s="4"/>
      <c r="Q1296" s="4"/>
      <c r="R1296" s="4">
        <v>206456</v>
      </c>
      <c r="S1296" s="4">
        <v>1948074.5</v>
      </c>
      <c r="T1296" s="4">
        <v>3835181.5</v>
      </c>
      <c r="U1296" s="4">
        <v>4597582</v>
      </c>
      <c r="V1296" s="4">
        <v>2984665.54</v>
      </c>
      <c r="W1296" s="4"/>
      <c r="X1296" s="4"/>
      <c r="Y1296" s="4">
        <v>13571959.539999999</v>
      </c>
    </row>
    <row r="1297" spans="1:27" x14ac:dyDescent="0.3">
      <c r="A1297" s="71"/>
      <c r="B1297" s="71"/>
      <c r="C1297" t="s">
        <v>128</v>
      </c>
      <c r="D1297" t="s">
        <v>128</v>
      </c>
      <c r="E1297" s="4"/>
      <c r="F1297" s="4"/>
      <c r="G1297" s="4"/>
      <c r="H1297" s="4"/>
      <c r="I1297" s="4"/>
      <c r="J1297" s="4"/>
      <c r="K1297" s="4"/>
      <c r="L1297" s="4"/>
      <c r="M1297" s="4"/>
      <c r="N1297" s="4"/>
      <c r="O1297" s="4"/>
      <c r="P1297" s="4"/>
      <c r="Q1297" s="4"/>
      <c r="R1297" s="4"/>
      <c r="S1297" s="4">
        <v>12680794</v>
      </c>
      <c r="T1297" s="4"/>
      <c r="U1297" s="4"/>
      <c r="V1297" s="4"/>
      <c r="W1297" s="4">
        <v>9204421</v>
      </c>
      <c r="X1297" s="4"/>
      <c r="Y1297" s="4">
        <v>21885215</v>
      </c>
    </row>
    <row r="1298" spans="1:27" x14ac:dyDescent="0.3">
      <c r="A1298" s="71"/>
      <c r="B1298" s="71"/>
      <c r="C1298" t="s">
        <v>88</v>
      </c>
      <c r="D1298" t="s">
        <v>88</v>
      </c>
      <c r="E1298" s="4"/>
      <c r="F1298" s="4"/>
      <c r="G1298" s="4"/>
      <c r="H1298" s="4"/>
      <c r="I1298" s="4"/>
      <c r="J1298" s="4"/>
      <c r="K1298" s="4"/>
      <c r="L1298" s="4"/>
      <c r="M1298" s="4"/>
      <c r="N1298" s="4"/>
      <c r="O1298" s="4"/>
      <c r="P1298" s="4"/>
      <c r="Q1298" s="4"/>
      <c r="R1298" s="4"/>
      <c r="S1298" s="4"/>
      <c r="T1298" s="4"/>
      <c r="U1298" s="4">
        <v>46545723.289999999</v>
      </c>
      <c r="V1298" s="4">
        <v>36157785.960000008</v>
      </c>
      <c r="W1298" s="4">
        <v>3594383.1499999994</v>
      </c>
      <c r="X1298" s="4"/>
      <c r="Y1298" s="4">
        <v>86297892.400000006</v>
      </c>
    </row>
    <row r="1299" spans="1:27" x14ac:dyDescent="0.3">
      <c r="A1299" s="33" t="s">
        <v>266</v>
      </c>
      <c r="B1299" s="33"/>
      <c r="C1299" s="33"/>
      <c r="D1299" s="33"/>
      <c r="E1299" s="34">
        <v>26067637.34</v>
      </c>
      <c r="F1299" s="34">
        <v>112571477.34670001</v>
      </c>
      <c r="G1299" s="34">
        <v>132583671.55420001</v>
      </c>
      <c r="H1299" s="34">
        <v>199560375.65319997</v>
      </c>
      <c r="I1299" s="34">
        <v>181991449.61000001</v>
      </c>
      <c r="J1299" s="34">
        <v>207848303.44599998</v>
      </c>
      <c r="K1299" s="34">
        <v>428824930.13999999</v>
      </c>
      <c r="L1299" s="34">
        <v>442988324.62900001</v>
      </c>
      <c r="M1299" s="34">
        <v>529273277.85000008</v>
      </c>
      <c r="N1299" s="34">
        <v>453231010.48000002</v>
      </c>
      <c r="O1299" s="34">
        <v>615371505.53999996</v>
      </c>
      <c r="P1299" s="34">
        <v>863719439.67000008</v>
      </c>
      <c r="Q1299" s="34">
        <v>1303312356.9396999</v>
      </c>
      <c r="R1299" s="34">
        <v>1365448819.8599999</v>
      </c>
      <c r="S1299" s="34">
        <v>1564643351.3100994</v>
      </c>
      <c r="T1299" s="34">
        <v>1289049057.5300002</v>
      </c>
      <c r="U1299" s="34">
        <v>1416107071.6592</v>
      </c>
      <c r="V1299" s="34">
        <v>1275092191.55</v>
      </c>
      <c r="W1299" s="34">
        <v>1142440163.0599999</v>
      </c>
      <c r="X1299" s="34">
        <v>8091374</v>
      </c>
      <c r="Y1299" s="34">
        <v>13558215789.1681</v>
      </c>
      <c r="Z1299" s="4"/>
    </row>
    <row r="1300" spans="1:27" x14ac:dyDescent="0.3">
      <c r="A1300" s="56" t="s">
        <v>267</v>
      </c>
      <c r="B1300" s="56"/>
      <c r="C1300" t="s">
        <v>74</v>
      </c>
      <c r="D1300" t="s">
        <v>268</v>
      </c>
      <c r="E1300" s="4"/>
      <c r="F1300" s="4"/>
      <c r="G1300" s="4"/>
      <c r="H1300" s="4"/>
      <c r="I1300" s="4"/>
      <c r="J1300" s="4"/>
      <c r="K1300" s="4">
        <v>60400000</v>
      </c>
      <c r="L1300" s="4"/>
      <c r="M1300" s="4"/>
      <c r="N1300" s="4"/>
      <c r="O1300" s="4"/>
      <c r="P1300" s="4"/>
      <c r="Q1300" s="4"/>
      <c r="S1300" s="4"/>
      <c r="U1300" s="4"/>
      <c r="Y1300" s="4">
        <f t="shared" ref="Y1300:Y1309" si="0">SUM(E1300:X1300)</f>
        <v>60400000</v>
      </c>
      <c r="AA1300" s="4"/>
    </row>
    <row r="1301" spans="1:27" x14ac:dyDescent="0.3">
      <c r="A1301" s="56" t="s">
        <v>269</v>
      </c>
      <c r="B1301" s="56"/>
      <c r="D1301" t="s">
        <v>79</v>
      </c>
      <c r="E1301" s="4"/>
      <c r="F1301" s="4"/>
      <c r="G1301" s="4"/>
      <c r="H1301" s="4"/>
      <c r="I1301" s="4">
        <v>12520000</v>
      </c>
      <c r="J1301" s="4">
        <v>17620000</v>
      </c>
      <c r="K1301" s="4">
        <v>85460000</v>
      </c>
      <c r="L1301" s="4"/>
      <c r="M1301" s="4"/>
      <c r="N1301" s="4"/>
      <c r="O1301" s="4"/>
      <c r="P1301" s="4"/>
      <c r="Q1301" s="4"/>
      <c r="S1301" s="4"/>
      <c r="U1301" s="4"/>
      <c r="Y1301" s="4">
        <f t="shared" si="0"/>
        <v>115600000</v>
      </c>
      <c r="AA1301" s="4"/>
    </row>
    <row r="1302" spans="1:27" x14ac:dyDescent="0.3">
      <c r="A1302" s="56"/>
      <c r="B1302" s="56"/>
      <c r="C1302" t="s">
        <v>75</v>
      </c>
      <c r="D1302" t="s">
        <v>268</v>
      </c>
      <c r="E1302" s="4"/>
      <c r="F1302" s="4"/>
      <c r="G1302" s="4"/>
      <c r="H1302" s="4"/>
      <c r="I1302" s="4"/>
      <c r="J1302" s="4"/>
      <c r="K1302" s="4"/>
      <c r="L1302" s="4"/>
      <c r="M1302" s="4"/>
      <c r="N1302" s="4"/>
      <c r="O1302" s="4"/>
      <c r="P1302" s="4"/>
      <c r="Q1302" s="4">
        <v>10000000</v>
      </c>
      <c r="S1302" s="4">
        <v>4000000</v>
      </c>
      <c r="T1302" s="4">
        <v>4000000</v>
      </c>
      <c r="U1302" s="4">
        <v>4000000</v>
      </c>
      <c r="Y1302" s="4">
        <f t="shared" si="0"/>
        <v>22000000</v>
      </c>
      <c r="AA1302" s="4"/>
    </row>
    <row r="1303" spans="1:27" x14ac:dyDescent="0.3">
      <c r="A1303" s="56"/>
      <c r="B1303" s="56"/>
      <c r="D1303" t="s">
        <v>79</v>
      </c>
      <c r="E1303" s="4"/>
      <c r="F1303" s="4"/>
      <c r="G1303" s="4"/>
      <c r="H1303" s="4"/>
      <c r="I1303" s="4"/>
      <c r="J1303" s="4"/>
      <c r="K1303" s="4"/>
      <c r="L1303" s="4"/>
      <c r="M1303" s="4"/>
      <c r="N1303" s="4"/>
      <c r="O1303" s="4"/>
      <c r="P1303" s="4"/>
      <c r="Q1303" s="4">
        <v>15000000</v>
      </c>
      <c r="S1303" s="4">
        <v>6000000</v>
      </c>
      <c r="T1303" s="4">
        <v>6000000</v>
      </c>
      <c r="U1303" s="4">
        <v>6000000</v>
      </c>
      <c r="Y1303" s="4">
        <f t="shared" si="0"/>
        <v>33000000</v>
      </c>
      <c r="AA1303" s="4"/>
    </row>
    <row r="1304" spans="1:27" x14ac:dyDescent="0.3">
      <c r="A1304" s="56"/>
      <c r="B1304" s="56"/>
      <c r="C1304" t="s">
        <v>270</v>
      </c>
      <c r="D1304" t="s">
        <v>268</v>
      </c>
      <c r="E1304" s="4"/>
      <c r="F1304" s="4"/>
      <c r="G1304" s="4"/>
      <c r="H1304" s="4"/>
      <c r="I1304" s="4"/>
      <c r="J1304" s="4"/>
      <c r="K1304" s="4"/>
      <c r="L1304" s="4"/>
      <c r="M1304" s="4">
        <v>15271300.180000002</v>
      </c>
      <c r="N1304" s="4">
        <v>32314924.399999995</v>
      </c>
      <c r="O1304" s="4">
        <v>1619976</v>
      </c>
      <c r="P1304" s="4"/>
      <c r="Q1304" s="4"/>
      <c r="R1304" s="4"/>
      <c r="S1304" s="4"/>
      <c r="T1304" s="4">
        <v>10899799</v>
      </c>
      <c r="U1304" s="4"/>
      <c r="V1304" s="4">
        <f>30000000+10000000</f>
        <v>40000000</v>
      </c>
      <c r="W1304" s="4">
        <v>8668539</v>
      </c>
      <c r="X1304" s="4"/>
      <c r="Y1304" s="4">
        <f t="shared" si="0"/>
        <v>108774538.58</v>
      </c>
      <c r="AA1304" s="4"/>
    </row>
    <row r="1305" spans="1:27" x14ac:dyDescent="0.3">
      <c r="A1305" s="56"/>
      <c r="B1305" s="56"/>
      <c r="D1305" t="s">
        <v>79</v>
      </c>
      <c r="E1305" s="4"/>
      <c r="F1305" s="4"/>
      <c r="G1305" s="4"/>
      <c r="H1305" s="4"/>
      <c r="I1305" s="4"/>
      <c r="J1305" s="4"/>
      <c r="K1305" s="4"/>
      <c r="L1305" s="4"/>
      <c r="M1305" s="4">
        <v>15984750</v>
      </c>
      <c r="N1305" s="4">
        <v>2313000</v>
      </c>
      <c r="O1305" s="4">
        <v>3061250</v>
      </c>
      <c r="P1305" s="4">
        <f>2449000-1050405-1292223</f>
        <v>106372</v>
      </c>
      <c r="Q1305" s="4">
        <f>459200-459200</f>
        <v>0</v>
      </c>
      <c r="R1305" s="4"/>
      <c r="S1305" s="4"/>
      <c r="T1305" s="4"/>
      <c r="U1305" s="4">
        <v>3477500</v>
      </c>
      <c r="Y1305" s="4">
        <f t="shared" si="0"/>
        <v>24942872</v>
      </c>
      <c r="AA1305" s="4"/>
    </row>
    <row r="1306" spans="1:27" x14ac:dyDescent="0.3">
      <c r="A1306" s="56"/>
      <c r="B1306" s="56"/>
      <c r="C1306" t="s">
        <v>271</v>
      </c>
      <c r="D1306" t="s">
        <v>268</v>
      </c>
      <c r="E1306" s="4"/>
      <c r="F1306" s="4"/>
      <c r="G1306" s="4"/>
      <c r="H1306" s="4"/>
      <c r="I1306" s="4"/>
      <c r="J1306" s="4"/>
      <c r="K1306" s="4">
        <v>4389505.08</v>
      </c>
      <c r="L1306" s="4">
        <v>11126084.670000004</v>
      </c>
      <c r="M1306" s="4">
        <v>580655.05999999994</v>
      </c>
      <c r="N1306" s="4"/>
      <c r="O1306" s="4"/>
      <c r="P1306" s="4"/>
      <c r="Q1306" s="4"/>
      <c r="S1306" s="4"/>
      <c r="U1306" s="4"/>
      <c r="Y1306" s="4">
        <f t="shared" si="0"/>
        <v>16096244.810000004</v>
      </c>
      <c r="AA1306" s="4"/>
    </row>
    <row r="1307" spans="1:27" x14ac:dyDescent="0.3">
      <c r="A1307" s="56"/>
      <c r="B1307" s="56"/>
      <c r="D1307" t="s">
        <v>79</v>
      </c>
      <c r="E1307" s="4"/>
      <c r="F1307" s="4"/>
      <c r="G1307" s="4"/>
      <c r="H1307" s="4"/>
      <c r="I1307" s="4"/>
      <c r="J1307" s="4"/>
      <c r="K1307" s="4">
        <v>45330606</v>
      </c>
      <c r="L1307" s="4"/>
      <c r="M1307" s="4"/>
      <c r="N1307" s="4"/>
      <c r="O1307" s="4"/>
      <c r="P1307" s="4"/>
      <c r="Q1307" s="4"/>
      <c r="S1307" s="4"/>
      <c r="U1307" s="4"/>
      <c r="Y1307" s="4">
        <f t="shared" si="0"/>
        <v>45330606</v>
      </c>
      <c r="AA1307" s="4"/>
    </row>
    <row r="1308" spans="1:27" x14ac:dyDescent="0.3">
      <c r="A1308" s="56"/>
      <c r="B1308" s="56"/>
      <c r="C1308" t="s">
        <v>272</v>
      </c>
      <c r="D1308" t="s">
        <v>268</v>
      </c>
      <c r="E1308" s="4"/>
      <c r="F1308" s="4"/>
      <c r="G1308" s="4"/>
      <c r="H1308" s="4"/>
      <c r="I1308" s="4"/>
      <c r="J1308" s="4"/>
      <c r="K1308" s="4">
        <v>143280000</v>
      </c>
      <c r="L1308" s="4"/>
      <c r="M1308" s="4"/>
      <c r="N1308" s="4"/>
      <c r="O1308" s="4"/>
      <c r="P1308" s="4"/>
      <c r="Q1308" s="4"/>
      <c r="S1308" s="4"/>
      <c r="U1308" s="4"/>
      <c r="Y1308" s="4">
        <f t="shared" si="0"/>
        <v>143280000</v>
      </c>
      <c r="AA1308" s="4"/>
    </row>
    <row r="1309" spans="1:27" x14ac:dyDescent="0.3">
      <c r="A1309" s="56"/>
      <c r="B1309" s="56"/>
      <c r="D1309" t="s">
        <v>79</v>
      </c>
      <c r="E1309" s="4"/>
      <c r="F1309" s="4"/>
      <c r="G1309" s="4"/>
      <c r="H1309" s="4"/>
      <c r="I1309" s="4"/>
      <c r="J1309" s="4"/>
      <c r="K1309" s="4">
        <v>48000000</v>
      </c>
      <c r="L1309" s="4"/>
      <c r="M1309" s="4"/>
      <c r="N1309" s="4"/>
      <c r="O1309" s="4"/>
      <c r="P1309" s="4"/>
      <c r="Q1309" s="4"/>
      <c r="S1309" s="4"/>
      <c r="U1309" s="4"/>
      <c r="Y1309" s="4">
        <f t="shared" si="0"/>
        <v>48000000</v>
      </c>
      <c r="AA1309" s="4"/>
    </row>
    <row r="1310" spans="1:27" x14ac:dyDescent="0.3">
      <c r="A1310" s="56"/>
      <c r="B1310" s="56"/>
      <c r="C1310" t="s">
        <v>84</v>
      </c>
      <c r="D1310" t="s">
        <v>268</v>
      </c>
      <c r="E1310" s="4"/>
      <c r="F1310" s="4"/>
      <c r="G1310" s="4">
        <v>6454530</v>
      </c>
      <c r="H1310" s="4">
        <v>6176141</v>
      </c>
      <c r="I1310" s="4">
        <v>3140908</v>
      </c>
      <c r="J1310" s="4"/>
      <c r="K1310" s="4">
        <v>29229395.66</v>
      </c>
      <c r="L1310" s="4">
        <v>5760592.6199999992</v>
      </c>
      <c r="M1310" s="4">
        <v>14551464.100000001</v>
      </c>
      <c r="N1310" s="4">
        <v>11521400.75</v>
      </c>
      <c r="O1310" s="4">
        <v>12998466.41</v>
      </c>
      <c r="P1310" s="4">
        <v>10422360.42</v>
      </c>
      <c r="Q1310" s="4">
        <v>5301360</v>
      </c>
      <c r="R1310" s="4">
        <v>4457631</v>
      </c>
      <c r="S1310" s="4">
        <v>5300000</v>
      </c>
      <c r="T1310" s="4">
        <f>8400000+8172000</f>
        <v>16572000</v>
      </c>
      <c r="U1310" s="4">
        <v>12708356</v>
      </c>
      <c r="V1310" s="92">
        <f>4881189.28+4332000</f>
        <v>9213189.2800000012</v>
      </c>
      <c r="W1310" s="92">
        <v>4332000</v>
      </c>
      <c r="X1310" s="92">
        <v>4332000</v>
      </c>
      <c r="Y1310" s="4">
        <f>SUM(E1310:X1310)</f>
        <v>162471795.23999998</v>
      </c>
      <c r="AA1310" s="4"/>
    </row>
    <row r="1311" spans="1:27" x14ac:dyDescent="0.3">
      <c r="A1311" s="56"/>
      <c r="B1311" s="56"/>
      <c r="D1311" t="s">
        <v>79</v>
      </c>
      <c r="E1311" s="4"/>
      <c r="F1311" s="4"/>
      <c r="G1311" s="4"/>
      <c r="H1311" s="4"/>
      <c r="I1311" s="4"/>
      <c r="J1311" s="4">
        <v>1500000</v>
      </c>
      <c r="K1311" s="4">
        <v>17400000</v>
      </c>
      <c r="L1311" s="4"/>
      <c r="M1311" s="4">
        <v>4380000</v>
      </c>
      <c r="N1311" s="4">
        <v>5433000</v>
      </c>
      <c r="O1311" s="4"/>
      <c r="P1311" s="4">
        <v>2538772</v>
      </c>
      <c r="Q1311" s="4">
        <f>1445946-47260</f>
        <v>1398686</v>
      </c>
      <c r="R1311" s="4">
        <f>1300000+1107500-831190</f>
        <v>1576310</v>
      </c>
      <c r="S1311" s="4"/>
      <c r="T1311" s="4">
        <v>6528445</v>
      </c>
      <c r="U1311" s="65">
        <f>2925000+975000+273000</f>
        <v>4173000</v>
      </c>
      <c r="Y1311" s="4">
        <f t="shared" ref="Y1311:Y1322" si="1">SUM(E1311:X1311)</f>
        <v>44928213</v>
      </c>
      <c r="AA1311" s="4"/>
    </row>
    <row r="1312" spans="1:27" x14ac:dyDescent="0.3">
      <c r="A1312" s="56"/>
      <c r="B1312" s="56"/>
      <c r="C1312" t="s">
        <v>273</v>
      </c>
      <c r="D1312" t="s">
        <v>268</v>
      </c>
      <c r="E1312" s="4"/>
      <c r="F1312" s="4"/>
      <c r="G1312" s="4"/>
      <c r="H1312" s="4"/>
      <c r="I1312" s="4"/>
      <c r="J1312" s="4"/>
      <c r="K1312" s="4"/>
      <c r="L1312" s="4"/>
      <c r="M1312" s="4"/>
      <c r="N1312" s="4"/>
      <c r="O1312" s="4"/>
      <c r="P1312" s="4"/>
      <c r="Q1312" s="4"/>
      <c r="R1312" s="4">
        <f>4387000-1315305-54726</f>
        <v>3016969</v>
      </c>
      <c r="S1312" s="4">
        <v>3860000</v>
      </c>
      <c r="T1312" s="4">
        <f>22140000</f>
        <v>22140000</v>
      </c>
      <c r="U1312" s="4">
        <v>18259000</v>
      </c>
      <c r="V1312" s="92">
        <f>10000000+14241000</f>
        <v>24241000</v>
      </c>
      <c r="W1312" s="92">
        <v>36440000</v>
      </c>
      <c r="X1312" s="92"/>
      <c r="Y1312" s="4">
        <f t="shared" si="1"/>
        <v>107956969</v>
      </c>
      <c r="AA1312" s="4"/>
    </row>
    <row r="1313" spans="1:27" x14ac:dyDescent="0.3">
      <c r="A1313" s="56"/>
      <c r="B1313" s="56"/>
      <c r="D1313" t="s">
        <v>79</v>
      </c>
      <c r="E1313" s="4"/>
      <c r="F1313" s="4"/>
      <c r="G1313" s="4"/>
      <c r="H1313" s="4"/>
      <c r="I1313" s="4"/>
      <c r="J1313" s="4"/>
      <c r="K1313" s="4"/>
      <c r="L1313" s="4"/>
      <c r="M1313" s="4"/>
      <c r="N1313" s="4"/>
      <c r="O1313" s="4"/>
      <c r="P1313" s="4"/>
      <c r="Q1313" s="4"/>
      <c r="R1313" s="4"/>
      <c r="S1313" s="4"/>
      <c r="T1313" s="4">
        <v>1315305</v>
      </c>
      <c r="U1313" s="4">
        <f>2684695+7000000</f>
        <v>9684695</v>
      </c>
      <c r="V1313" s="4">
        <v>9000000</v>
      </c>
      <c r="W1313" s="4">
        <v>10628672</v>
      </c>
      <c r="X1313" s="4"/>
      <c r="Y1313" s="4">
        <f t="shared" si="1"/>
        <v>30628672</v>
      </c>
      <c r="AA1313" s="4"/>
    </row>
    <row r="1314" spans="1:27" x14ac:dyDescent="0.3">
      <c r="A1314" s="56"/>
      <c r="B1314" s="56"/>
      <c r="C1314" s="59" t="s">
        <v>274</v>
      </c>
      <c r="E1314" s="4"/>
      <c r="F1314" s="4"/>
      <c r="G1314" s="4"/>
      <c r="H1314" s="4">
        <v>166000</v>
      </c>
      <c r="I1314" s="4"/>
      <c r="J1314" s="4">
        <v>164408</v>
      </c>
      <c r="K1314" s="4"/>
      <c r="L1314" s="4"/>
      <c r="M1314" s="4"/>
      <c r="N1314" s="4"/>
      <c r="O1314" s="4"/>
      <c r="P1314" s="4"/>
      <c r="Q1314" s="4"/>
      <c r="S1314" s="4"/>
      <c r="U1314" s="4"/>
      <c r="Y1314" s="4">
        <f t="shared" si="1"/>
        <v>330408</v>
      </c>
      <c r="AA1314" s="4"/>
    </row>
    <row r="1315" spans="1:27" x14ac:dyDescent="0.3">
      <c r="A1315" s="56"/>
      <c r="B1315" s="56"/>
      <c r="C1315" t="s">
        <v>275</v>
      </c>
      <c r="E1315" s="4"/>
      <c r="F1315" s="4"/>
      <c r="G1315" s="4"/>
      <c r="H1315" s="4"/>
      <c r="I1315" s="4">
        <v>150000</v>
      </c>
      <c r="J1315" s="4"/>
      <c r="K1315" s="4"/>
      <c r="L1315" s="4"/>
      <c r="M1315" s="4"/>
      <c r="N1315" s="4"/>
      <c r="O1315" s="4"/>
      <c r="P1315" s="4"/>
      <c r="Q1315" s="4"/>
      <c r="S1315" s="4"/>
      <c r="U1315" s="4"/>
      <c r="Y1315" s="4">
        <f t="shared" si="1"/>
        <v>150000</v>
      </c>
      <c r="AA1315" s="4"/>
    </row>
    <row r="1316" spans="1:27" x14ac:dyDescent="0.3">
      <c r="A1316" s="56"/>
      <c r="B1316" s="56"/>
      <c r="C1316" t="s">
        <v>276</v>
      </c>
      <c r="D1316" t="s">
        <v>268</v>
      </c>
      <c r="E1316" s="4"/>
      <c r="F1316" s="4"/>
      <c r="G1316" s="4"/>
      <c r="H1316" s="4"/>
      <c r="I1316" s="4"/>
      <c r="J1316" s="4"/>
      <c r="K1316" s="4"/>
      <c r="L1316" s="4"/>
      <c r="M1316" s="4"/>
      <c r="N1316" s="4"/>
      <c r="O1316" s="4"/>
      <c r="P1316" s="4"/>
      <c r="Q1316" s="4"/>
      <c r="S1316" s="4">
        <v>5000000</v>
      </c>
      <c r="U1316" s="4"/>
      <c r="Y1316" s="4">
        <f t="shared" si="1"/>
        <v>5000000</v>
      </c>
      <c r="AA1316" s="4"/>
    </row>
    <row r="1317" spans="1:27" x14ac:dyDescent="0.3">
      <c r="A1317" s="56"/>
      <c r="B1317" s="56"/>
      <c r="C1317" t="s">
        <v>277</v>
      </c>
      <c r="D1317" t="s">
        <v>268</v>
      </c>
      <c r="E1317" s="4"/>
      <c r="F1317" s="4"/>
      <c r="G1317" s="4"/>
      <c r="H1317" s="4"/>
      <c r="I1317" s="4"/>
      <c r="J1317" s="4"/>
      <c r="K1317" s="4"/>
      <c r="L1317" s="4"/>
      <c r="M1317" s="4"/>
      <c r="N1317" s="4"/>
      <c r="O1317" s="4"/>
      <c r="P1317" s="4"/>
      <c r="Q1317" s="4"/>
      <c r="S1317" s="4">
        <v>5000000</v>
      </c>
      <c r="U1317" s="4"/>
      <c r="Y1317" s="4">
        <f t="shared" si="1"/>
        <v>5000000</v>
      </c>
      <c r="AA1317" s="4"/>
    </row>
    <row r="1318" spans="1:27" x14ac:dyDescent="0.3">
      <c r="A1318" s="56"/>
      <c r="B1318" s="56"/>
      <c r="C1318" t="s">
        <v>278</v>
      </c>
      <c r="D1318" t="s">
        <v>268</v>
      </c>
      <c r="E1318" s="4"/>
      <c r="F1318" s="4"/>
      <c r="G1318" s="4"/>
      <c r="H1318" s="4"/>
      <c r="I1318" s="4"/>
      <c r="J1318" s="4"/>
      <c r="K1318" s="4"/>
      <c r="L1318" s="4"/>
      <c r="M1318" s="4"/>
      <c r="N1318" s="4"/>
      <c r="O1318" s="4"/>
      <c r="P1318" s="4"/>
      <c r="Q1318" s="4"/>
      <c r="S1318" s="4"/>
      <c r="U1318" s="4">
        <v>13236376</v>
      </c>
      <c r="V1318" s="4">
        <v>9514399</v>
      </c>
      <c r="W1318" s="4">
        <v>10243642</v>
      </c>
      <c r="X1318" s="4"/>
      <c r="Y1318" s="4">
        <f t="shared" si="1"/>
        <v>32994417</v>
      </c>
      <c r="AA1318" s="4"/>
    </row>
    <row r="1319" spans="1:27" x14ac:dyDescent="0.3">
      <c r="A1319" s="56"/>
      <c r="B1319" s="56"/>
      <c r="D1319" t="s">
        <v>88</v>
      </c>
      <c r="E1319" s="4"/>
      <c r="F1319" s="4"/>
      <c r="G1319" s="4"/>
      <c r="H1319" s="4"/>
      <c r="I1319" s="4"/>
      <c r="J1319" s="4"/>
      <c r="K1319" s="4"/>
      <c r="L1319" s="4"/>
      <c r="M1319" s="4"/>
      <c r="N1319" s="4"/>
      <c r="O1319" s="4"/>
      <c r="P1319" s="4"/>
      <c r="Q1319" s="4"/>
      <c r="S1319" s="4"/>
      <c r="U1319" s="4">
        <f>500000+1000000+4962619</f>
        <v>6462619</v>
      </c>
      <c r="V1319" s="4">
        <v>7446606</v>
      </c>
      <c r="W1319" s="4"/>
      <c r="X1319" s="4"/>
      <c r="Y1319" s="4">
        <f t="shared" si="1"/>
        <v>13909225</v>
      </c>
      <c r="AA1319" s="4"/>
    </row>
    <row r="1320" spans="1:27" x14ac:dyDescent="0.3">
      <c r="A1320" s="56"/>
      <c r="B1320" s="56"/>
      <c r="C1320" t="s">
        <v>279</v>
      </c>
      <c r="D1320" t="s">
        <v>280</v>
      </c>
      <c r="E1320" s="4"/>
      <c r="F1320" s="4"/>
      <c r="G1320" s="4"/>
      <c r="H1320" s="4"/>
      <c r="I1320" s="4"/>
      <c r="J1320" s="4"/>
      <c r="K1320" s="4"/>
      <c r="L1320" s="4"/>
      <c r="M1320" s="4"/>
      <c r="N1320" s="4"/>
      <c r="O1320" s="4"/>
      <c r="P1320" s="4"/>
      <c r="Q1320" s="4"/>
      <c r="S1320" s="4"/>
      <c r="U1320" s="4"/>
      <c r="V1320" s="4">
        <v>11366926</v>
      </c>
      <c r="W1320" s="4"/>
      <c r="X1320" s="4"/>
      <c r="Y1320" s="4">
        <f>SUM(E1320:X1320)</f>
        <v>11366926</v>
      </c>
      <c r="AA1320" s="4"/>
    </row>
    <row r="1321" spans="1:27" x14ac:dyDescent="0.3">
      <c r="A1321" s="56"/>
      <c r="B1321" s="56"/>
      <c r="C1321" t="s">
        <v>281</v>
      </c>
      <c r="D1321" t="s">
        <v>281</v>
      </c>
      <c r="E1321" s="4"/>
      <c r="F1321" s="4"/>
      <c r="G1321" s="4"/>
      <c r="H1321" s="4"/>
      <c r="I1321" s="4"/>
      <c r="J1321" s="4"/>
      <c r="K1321" s="4"/>
      <c r="L1321" s="4"/>
      <c r="M1321" s="4"/>
      <c r="N1321" s="4"/>
      <c r="O1321" s="4"/>
      <c r="P1321" s="4"/>
      <c r="Q1321" s="4"/>
      <c r="S1321" s="4"/>
      <c r="U1321" s="4"/>
      <c r="V1321" s="4">
        <v>1000000</v>
      </c>
      <c r="W1321" s="4">
        <v>2000000</v>
      </c>
      <c r="X1321" s="4"/>
      <c r="Y1321" s="4">
        <f t="shared" si="1"/>
        <v>3000000</v>
      </c>
      <c r="AA1321" s="4"/>
    </row>
    <row r="1322" spans="1:27" x14ac:dyDescent="0.3">
      <c r="A1322" s="56"/>
      <c r="B1322" s="56"/>
      <c r="C1322" t="s">
        <v>282</v>
      </c>
      <c r="D1322" t="s">
        <v>282</v>
      </c>
      <c r="E1322" s="4"/>
      <c r="F1322" s="4"/>
      <c r="G1322" s="4"/>
      <c r="H1322" s="4"/>
      <c r="I1322" s="4"/>
      <c r="J1322" s="4"/>
      <c r="K1322" s="4"/>
      <c r="L1322" s="4"/>
      <c r="M1322" s="4"/>
      <c r="N1322" s="4"/>
      <c r="O1322" s="4"/>
      <c r="P1322" s="4"/>
      <c r="Q1322" s="4"/>
      <c r="S1322" s="4"/>
      <c r="U1322" s="4"/>
      <c r="V1322" s="4"/>
      <c r="W1322" s="4">
        <v>20000000</v>
      </c>
      <c r="X1322" s="4"/>
      <c r="Y1322" s="4">
        <f t="shared" si="1"/>
        <v>20000000</v>
      </c>
      <c r="AA1322" s="4"/>
    </row>
    <row r="1323" spans="1:27" x14ac:dyDescent="0.3">
      <c r="A1323" s="33" t="s">
        <v>283</v>
      </c>
      <c r="B1323" s="33"/>
      <c r="C1323" s="33"/>
      <c r="D1323" s="33"/>
      <c r="E1323" s="34">
        <f t="shared" ref="E1323:Y1323" si="2">SUM(E1300:E1322)</f>
        <v>0</v>
      </c>
      <c r="F1323" s="34">
        <f t="shared" si="2"/>
        <v>0</v>
      </c>
      <c r="G1323" s="34">
        <f t="shared" si="2"/>
        <v>6454530</v>
      </c>
      <c r="H1323" s="34">
        <f t="shared" si="2"/>
        <v>6342141</v>
      </c>
      <c r="I1323" s="34">
        <f t="shared" si="2"/>
        <v>15810908</v>
      </c>
      <c r="J1323" s="34">
        <f t="shared" si="2"/>
        <v>19284408</v>
      </c>
      <c r="K1323" s="34">
        <f t="shared" si="2"/>
        <v>433489506.74000007</v>
      </c>
      <c r="L1323" s="34">
        <f t="shared" si="2"/>
        <v>16886677.290000003</v>
      </c>
      <c r="M1323" s="34">
        <f t="shared" si="2"/>
        <v>50768169.340000004</v>
      </c>
      <c r="N1323" s="34">
        <f t="shared" si="2"/>
        <v>51582325.149999991</v>
      </c>
      <c r="O1323" s="34">
        <f t="shared" si="2"/>
        <v>17679692.41</v>
      </c>
      <c r="P1323" s="34">
        <f t="shared" si="2"/>
        <v>13067504.42</v>
      </c>
      <c r="Q1323" s="34">
        <f t="shared" si="2"/>
        <v>31700046</v>
      </c>
      <c r="R1323" s="34">
        <f t="shared" si="2"/>
        <v>9050910</v>
      </c>
      <c r="S1323" s="34">
        <f t="shared" si="2"/>
        <v>29160000</v>
      </c>
      <c r="T1323" s="34">
        <f t="shared" si="2"/>
        <v>67455549</v>
      </c>
      <c r="U1323" s="34">
        <f t="shared" si="2"/>
        <v>78001546</v>
      </c>
      <c r="V1323" s="34">
        <f t="shared" si="2"/>
        <v>111782120.28</v>
      </c>
      <c r="W1323" s="34">
        <f t="shared" si="2"/>
        <v>92312853</v>
      </c>
      <c r="X1323" s="34">
        <f t="shared" si="2"/>
        <v>4332000</v>
      </c>
      <c r="Y1323" s="34">
        <f t="shared" si="2"/>
        <v>1055160886.63</v>
      </c>
      <c r="AA1323" s="4"/>
    </row>
    <row r="1324" spans="1:27" ht="15" thickBot="1" x14ac:dyDescent="0.35">
      <c r="A1324" s="20" t="s">
        <v>30</v>
      </c>
      <c r="B1324" s="20"/>
      <c r="C1324" s="20"/>
      <c r="D1324" s="20"/>
      <c r="E1324" s="21">
        <f t="shared" ref="E1324:X1324" si="3">E1323+E1299</f>
        <v>26067637.34</v>
      </c>
      <c r="F1324" s="21">
        <f t="shared" si="3"/>
        <v>112571477.34670001</v>
      </c>
      <c r="G1324" s="21">
        <f t="shared" si="3"/>
        <v>139038201.55419999</v>
      </c>
      <c r="H1324" s="21">
        <f t="shared" si="3"/>
        <v>205902516.65319997</v>
      </c>
      <c r="I1324" s="21">
        <f t="shared" si="3"/>
        <v>197802357.61000001</v>
      </c>
      <c r="J1324" s="21">
        <f t="shared" si="3"/>
        <v>227132711.44599998</v>
      </c>
      <c r="K1324" s="21">
        <f t="shared" si="3"/>
        <v>862314436.88000011</v>
      </c>
      <c r="L1324" s="21">
        <f t="shared" si="3"/>
        <v>459875001.91900003</v>
      </c>
      <c r="M1324" s="21">
        <f t="shared" si="3"/>
        <v>580041447.19000006</v>
      </c>
      <c r="N1324" s="21">
        <f t="shared" si="3"/>
        <v>504813335.63</v>
      </c>
      <c r="O1324" s="21">
        <f t="shared" si="3"/>
        <v>633051197.94999993</v>
      </c>
      <c r="P1324" s="21">
        <f t="shared" si="3"/>
        <v>876786944.09000003</v>
      </c>
      <c r="Q1324" s="21">
        <f t="shared" si="3"/>
        <v>1335012402.9396999</v>
      </c>
      <c r="R1324" s="21">
        <f t="shared" si="3"/>
        <v>1374499729.8599999</v>
      </c>
      <c r="S1324" s="21">
        <f t="shared" si="3"/>
        <v>1593803351.3100994</v>
      </c>
      <c r="T1324" s="21">
        <f t="shared" si="3"/>
        <v>1356504606.5300002</v>
      </c>
      <c r="U1324" s="21">
        <f t="shared" si="3"/>
        <v>1494108617.6592</v>
      </c>
      <c r="V1324" s="21">
        <f t="shared" si="3"/>
        <v>1386874311.8299999</v>
      </c>
      <c r="W1324" s="21">
        <f t="shared" si="3"/>
        <v>1234753016.0599999</v>
      </c>
      <c r="X1324" s="21">
        <f t="shared" si="3"/>
        <v>12423374</v>
      </c>
      <c r="Y1324" s="21">
        <f>Y1323+Y1299</f>
        <v>14613376675.7981</v>
      </c>
    </row>
    <row r="1325" spans="1:27" x14ac:dyDescent="0.3">
      <c r="E1325" s="4"/>
      <c r="F1325" s="4"/>
      <c r="G1325" s="4"/>
      <c r="H1325" s="4"/>
      <c r="I1325" s="4"/>
      <c r="J1325" s="4"/>
      <c r="K1325" s="4"/>
      <c r="L1325" s="4"/>
      <c r="M1325" s="4"/>
      <c r="N1325" s="4"/>
      <c r="O1325" s="4"/>
      <c r="P1325" s="4"/>
      <c r="Q1325" s="4"/>
      <c r="R1325" s="4"/>
      <c r="S1325" s="4"/>
      <c r="T1325" s="4"/>
      <c r="U1325" s="4"/>
    </row>
    <row r="1326" spans="1:27" ht="15.6" x14ac:dyDescent="0.3">
      <c r="A1326" s="1" t="s">
        <v>284</v>
      </c>
      <c r="S1326" s="4"/>
      <c r="T1326" s="4"/>
      <c r="U1326" s="4"/>
    </row>
    <row r="1327" spans="1:27" ht="15.6" x14ac:dyDescent="0.3">
      <c r="A1327" s="35" t="s">
        <v>285</v>
      </c>
    </row>
    <row r="1329" spans="5:24" x14ac:dyDescent="0.3">
      <c r="J1329" s="4"/>
      <c r="K1329" s="4"/>
      <c r="L1329" s="4"/>
      <c r="M1329" s="4"/>
      <c r="N1329" s="4"/>
      <c r="O1329" s="4"/>
      <c r="P1329" s="4"/>
      <c r="Q1329" s="4"/>
      <c r="R1329" s="4"/>
      <c r="S1329" s="4"/>
      <c r="T1329" s="4"/>
      <c r="U1329" s="4"/>
      <c r="V1329" s="4"/>
      <c r="W1329" s="4"/>
      <c r="X1329" s="4"/>
    </row>
    <row r="1330" spans="5:24" x14ac:dyDescent="0.3">
      <c r="J1330" s="4"/>
      <c r="K1330" s="4"/>
      <c r="L1330" s="4"/>
      <c r="M1330" s="4"/>
      <c r="N1330" s="4"/>
      <c r="O1330" s="4"/>
      <c r="P1330" s="4"/>
      <c r="Q1330" s="4"/>
      <c r="R1330" s="66"/>
      <c r="S1330" s="4"/>
      <c r="T1330" s="4"/>
      <c r="U1330" s="4"/>
      <c r="X1330" s="4"/>
    </row>
    <row r="1331" spans="5:24" x14ac:dyDescent="0.3">
      <c r="E1331" s="4"/>
      <c r="F1331" s="4"/>
      <c r="G1331" s="4"/>
      <c r="H1331" s="4"/>
      <c r="I1331" s="4"/>
      <c r="J1331" s="4"/>
      <c r="K1331" s="4"/>
      <c r="L1331" s="4"/>
      <c r="M1331" s="4"/>
      <c r="N1331" s="4"/>
      <c r="O1331" s="4"/>
      <c r="P1331" s="4"/>
      <c r="Q1331" s="4"/>
      <c r="R1331" s="4"/>
      <c r="S1331" s="4"/>
      <c r="T1331" s="4"/>
      <c r="U1331" s="4"/>
      <c r="V1331" s="4"/>
      <c r="W1331" s="4"/>
      <c r="X1331" s="4"/>
    </row>
    <row r="1332" spans="5:24" x14ac:dyDescent="0.3">
      <c r="J1332" s="4"/>
      <c r="K1332" s="4"/>
      <c r="L1332" s="4"/>
      <c r="M1332" s="4"/>
      <c r="N1332" s="4"/>
      <c r="O1332" s="4"/>
      <c r="P1332" s="4"/>
      <c r="Q1332" s="4"/>
      <c r="R1332" s="4"/>
      <c r="S1332" s="4"/>
      <c r="T1332" s="4"/>
      <c r="U1332" s="4"/>
      <c r="V1332" s="4"/>
      <c r="W1332" s="4"/>
    </row>
    <row r="1333" spans="5:24" x14ac:dyDescent="0.3">
      <c r="J1333" s="4"/>
      <c r="K1333" s="4"/>
      <c r="M1333" s="4"/>
      <c r="N1333" s="4"/>
      <c r="O1333" s="4"/>
      <c r="P1333" s="4"/>
      <c r="Q1333" s="4"/>
      <c r="R1333" s="4"/>
      <c r="T1333" s="4"/>
    </row>
  </sheetData>
  <pageMargins left="0.23622047244094491" right="0.23622047244094491" top="0.74803149606299213" bottom="0.74803149606299213" header="0.31496062992125984" footer="0.31496062992125984"/>
  <pageSetup paperSize="9" scale="33" fitToHeight="12" orientation="landscape" r:id="rId1"/>
  <headerFooter>
    <oddHeader>&amp;L&amp;"Calibri"&amp;10&amp;K000000Classified as Internal&amp;1#</oddHeader>
    <oddFooter>&amp;R&amp;P</oddFooter>
  </headerFooter>
  <rowBreaks count="1" manualBreakCount="1">
    <brk id="1116" max="24" man="1"/>
  </row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34998626667073579"/>
    <pageSetUpPr fitToPage="1"/>
  </sheetPr>
  <dimension ref="A1:X93"/>
  <sheetViews>
    <sheetView zoomScaleNormal="100" workbookViewId="0">
      <pane xSplit="3" ySplit="5" topLeftCell="R7" activePane="bottomRight" state="frozen"/>
      <selection pane="topRight" activeCell="D1" sqref="D1"/>
      <selection pane="bottomLeft" activeCell="A6" sqref="A6"/>
      <selection pane="bottomRight" activeCell="U12" sqref="U12"/>
    </sheetView>
  </sheetViews>
  <sheetFormatPr defaultRowHeight="14.4" x14ac:dyDescent="0.3"/>
  <cols>
    <col min="1" max="1" width="36.6640625" style="96" customWidth="1"/>
    <col min="2" max="2" width="33.44140625" style="96" customWidth="1"/>
    <col min="3" max="3" width="20.6640625" style="96" customWidth="1"/>
    <col min="4" max="17" width="11.109375" style="96" customWidth="1"/>
    <col min="18" max="21" width="13.5546875" style="96" customWidth="1"/>
    <col min="22" max="23" width="15.5546875" style="96" customWidth="1"/>
    <col min="24" max="24" width="17.5546875" style="96" customWidth="1"/>
    <col min="25" max="25" width="11.44140625" style="96" customWidth="1"/>
    <col min="26" max="216" width="8.88671875" style="96"/>
    <col min="217" max="217" width="29" style="96" customWidth="1"/>
    <col min="218" max="218" width="30" style="96" bestFit="1" customWidth="1"/>
    <col min="219" max="219" width="20.6640625" style="96" customWidth="1"/>
    <col min="220" max="234" width="11.44140625" style="96" customWidth="1"/>
    <col min="235" max="235" width="16.5546875" style="96" bestFit="1" customWidth="1"/>
    <col min="236" max="472" width="8.88671875" style="96"/>
    <col min="473" max="473" width="29" style="96" customWidth="1"/>
    <col min="474" max="474" width="30" style="96" bestFit="1" customWidth="1"/>
    <col min="475" max="475" width="20.6640625" style="96" customWidth="1"/>
    <col min="476" max="490" width="11.44140625" style="96" customWidth="1"/>
    <col min="491" max="491" width="16.5546875" style="96" bestFit="1" customWidth="1"/>
    <col min="492" max="728" width="8.88671875" style="96"/>
    <col min="729" max="729" width="29" style="96" customWidth="1"/>
    <col min="730" max="730" width="30" style="96" bestFit="1" customWidth="1"/>
    <col min="731" max="731" width="20.6640625" style="96" customWidth="1"/>
    <col min="732" max="746" width="11.44140625" style="96" customWidth="1"/>
    <col min="747" max="747" width="16.5546875" style="96" bestFit="1" customWidth="1"/>
    <col min="748" max="984" width="8.88671875" style="96"/>
    <col min="985" max="985" width="29" style="96" customWidth="1"/>
    <col min="986" max="986" width="30" style="96" bestFit="1" customWidth="1"/>
    <col min="987" max="987" width="20.6640625" style="96" customWidth="1"/>
    <col min="988" max="1002" width="11.44140625" style="96" customWidth="1"/>
    <col min="1003" max="1003" width="16.5546875" style="96" bestFit="1" customWidth="1"/>
    <col min="1004" max="1240" width="8.88671875" style="96"/>
    <col min="1241" max="1241" width="29" style="96" customWidth="1"/>
    <col min="1242" max="1242" width="30" style="96" bestFit="1" customWidth="1"/>
    <col min="1243" max="1243" width="20.6640625" style="96" customWidth="1"/>
    <col min="1244" max="1258" width="11.44140625" style="96" customWidth="1"/>
    <col min="1259" max="1259" width="16.5546875" style="96" bestFit="1" customWidth="1"/>
    <col min="1260" max="1496" width="8.88671875" style="96"/>
    <col min="1497" max="1497" width="29" style="96" customWidth="1"/>
    <col min="1498" max="1498" width="30" style="96" bestFit="1" customWidth="1"/>
    <col min="1499" max="1499" width="20.6640625" style="96" customWidth="1"/>
    <col min="1500" max="1514" width="11.44140625" style="96" customWidth="1"/>
    <col min="1515" max="1515" width="16.5546875" style="96" bestFit="1" customWidth="1"/>
    <col min="1516" max="1752" width="8.88671875" style="96"/>
    <col min="1753" max="1753" width="29" style="96" customWidth="1"/>
    <col min="1754" max="1754" width="30" style="96" bestFit="1" customWidth="1"/>
    <col min="1755" max="1755" width="20.6640625" style="96" customWidth="1"/>
    <col min="1756" max="1770" width="11.44140625" style="96" customWidth="1"/>
    <col min="1771" max="1771" width="16.5546875" style="96" bestFit="1" customWidth="1"/>
    <col min="1772" max="2008" width="8.88671875" style="96"/>
    <col min="2009" max="2009" width="29" style="96" customWidth="1"/>
    <col min="2010" max="2010" width="30" style="96" bestFit="1" customWidth="1"/>
    <col min="2011" max="2011" width="20.6640625" style="96" customWidth="1"/>
    <col min="2012" max="2026" width="11.44140625" style="96" customWidth="1"/>
    <col min="2027" max="2027" width="16.5546875" style="96" bestFit="1" customWidth="1"/>
    <col min="2028" max="2264" width="8.88671875" style="96"/>
    <col min="2265" max="2265" width="29" style="96" customWidth="1"/>
    <col min="2266" max="2266" width="30" style="96" bestFit="1" customWidth="1"/>
    <col min="2267" max="2267" width="20.6640625" style="96" customWidth="1"/>
    <col min="2268" max="2282" width="11.44140625" style="96" customWidth="1"/>
    <col min="2283" max="2283" width="16.5546875" style="96" bestFit="1" customWidth="1"/>
    <col min="2284" max="2520" width="8.88671875" style="96"/>
    <col min="2521" max="2521" width="29" style="96" customWidth="1"/>
    <col min="2522" max="2522" width="30" style="96" bestFit="1" customWidth="1"/>
    <col min="2523" max="2523" width="20.6640625" style="96" customWidth="1"/>
    <col min="2524" max="2538" width="11.44140625" style="96" customWidth="1"/>
    <col min="2539" max="2539" width="16.5546875" style="96" bestFit="1" customWidth="1"/>
    <col min="2540" max="2776" width="8.88671875" style="96"/>
    <col min="2777" max="2777" width="29" style="96" customWidth="1"/>
    <col min="2778" max="2778" width="30" style="96" bestFit="1" customWidth="1"/>
    <col min="2779" max="2779" width="20.6640625" style="96" customWidth="1"/>
    <col min="2780" max="2794" width="11.44140625" style="96" customWidth="1"/>
    <col min="2795" max="2795" width="16.5546875" style="96" bestFit="1" customWidth="1"/>
    <col min="2796" max="3032" width="8.88671875" style="96"/>
    <col min="3033" max="3033" width="29" style="96" customWidth="1"/>
    <col min="3034" max="3034" width="30" style="96" bestFit="1" customWidth="1"/>
    <col min="3035" max="3035" width="20.6640625" style="96" customWidth="1"/>
    <col min="3036" max="3050" width="11.44140625" style="96" customWidth="1"/>
    <col min="3051" max="3051" width="16.5546875" style="96" bestFit="1" customWidth="1"/>
    <col min="3052" max="3288" width="8.88671875" style="96"/>
    <col min="3289" max="3289" width="29" style="96" customWidth="1"/>
    <col min="3290" max="3290" width="30" style="96" bestFit="1" customWidth="1"/>
    <col min="3291" max="3291" width="20.6640625" style="96" customWidth="1"/>
    <col min="3292" max="3306" width="11.44140625" style="96" customWidth="1"/>
    <col min="3307" max="3307" width="16.5546875" style="96" bestFit="1" customWidth="1"/>
    <col min="3308" max="3544" width="8.88671875" style="96"/>
    <col min="3545" max="3545" width="29" style="96" customWidth="1"/>
    <col min="3546" max="3546" width="30" style="96" bestFit="1" customWidth="1"/>
    <col min="3547" max="3547" width="20.6640625" style="96" customWidth="1"/>
    <col min="3548" max="3562" width="11.44140625" style="96" customWidth="1"/>
    <col min="3563" max="3563" width="16.5546875" style="96" bestFit="1" customWidth="1"/>
    <col min="3564" max="3800" width="8.88671875" style="96"/>
    <col min="3801" max="3801" width="29" style="96" customWidth="1"/>
    <col min="3802" max="3802" width="30" style="96" bestFit="1" customWidth="1"/>
    <col min="3803" max="3803" width="20.6640625" style="96" customWidth="1"/>
    <col min="3804" max="3818" width="11.44140625" style="96" customWidth="1"/>
    <col min="3819" max="3819" width="16.5546875" style="96" bestFit="1" customWidth="1"/>
    <col min="3820" max="4056" width="8.88671875" style="96"/>
    <col min="4057" max="4057" width="29" style="96" customWidth="1"/>
    <col min="4058" max="4058" width="30" style="96" bestFit="1" customWidth="1"/>
    <col min="4059" max="4059" width="20.6640625" style="96" customWidth="1"/>
    <col min="4060" max="4074" width="11.44140625" style="96" customWidth="1"/>
    <col min="4075" max="4075" width="16.5546875" style="96" bestFit="1" customWidth="1"/>
    <col min="4076" max="4312" width="8.88671875" style="96"/>
    <col min="4313" max="4313" width="29" style="96" customWidth="1"/>
    <col min="4314" max="4314" width="30" style="96" bestFit="1" customWidth="1"/>
    <col min="4315" max="4315" width="20.6640625" style="96" customWidth="1"/>
    <col min="4316" max="4330" width="11.44140625" style="96" customWidth="1"/>
    <col min="4331" max="4331" width="16.5546875" style="96" bestFit="1" customWidth="1"/>
    <col min="4332" max="4568" width="8.88671875" style="96"/>
    <col min="4569" max="4569" width="29" style="96" customWidth="1"/>
    <col min="4570" max="4570" width="30" style="96" bestFit="1" customWidth="1"/>
    <col min="4571" max="4571" width="20.6640625" style="96" customWidth="1"/>
    <col min="4572" max="4586" width="11.44140625" style="96" customWidth="1"/>
    <col min="4587" max="4587" width="16.5546875" style="96" bestFit="1" customWidth="1"/>
    <col min="4588" max="4824" width="8.88671875" style="96"/>
    <col min="4825" max="4825" width="29" style="96" customWidth="1"/>
    <col min="4826" max="4826" width="30" style="96" bestFit="1" customWidth="1"/>
    <col min="4827" max="4827" width="20.6640625" style="96" customWidth="1"/>
    <col min="4828" max="4842" width="11.44140625" style="96" customWidth="1"/>
    <col min="4843" max="4843" width="16.5546875" style="96" bestFit="1" customWidth="1"/>
    <col min="4844" max="5080" width="8.88671875" style="96"/>
    <col min="5081" max="5081" width="29" style="96" customWidth="1"/>
    <col min="5082" max="5082" width="30" style="96" bestFit="1" customWidth="1"/>
    <col min="5083" max="5083" width="20.6640625" style="96" customWidth="1"/>
    <col min="5084" max="5098" width="11.44140625" style="96" customWidth="1"/>
    <col min="5099" max="5099" width="16.5546875" style="96" bestFit="1" customWidth="1"/>
    <col min="5100" max="5336" width="8.88671875" style="96"/>
    <col min="5337" max="5337" width="29" style="96" customWidth="1"/>
    <col min="5338" max="5338" width="30" style="96" bestFit="1" customWidth="1"/>
    <col min="5339" max="5339" width="20.6640625" style="96" customWidth="1"/>
    <col min="5340" max="5354" width="11.44140625" style="96" customWidth="1"/>
    <col min="5355" max="5355" width="16.5546875" style="96" bestFit="1" customWidth="1"/>
    <col min="5356" max="5592" width="8.88671875" style="96"/>
    <col min="5593" max="5593" width="29" style="96" customWidth="1"/>
    <col min="5594" max="5594" width="30" style="96" bestFit="1" customWidth="1"/>
    <col min="5595" max="5595" width="20.6640625" style="96" customWidth="1"/>
    <col min="5596" max="5610" width="11.44140625" style="96" customWidth="1"/>
    <col min="5611" max="5611" width="16.5546875" style="96" bestFit="1" customWidth="1"/>
    <col min="5612" max="5848" width="8.88671875" style="96"/>
    <col min="5849" max="5849" width="29" style="96" customWidth="1"/>
    <col min="5850" max="5850" width="30" style="96" bestFit="1" customWidth="1"/>
    <col min="5851" max="5851" width="20.6640625" style="96" customWidth="1"/>
    <col min="5852" max="5866" width="11.44140625" style="96" customWidth="1"/>
    <col min="5867" max="5867" width="16.5546875" style="96" bestFit="1" customWidth="1"/>
    <col min="5868" max="6104" width="8.88671875" style="96"/>
    <col min="6105" max="6105" width="29" style="96" customWidth="1"/>
    <col min="6106" max="6106" width="30" style="96" bestFit="1" customWidth="1"/>
    <col min="6107" max="6107" width="20.6640625" style="96" customWidth="1"/>
    <col min="6108" max="6122" width="11.44140625" style="96" customWidth="1"/>
    <col min="6123" max="6123" width="16.5546875" style="96" bestFit="1" customWidth="1"/>
    <col min="6124" max="6360" width="8.88671875" style="96"/>
    <col min="6361" max="6361" width="29" style="96" customWidth="1"/>
    <col min="6362" max="6362" width="30" style="96" bestFit="1" customWidth="1"/>
    <col min="6363" max="6363" width="20.6640625" style="96" customWidth="1"/>
    <col min="6364" max="6378" width="11.44140625" style="96" customWidth="1"/>
    <col min="6379" max="6379" width="16.5546875" style="96" bestFit="1" customWidth="1"/>
    <col min="6380" max="6616" width="8.88671875" style="96"/>
    <col min="6617" max="6617" width="29" style="96" customWidth="1"/>
    <col min="6618" max="6618" width="30" style="96" bestFit="1" customWidth="1"/>
    <col min="6619" max="6619" width="20.6640625" style="96" customWidth="1"/>
    <col min="6620" max="6634" width="11.44140625" style="96" customWidth="1"/>
    <col min="6635" max="6635" width="16.5546875" style="96" bestFit="1" customWidth="1"/>
    <col min="6636" max="6872" width="8.88671875" style="96"/>
    <col min="6873" max="6873" width="29" style="96" customWidth="1"/>
    <col min="6874" max="6874" width="30" style="96" bestFit="1" customWidth="1"/>
    <col min="6875" max="6875" width="20.6640625" style="96" customWidth="1"/>
    <col min="6876" max="6890" width="11.44140625" style="96" customWidth="1"/>
    <col min="6891" max="6891" width="16.5546875" style="96" bestFit="1" customWidth="1"/>
    <col min="6892" max="7128" width="8.88671875" style="96"/>
    <col min="7129" max="7129" width="29" style="96" customWidth="1"/>
    <col min="7130" max="7130" width="30" style="96" bestFit="1" customWidth="1"/>
    <col min="7131" max="7131" width="20.6640625" style="96" customWidth="1"/>
    <col min="7132" max="7146" width="11.44140625" style="96" customWidth="1"/>
    <col min="7147" max="7147" width="16.5546875" style="96" bestFit="1" customWidth="1"/>
    <col min="7148" max="7384" width="8.88671875" style="96"/>
    <col min="7385" max="7385" width="29" style="96" customWidth="1"/>
    <col min="7386" max="7386" width="30" style="96" bestFit="1" customWidth="1"/>
    <col min="7387" max="7387" width="20.6640625" style="96" customWidth="1"/>
    <col min="7388" max="7402" width="11.44140625" style="96" customWidth="1"/>
    <col min="7403" max="7403" width="16.5546875" style="96" bestFit="1" customWidth="1"/>
    <col min="7404" max="7640" width="8.88671875" style="96"/>
    <col min="7641" max="7641" width="29" style="96" customWidth="1"/>
    <col min="7642" max="7642" width="30" style="96" bestFit="1" customWidth="1"/>
    <col min="7643" max="7643" width="20.6640625" style="96" customWidth="1"/>
    <col min="7644" max="7658" width="11.44140625" style="96" customWidth="1"/>
    <col min="7659" max="7659" width="16.5546875" style="96" bestFit="1" customWidth="1"/>
    <col min="7660" max="7896" width="8.88671875" style="96"/>
    <col min="7897" max="7897" width="29" style="96" customWidth="1"/>
    <col min="7898" max="7898" width="30" style="96" bestFit="1" customWidth="1"/>
    <col min="7899" max="7899" width="20.6640625" style="96" customWidth="1"/>
    <col min="7900" max="7914" width="11.44140625" style="96" customWidth="1"/>
    <col min="7915" max="7915" width="16.5546875" style="96" bestFit="1" customWidth="1"/>
    <col min="7916" max="8152" width="8.88671875" style="96"/>
    <col min="8153" max="8153" width="29" style="96" customWidth="1"/>
    <col min="8154" max="8154" width="30" style="96" bestFit="1" customWidth="1"/>
    <col min="8155" max="8155" width="20.6640625" style="96" customWidth="1"/>
    <col min="8156" max="8170" width="11.44140625" style="96" customWidth="1"/>
    <col min="8171" max="8171" width="16.5546875" style="96" bestFit="1" customWidth="1"/>
    <col min="8172" max="8408" width="8.88671875" style="96"/>
    <col min="8409" max="8409" width="29" style="96" customWidth="1"/>
    <col min="8410" max="8410" width="30" style="96" bestFit="1" customWidth="1"/>
    <col min="8411" max="8411" width="20.6640625" style="96" customWidth="1"/>
    <col min="8412" max="8426" width="11.44140625" style="96" customWidth="1"/>
    <col min="8427" max="8427" width="16.5546875" style="96" bestFit="1" customWidth="1"/>
    <col min="8428" max="8664" width="8.88671875" style="96"/>
    <col min="8665" max="8665" width="29" style="96" customWidth="1"/>
    <col min="8666" max="8666" width="30" style="96" bestFit="1" customWidth="1"/>
    <col min="8667" max="8667" width="20.6640625" style="96" customWidth="1"/>
    <col min="8668" max="8682" width="11.44140625" style="96" customWidth="1"/>
    <col min="8683" max="8683" width="16.5546875" style="96" bestFit="1" customWidth="1"/>
    <col min="8684" max="8920" width="8.88671875" style="96"/>
    <col min="8921" max="8921" width="29" style="96" customWidth="1"/>
    <col min="8922" max="8922" width="30" style="96" bestFit="1" customWidth="1"/>
    <col min="8923" max="8923" width="20.6640625" style="96" customWidth="1"/>
    <col min="8924" max="8938" width="11.44140625" style="96" customWidth="1"/>
    <col min="8939" max="8939" width="16.5546875" style="96" bestFit="1" customWidth="1"/>
    <col min="8940" max="9176" width="8.88671875" style="96"/>
    <col min="9177" max="9177" width="29" style="96" customWidth="1"/>
    <col min="9178" max="9178" width="30" style="96" bestFit="1" customWidth="1"/>
    <col min="9179" max="9179" width="20.6640625" style="96" customWidth="1"/>
    <col min="9180" max="9194" width="11.44140625" style="96" customWidth="1"/>
    <col min="9195" max="9195" width="16.5546875" style="96" bestFit="1" customWidth="1"/>
    <col min="9196" max="9432" width="8.88671875" style="96"/>
    <col min="9433" max="9433" width="29" style="96" customWidth="1"/>
    <col min="9434" max="9434" width="30" style="96" bestFit="1" customWidth="1"/>
    <col min="9435" max="9435" width="20.6640625" style="96" customWidth="1"/>
    <col min="9436" max="9450" width="11.44140625" style="96" customWidth="1"/>
    <col min="9451" max="9451" width="16.5546875" style="96" bestFit="1" customWidth="1"/>
    <col min="9452" max="9688" width="8.88671875" style="96"/>
    <col min="9689" max="9689" width="29" style="96" customWidth="1"/>
    <col min="9690" max="9690" width="30" style="96" bestFit="1" customWidth="1"/>
    <col min="9691" max="9691" width="20.6640625" style="96" customWidth="1"/>
    <col min="9692" max="9706" width="11.44140625" style="96" customWidth="1"/>
    <col min="9707" max="9707" width="16.5546875" style="96" bestFit="1" customWidth="1"/>
    <col min="9708" max="9944" width="8.88671875" style="96"/>
    <col min="9945" max="9945" width="29" style="96" customWidth="1"/>
    <col min="9946" max="9946" width="30" style="96" bestFit="1" customWidth="1"/>
    <col min="9947" max="9947" width="20.6640625" style="96" customWidth="1"/>
    <col min="9948" max="9962" width="11.44140625" style="96" customWidth="1"/>
    <col min="9963" max="9963" width="16.5546875" style="96" bestFit="1" customWidth="1"/>
    <col min="9964" max="10200" width="8.88671875" style="96"/>
    <col min="10201" max="10201" width="29" style="96" customWidth="1"/>
    <col min="10202" max="10202" width="30" style="96" bestFit="1" customWidth="1"/>
    <col min="10203" max="10203" width="20.6640625" style="96" customWidth="1"/>
    <col min="10204" max="10218" width="11.44140625" style="96" customWidth="1"/>
    <col min="10219" max="10219" width="16.5546875" style="96" bestFit="1" customWidth="1"/>
    <col min="10220" max="10456" width="8.88671875" style="96"/>
    <col min="10457" max="10457" width="29" style="96" customWidth="1"/>
    <col min="10458" max="10458" width="30" style="96" bestFit="1" customWidth="1"/>
    <col min="10459" max="10459" width="20.6640625" style="96" customWidth="1"/>
    <col min="10460" max="10474" width="11.44140625" style="96" customWidth="1"/>
    <col min="10475" max="10475" width="16.5546875" style="96" bestFit="1" customWidth="1"/>
    <col min="10476" max="10712" width="8.88671875" style="96"/>
    <col min="10713" max="10713" width="29" style="96" customWidth="1"/>
    <col min="10714" max="10714" width="30" style="96" bestFit="1" customWidth="1"/>
    <col min="10715" max="10715" width="20.6640625" style="96" customWidth="1"/>
    <col min="10716" max="10730" width="11.44140625" style="96" customWidth="1"/>
    <col min="10731" max="10731" width="16.5546875" style="96" bestFit="1" customWidth="1"/>
    <col min="10732" max="10968" width="8.88671875" style="96"/>
    <col min="10969" max="10969" width="29" style="96" customWidth="1"/>
    <col min="10970" max="10970" width="30" style="96" bestFit="1" customWidth="1"/>
    <col min="10971" max="10971" width="20.6640625" style="96" customWidth="1"/>
    <col min="10972" max="10986" width="11.44140625" style="96" customWidth="1"/>
    <col min="10987" max="10987" width="16.5546875" style="96" bestFit="1" customWidth="1"/>
    <col min="10988" max="11224" width="8.88671875" style="96"/>
    <col min="11225" max="11225" width="29" style="96" customWidth="1"/>
    <col min="11226" max="11226" width="30" style="96" bestFit="1" customWidth="1"/>
    <col min="11227" max="11227" width="20.6640625" style="96" customWidth="1"/>
    <col min="11228" max="11242" width="11.44140625" style="96" customWidth="1"/>
    <col min="11243" max="11243" width="16.5546875" style="96" bestFit="1" customWidth="1"/>
    <col min="11244" max="11480" width="8.88671875" style="96"/>
    <col min="11481" max="11481" width="29" style="96" customWidth="1"/>
    <col min="11482" max="11482" width="30" style="96" bestFit="1" customWidth="1"/>
    <col min="11483" max="11483" width="20.6640625" style="96" customWidth="1"/>
    <col min="11484" max="11498" width="11.44140625" style="96" customWidth="1"/>
    <col min="11499" max="11499" width="16.5546875" style="96" bestFit="1" customWidth="1"/>
    <col min="11500" max="11736" width="8.88671875" style="96"/>
    <col min="11737" max="11737" width="29" style="96" customWidth="1"/>
    <col min="11738" max="11738" width="30" style="96" bestFit="1" customWidth="1"/>
    <col min="11739" max="11739" width="20.6640625" style="96" customWidth="1"/>
    <col min="11740" max="11754" width="11.44140625" style="96" customWidth="1"/>
    <col min="11755" max="11755" width="16.5546875" style="96" bestFit="1" customWidth="1"/>
    <col min="11756" max="11992" width="8.88671875" style="96"/>
    <col min="11993" max="11993" width="29" style="96" customWidth="1"/>
    <col min="11994" max="11994" width="30" style="96" bestFit="1" customWidth="1"/>
    <col min="11995" max="11995" width="20.6640625" style="96" customWidth="1"/>
    <col min="11996" max="12010" width="11.44140625" style="96" customWidth="1"/>
    <col min="12011" max="12011" width="16.5546875" style="96" bestFit="1" customWidth="1"/>
    <col min="12012" max="12248" width="8.88671875" style="96"/>
    <col min="12249" max="12249" width="29" style="96" customWidth="1"/>
    <col min="12250" max="12250" width="30" style="96" bestFit="1" customWidth="1"/>
    <col min="12251" max="12251" width="20.6640625" style="96" customWidth="1"/>
    <col min="12252" max="12266" width="11.44140625" style="96" customWidth="1"/>
    <col min="12267" max="12267" width="16.5546875" style="96" bestFit="1" customWidth="1"/>
    <col min="12268" max="12504" width="8.88671875" style="96"/>
    <col min="12505" max="12505" width="29" style="96" customWidth="1"/>
    <col min="12506" max="12506" width="30" style="96" bestFit="1" customWidth="1"/>
    <col min="12507" max="12507" width="20.6640625" style="96" customWidth="1"/>
    <col min="12508" max="12522" width="11.44140625" style="96" customWidth="1"/>
    <col min="12523" max="12523" width="16.5546875" style="96" bestFit="1" customWidth="1"/>
    <col min="12524" max="12760" width="8.88671875" style="96"/>
    <col min="12761" max="12761" width="29" style="96" customWidth="1"/>
    <col min="12762" max="12762" width="30" style="96" bestFit="1" customWidth="1"/>
    <col min="12763" max="12763" width="20.6640625" style="96" customWidth="1"/>
    <col min="12764" max="12778" width="11.44140625" style="96" customWidth="1"/>
    <col min="12779" max="12779" width="16.5546875" style="96" bestFit="1" customWidth="1"/>
    <col min="12780" max="13016" width="8.88671875" style="96"/>
    <col min="13017" max="13017" width="29" style="96" customWidth="1"/>
    <col min="13018" max="13018" width="30" style="96" bestFit="1" customWidth="1"/>
    <col min="13019" max="13019" width="20.6640625" style="96" customWidth="1"/>
    <col min="13020" max="13034" width="11.44140625" style="96" customWidth="1"/>
    <col min="13035" max="13035" width="16.5546875" style="96" bestFit="1" customWidth="1"/>
    <col min="13036" max="13272" width="8.88671875" style="96"/>
    <col min="13273" max="13273" width="29" style="96" customWidth="1"/>
    <col min="13274" max="13274" width="30" style="96" bestFit="1" customWidth="1"/>
    <col min="13275" max="13275" width="20.6640625" style="96" customWidth="1"/>
    <col min="13276" max="13290" width="11.44140625" style="96" customWidth="1"/>
    <col min="13291" max="13291" width="16.5546875" style="96" bestFit="1" customWidth="1"/>
    <col min="13292" max="13528" width="8.88671875" style="96"/>
    <col min="13529" max="13529" width="29" style="96" customWidth="1"/>
    <col min="13530" max="13530" width="30" style="96" bestFit="1" customWidth="1"/>
    <col min="13531" max="13531" width="20.6640625" style="96" customWidth="1"/>
    <col min="13532" max="13546" width="11.44140625" style="96" customWidth="1"/>
    <col min="13547" max="13547" width="16.5546875" style="96" bestFit="1" customWidth="1"/>
    <col min="13548" max="13784" width="8.88671875" style="96"/>
    <col min="13785" max="13785" width="29" style="96" customWidth="1"/>
    <col min="13786" max="13786" width="30" style="96" bestFit="1" customWidth="1"/>
    <col min="13787" max="13787" width="20.6640625" style="96" customWidth="1"/>
    <col min="13788" max="13802" width="11.44140625" style="96" customWidth="1"/>
    <col min="13803" max="13803" width="16.5546875" style="96" bestFit="1" customWidth="1"/>
    <col min="13804" max="14040" width="8.88671875" style="96"/>
    <col min="14041" max="14041" width="29" style="96" customWidth="1"/>
    <col min="14042" max="14042" width="30" style="96" bestFit="1" customWidth="1"/>
    <col min="14043" max="14043" width="20.6640625" style="96" customWidth="1"/>
    <col min="14044" max="14058" width="11.44140625" style="96" customWidth="1"/>
    <col min="14059" max="14059" width="16.5546875" style="96" bestFit="1" customWidth="1"/>
    <col min="14060" max="14296" width="8.88671875" style="96"/>
    <col min="14297" max="14297" width="29" style="96" customWidth="1"/>
    <col min="14298" max="14298" width="30" style="96" bestFit="1" customWidth="1"/>
    <col min="14299" max="14299" width="20.6640625" style="96" customWidth="1"/>
    <col min="14300" max="14314" width="11.44140625" style="96" customWidth="1"/>
    <col min="14315" max="14315" width="16.5546875" style="96" bestFit="1" customWidth="1"/>
    <col min="14316" max="14552" width="8.88671875" style="96"/>
    <col min="14553" max="14553" width="29" style="96" customWidth="1"/>
    <col min="14554" max="14554" width="30" style="96" bestFit="1" customWidth="1"/>
    <col min="14555" max="14555" width="20.6640625" style="96" customWidth="1"/>
    <col min="14556" max="14570" width="11.44140625" style="96" customWidth="1"/>
    <col min="14571" max="14571" width="16.5546875" style="96" bestFit="1" customWidth="1"/>
    <col min="14572" max="14808" width="8.88671875" style="96"/>
    <col min="14809" max="14809" width="29" style="96" customWidth="1"/>
    <col min="14810" max="14810" width="30" style="96" bestFit="1" customWidth="1"/>
    <col min="14811" max="14811" width="20.6640625" style="96" customWidth="1"/>
    <col min="14812" max="14826" width="11.44140625" style="96" customWidth="1"/>
    <col min="14827" max="14827" width="16.5546875" style="96" bestFit="1" customWidth="1"/>
    <col min="14828" max="15064" width="8.88671875" style="96"/>
    <col min="15065" max="15065" width="29" style="96" customWidth="1"/>
    <col min="15066" max="15066" width="30" style="96" bestFit="1" customWidth="1"/>
    <col min="15067" max="15067" width="20.6640625" style="96" customWidth="1"/>
    <col min="15068" max="15082" width="11.44140625" style="96" customWidth="1"/>
    <col min="15083" max="15083" width="16.5546875" style="96" bestFit="1" customWidth="1"/>
    <col min="15084" max="15320" width="8.88671875" style="96"/>
    <col min="15321" max="15321" width="29" style="96" customWidth="1"/>
    <col min="15322" max="15322" width="30" style="96" bestFit="1" customWidth="1"/>
    <col min="15323" max="15323" width="20.6640625" style="96" customWidth="1"/>
    <col min="15324" max="15338" width="11.44140625" style="96" customWidth="1"/>
    <col min="15339" max="15339" width="16.5546875" style="96" bestFit="1" customWidth="1"/>
    <col min="15340" max="15576" width="8.88671875" style="96"/>
    <col min="15577" max="15577" width="29" style="96" customWidth="1"/>
    <col min="15578" max="15578" width="30" style="96" bestFit="1" customWidth="1"/>
    <col min="15579" max="15579" width="20.6640625" style="96" customWidth="1"/>
    <col min="15580" max="15594" width="11.44140625" style="96" customWidth="1"/>
    <col min="15595" max="15595" width="16.5546875" style="96" bestFit="1" customWidth="1"/>
    <col min="15596" max="15832" width="8.88671875" style="96"/>
    <col min="15833" max="15833" width="29" style="96" customWidth="1"/>
    <col min="15834" max="15834" width="30" style="96" bestFit="1" customWidth="1"/>
    <col min="15835" max="15835" width="20.6640625" style="96" customWidth="1"/>
    <col min="15836" max="15850" width="11.44140625" style="96" customWidth="1"/>
    <col min="15851" max="15851" width="16.5546875" style="96" bestFit="1" customWidth="1"/>
    <col min="15852" max="16384" width="8.88671875" style="96"/>
  </cols>
  <sheetData>
    <row r="1" spans="1:24" ht="18" x14ac:dyDescent="0.35">
      <c r="A1" s="95" t="s">
        <v>286</v>
      </c>
    </row>
    <row r="2" spans="1:24" ht="18" x14ac:dyDescent="0.35">
      <c r="A2" s="95"/>
    </row>
    <row r="3" spans="1:24" ht="15.6" x14ac:dyDescent="0.3">
      <c r="A3" s="94" t="s">
        <v>287</v>
      </c>
    </row>
    <row r="4" spans="1:24" ht="15.6" x14ac:dyDescent="0.3">
      <c r="A4" s="94"/>
    </row>
    <row r="5" spans="1:24" ht="16.2" thickBot="1" x14ac:dyDescent="0.35">
      <c r="A5" s="97" t="s">
        <v>23</v>
      </c>
    </row>
    <row r="6" spans="1:24" x14ac:dyDescent="0.3">
      <c r="A6" s="98" t="s">
        <v>288</v>
      </c>
      <c r="B6" s="98"/>
      <c r="C6" s="98"/>
      <c r="D6" s="98" t="s">
        <v>289</v>
      </c>
      <c r="E6" s="98"/>
      <c r="F6" s="98"/>
      <c r="G6" s="98"/>
      <c r="H6" s="98"/>
      <c r="I6" s="98"/>
      <c r="J6" s="98"/>
      <c r="K6" s="98"/>
      <c r="L6" s="98"/>
      <c r="M6" s="98"/>
      <c r="N6" s="98"/>
      <c r="O6" s="98"/>
      <c r="P6" s="98"/>
      <c r="Q6" s="98"/>
      <c r="R6" s="98"/>
      <c r="S6" s="98"/>
      <c r="T6" s="98"/>
      <c r="U6" s="98"/>
      <c r="V6" s="98"/>
      <c r="W6" s="98"/>
      <c r="X6" s="98"/>
    </row>
    <row r="7" spans="1:24" ht="28.8" x14ac:dyDescent="0.3">
      <c r="A7" s="99" t="s">
        <v>290</v>
      </c>
      <c r="B7" s="100" t="s">
        <v>291</v>
      </c>
      <c r="C7" s="100" t="s">
        <v>292</v>
      </c>
      <c r="D7" s="100">
        <v>2000</v>
      </c>
      <c r="E7" s="100">
        <v>2001</v>
      </c>
      <c r="F7" s="100">
        <v>2002</v>
      </c>
      <c r="G7" s="100">
        <v>2003</v>
      </c>
      <c r="H7" s="100">
        <v>2004</v>
      </c>
      <c r="I7" s="100">
        <v>2005</v>
      </c>
      <c r="J7" s="100">
        <v>2006</v>
      </c>
      <c r="K7" s="100">
        <v>2007</v>
      </c>
      <c r="L7" s="100">
        <v>2008</v>
      </c>
      <c r="M7" s="100">
        <v>2009</v>
      </c>
      <c r="N7" s="100">
        <v>2010</v>
      </c>
      <c r="O7" s="100">
        <v>2011</v>
      </c>
      <c r="P7" s="100">
        <v>2012</v>
      </c>
      <c r="Q7" s="100">
        <v>2013</v>
      </c>
      <c r="R7" s="100">
        <v>2014</v>
      </c>
      <c r="S7" s="100">
        <v>2015</v>
      </c>
      <c r="T7" s="100">
        <v>2016</v>
      </c>
      <c r="U7" s="100">
        <v>2017</v>
      </c>
      <c r="V7" s="100">
        <v>2018</v>
      </c>
      <c r="W7" s="100">
        <v>2019</v>
      </c>
      <c r="X7" s="100" t="s">
        <v>30</v>
      </c>
    </row>
    <row r="8" spans="1:24" x14ac:dyDescent="0.3">
      <c r="A8" s="101" t="s">
        <v>74</v>
      </c>
      <c r="B8" s="102" t="s">
        <v>293</v>
      </c>
      <c r="C8" s="96" t="s">
        <v>294</v>
      </c>
      <c r="G8" s="103"/>
      <c r="H8" s="103"/>
      <c r="I8" s="103">
        <v>12520000</v>
      </c>
      <c r="J8" s="103">
        <v>17620000</v>
      </c>
      <c r="K8" s="103">
        <v>85460000</v>
      </c>
      <c r="L8" s="103"/>
      <c r="M8" s="103"/>
      <c r="N8" s="103"/>
      <c r="O8" s="103"/>
      <c r="P8" s="103"/>
      <c r="Q8" s="103"/>
      <c r="R8" s="103"/>
      <c r="S8" s="103"/>
      <c r="T8" s="103"/>
      <c r="U8" s="103"/>
      <c r="V8" s="103"/>
      <c r="W8" s="103"/>
      <c r="X8" s="103">
        <v>115600000</v>
      </c>
    </row>
    <row r="9" spans="1:24" x14ac:dyDescent="0.3">
      <c r="A9" s="101"/>
      <c r="B9" s="102" t="s">
        <v>295</v>
      </c>
      <c r="C9" s="96" t="s">
        <v>294</v>
      </c>
      <c r="G9" s="103"/>
      <c r="H9" s="103"/>
      <c r="I9" s="103"/>
      <c r="J9" s="103"/>
      <c r="K9" s="103">
        <v>60400000</v>
      </c>
      <c r="L9" s="103"/>
      <c r="M9" s="103"/>
      <c r="N9" s="103"/>
      <c r="O9" s="103"/>
      <c r="P9" s="103"/>
      <c r="Q9" s="103"/>
      <c r="R9" s="103"/>
      <c r="S9" s="103"/>
      <c r="T9" s="103"/>
      <c r="U9" s="103"/>
      <c r="V9" s="103"/>
      <c r="W9" s="103"/>
      <c r="X9" s="103">
        <v>60400000</v>
      </c>
    </row>
    <row r="10" spans="1:24" x14ac:dyDescent="0.3">
      <c r="A10" s="104" t="s">
        <v>296</v>
      </c>
      <c r="B10" s="104"/>
      <c r="C10" s="104"/>
      <c r="D10" s="105">
        <v>0</v>
      </c>
      <c r="E10" s="105">
        <v>0</v>
      </c>
      <c r="F10" s="105">
        <v>0</v>
      </c>
      <c r="G10" s="105">
        <v>0</v>
      </c>
      <c r="H10" s="105">
        <v>0</v>
      </c>
      <c r="I10" s="105">
        <v>12520000</v>
      </c>
      <c r="J10" s="105">
        <v>17620000</v>
      </c>
      <c r="K10" s="105">
        <v>145860000</v>
      </c>
      <c r="L10" s="105">
        <v>0</v>
      </c>
      <c r="M10" s="105">
        <v>0</v>
      </c>
      <c r="N10" s="105">
        <v>0</v>
      </c>
      <c r="O10" s="105">
        <v>0</v>
      </c>
      <c r="P10" s="105">
        <v>0</v>
      </c>
      <c r="Q10" s="105">
        <v>0</v>
      </c>
      <c r="R10" s="105">
        <v>0</v>
      </c>
      <c r="S10" s="105">
        <v>0</v>
      </c>
      <c r="T10" s="105">
        <v>0</v>
      </c>
      <c r="U10" s="105">
        <v>0</v>
      </c>
      <c r="V10" s="105">
        <v>0</v>
      </c>
      <c r="W10" s="105">
        <v>0</v>
      </c>
      <c r="X10" s="105">
        <v>176000000</v>
      </c>
    </row>
    <row r="11" spans="1:24" x14ac:dyDescent="0.3">
      <c r="A11" s="101"/>
      <c r="B11" s="102" t="s">
        <v>297</v>
      </c>
      <c r="C11" s="96" t="s">
        <v>294</v>
      </c>
      <c r="G11" s="103"/>
      <c r="H11" s="103"/>
      <c r="I11" s="103"/>
      <c r="J11" s="103"/>
      <c r="K11" s="103"/>
      <c r="L11" s="103"/>
      <c r="M11" s="103"/>
      <c r="N11" s="103"/>
      <c r="O11" s="103"/>
      <c r="P11" s="103"/>
      <c r="Q11" s="103">
        <v>15000000</v>
      </c>
      <c r="R11" s="103"/>
      <c r="S11" s="103">
        <v>6000000</v>
      </c>
      <c r="T11" s="103">
        <v>6000000</v>
      </c>
      <c r="U11" s="103">
        <v>6000000</v>
      </c>
      <c r="V11" s="103"/>
      <c r="W11" s="103"/>
      <c r="X11" s="103">
        <v>33000000</v>
      </c>
    </row>
    <row r="12" spans="1:24" x14ac:dyDescent="0.3">
      <c r="A12" s="101"/>
      <c r="B12" s="102" t="s">
        <v>298</v>
      </c>
      <c r="C12" s="96" t="s">
        <v>294</v>
      </c>
      <c r="G12" s="103"/>
      <c r="H12" s="103"/>
      <c r="I12" s="103"/>
      <c r="J12" s="103"/>
      <c r="K12" s="103"/>
      <c r="L12" s="103"/>
      <c r="M12" s="103"/>
      <c r="N12" s="103"/>
      <c r="O12" s="103"/>
      <c r="P12" s="103"/>
      <c r="Q12" s="103">
        <v>10000000</v>
      </c>
      <c r="R12" s="103"/>
      <c r="S12" s="103">
        <v>4000000</v>
      </c>
      <c r="T12" s="103">
        <v>4000000</v>
      </c>
      <c r="U12" s="103">
        <v>4000000</v>
      </c>
      <c r="V12" s="103"/>
      <c r="W12" s="103"/>
      <c r="X12" s="103">
        <v>22000000</v>
      </c>
    </row>
    <row r="13" spans="1:24" x14ac:dyDescent="0.3">
      <c r="A13" s="104" t="s">
        <v>299</v>
      </c>
      <c r="B13" s="104"/>
      <c r="C13" s="104"/>
      <c r="D13" s="105">
        <v>0</v>
      </c>
      <c r="E13" s="105">
        <v>0</v>
      </c>
      <c r="F13" s="105">
        <v>0</v>
      </c>
      <c r="G13" s="105">
        <v>0</v>
      </c>
      <c r="H13" s="105">
        <v>0</v>
      </c>
      <c r="I13" s="105">
        <v>0</v>
      </c>
      <c r="J13" s="105">
        <v>0</v>
      </c>
      <c r="K13" s="105">
        <v>0</v>
      </c>
      <c r="L13" s="105">
        <v>0</v>
      </c>
      <c r="M13" s="105">
        <v>0</v>
      </c>
      <c r="N13" s="105">
        <v>0</v>
      </c>
      <c r="O13" s="105">
        <v>0</v>
      </c>
      <c r="P13" s="105">
        <v>0</v>
      </c>
      <c r="Q13" s="105">
        <v>25000000</v>
      </c>
      <c r="R13" s="105">
        <v>0</v>
      </c>
      <c r="S13" s="105">
        <v>10000000</v>
      </c>
      <c r="T13" s="105">
        <v>10000000</v>
      </c>
      <c r="U13" s="105">
        <v>10000000</v>
      </c>
      <c r="V13" s="105">
        <v>0</v>
      </c>
      <c r="W13" s="105">
        <v>0</v>
      </c>
      <c r="X13" s="105">
        <v>55000000</v>
      </c>
    </row>
    <row r="14" spans="1:24" x14ac:dyDescent="0.3">
      <c r="A14" s="101" t="s">
        <v>270</v>
      </c>
      <c r="B14" s="102" t="s">
        <v>300</v>
      </c>
      <c r="C14" s="96" t="s">
        <v>294</v>
      </c>
      <c r="G14" s="103"/>
      <c r="H14" s="103"/>
      <c r="I14" s="103"/>
      <c r="J14" s="103"/>
      <c r="K14" s="103"/>
      <c r="L14" s="103"/>
      <c r="M14" s="103">
        <v>5446750</v>
      </c>
      <c r="N14" s="103">
        <v>10538000</v>
      </c>
      <c r="O14" s="103">
        <v>2313000</v>
      </c>
      <c r="P14" s="103">
        <v>3061250</v>
      </c>
      <c r="Q14" s="103">
        <v>2449000</v>
      </c>
      <c r="R14" s="103">
        <v>459200</v>
      </c>
      <c r="S14" s="103"/>
      <c r="T14" s="103">
        <v>-1509605</v>
      </c>
      <c r="U14" s="103">
        <v>3477500</v>
      </c>
      <c r="V14" s="103">
        <v>-1292223</v>
      </c>
      <c r="W14" s="103"/>
      <c r="X14" s="103">
        <v>24942872</v>
      </c>
    </row>
    <row r="15" spans="1:24" x14ac:dyDescent="0.3">
      <c r="A15" s="101"/>
      <c r="B15" s="102" t="s">
        <v>301</v>
      </c>
      <c r="C15" s="96" t="s">
        <v>98</v>
      </c>
      <c r="G15" s="103"/>
      <c r="H15" s="103"/>
      <c r="I15" s="103"/>
      <c r="J15" s="103"/>
      <c r="K15" s="103"/>
      <c r="L15" s="103"/>
      <c r="M15" s="103"/>
      <c r="N15" s="103">
        <v>4851807</v>
      </c>
      <c r="O15" s="103">
        <v>-598276.77</v>
      </c>
      <c r="P15" s="103"/>
      <c r="Q15" s="103"/>
      <c r="R15" s="103"/>
      <c r="S15" s="103"/>
      <c r="T15" s="103"/>
      <c r="U15" s="103"/>
      <c r="V15" s="103"/>
      <c r="W15" s="103"/>
      <c r="X15" s="103">
        <v>4253530.2300000004</v>
      </c>
    </row>
    <row r="16" spans="1:24" x14ac:dyDescent="0.3">
      <c r="A16" s="101"/>
      <c r="B16" s="102"/>
      <c r="C16" s="96" t="s">
        <v>117</v>
      </c>
      <c r="G16" s="103"/>
      <c r="H16" s="103"/>
      <c r="I16" s="103"/>
      <c r="J16" s="103"/>
      <c r="K16" s="103"/>
      <c r="L16" s="103"/>
      <c r="M16" s="103"/>
      <c r="N16" s="103">
        <v>1074980.2154999999</v>
      </c>
      <c r="O16" s="103"/>
      <c r="P16" s="103"/>
      <c r="Q16" s="103"/>
      <c r="R16" s="103"/>
      <c r="S16" s="103"/>
      <c r="T16" s="103"/>
      <c r="U16" s="103"/>
      <c r="V16" s="103"/>
      <c r="W16" s="103"/>
      <c r="X16" s="103">
        <v>1074980.2154999999</v>
      </c>
    </row>
    <row r="17" spans="1:24" x14ac:dyDescent="0.3">
      <c r="A17" s="101"/>
      <c r="B17" s="102"/>
      <c r="C17" s="96" t="s">
        <v>186</v>
      </c>
      <c r="G17" s="103"/>
      <c r="H17" s="103"/>
      <c r="I17" s="103"/>
      <c r="J17" s="103"/>
      <c r="K17" s="103"/>
      <c r="L17" s="103"/>
      <c r="M17" s="103"/>
      <c r="N17" s="103">
        <v>6974510</v>
      </c>
      <c r="O17" s="103">
        <v>-1036337.23</v>
      </c>
      <c r="P17" s="103"/>
      <c r="Q17" s="103"/>
      <c r="R17" s="103"/>
      <c r="S17" s="103"/>
      <c r="T17" s="103"/>
      <c r="U17" s="103"/>
      <c r="V17" s="103"/>
      <c r="W17" s="103"/>
      <c r="X17" s="103">
        <v>5938172.7699999996</v>
      </c>
    </row>
    <row r="18" spans="1:24" x14ac:dyDescent="0.3">
      <c r="A18" s="101"/>
      <c r="B18" s="102"/>
      <c r="C18" s="96" t="s">
        <v>203</v>
      </c>
      <c r="G18" s="103"/>
      <c r="H18" s="103"/>
      <c r="I18" s="103"/>
      <c r="J18" s="103"/>
      <c r="K18" s="103"/>
      <c r="L18" s="103"/>
      <c r="M18" s="103">
        <v>1590110</v>
      </c>
      <c r="N18" s="103">
        <v>3394683</v>
      </c>
      <c r="O18" s="103">
        <v>2213083</v>
      </c>
      <c r="P18" s="103"/>
      <c r="Q18" s="103"/>
      <c r="R18" s="103"/>
      <c r="S18" s="103"/>
      <c r="T18" s="103"/>
      <c r="U18" s="103"/>
      <c r="V18" s="103"/>
      <c r="W18" s="103"/>
      <c r="X18" s="103">
        <v>7197876</v>
      </c>
    </row>
    <row r="19" spans="1:24" x14ac:dyDescent="0.3">
      <c r="A19" s="101"/>
      <c r="B19" s="102"/>
      <c r="C19" s="96" t="s">
        <v>302</v>
      </c>
      <c r="G19" s="103"/>
      <c r="H19" s="103"/>
      <c r="I19" s="103"/>
      <c r="J19" s="103"/>
      <c r="K19" s="103"/>
      <c r="L19" s="103"/>
      <c r="M19" s="103"/>
      <c r="N19" s="103"/>
      <c r="O19" s="103">
        <v>1619976</v>
      </c>
      <c r="P19" s="103">
        <v>-513244.6</v>
      </c>
      <c r="Q19" s="103"/>
      <c r="R19" s="103"/>
      <c r="S19" s="103"/>
      <c r="T19" s="103"/>
      <c r="U19" s="103"/>
      <c r="V19" s="103"/>
      <c r="W19" s="103"/>
      <c r="X19" s="103">
        <v>1106731.3999999999</v>
      </c>
    </row>
    <row r="20" spans="1:24" x14ac:dyDescent="0.3">
      <c r="A20" s="101"/>
      <c r="B20" s="102"/>
      <c r="C20" s="96" t="s">
        <v>205</v>
      </c>
      <c r="G20" s="103"/>
      <c r="H20" s="103"/>
      <c r="I20" s="103"/>
      <c r="J20" s="103"/>
      <c r="K20" s="103"/>
      <c r="L20" s="103"/>
      <c r="M20" s="103">
        <v>1915140</v>
      </c>
      <c r="N20" s="103">
        <v>1251131.9645</v>
      </c>
      <c r="O20" s="103"/>
      <c r="P20" s="103"/>
      <c r="Q20" s="103"/>
      <c r="R20" s="103"/>
      <c r="S20" s="103"/>
      <c r="T20" s="103"/>
      <c r="U20" s="103"/>
      <c r="V20" s="103"/>
      <c r="W20" s="103"/>
      <c r="X20" s="103">
        <v>3166271.9644999998</v>
      </c>
    </row>
    <row r="21" spans="1:24" x14ac:dyDescent="0.3">
      <c r="A21" s="101"/>
      <c r="B21" s="102"/>
      <c r="C21" s="96" t="s">
        <v>294</v>
      </c>
      <c r="G21" s="103"/>
      <c r="H21" s="103"/>
      <c r="I21" s="103"/>
      <c r="J21" s="103"/>
      <c r="K21" s="103"/>
      <c r="L21" s="103"/>
      <c r="M21" s="103">
        <v>9439938</v>
      </c>
      <c r="N21" s="103">
        <v>17028700</v>
      </c>
      <c r="O21" s="103"/>
      <c r="P21" s="103"/>
      <c r="Q21" s="103"/>
      <c r="R21" s="103"/>
      <c r="S21" s="103"/>
      <c r="T21" s="103">
        <v>10899799</v>
      </c>
      <c r="U21" s="103">
        <v>30000000</v>
      </c>
      <c r="V21" s="103">
        <v>10000000</v>
      </c>
      <c r="W21" s="103">
        <v>8668539.0999999996</v>
      </c>
      <c r="X21" s="103">
        <v>86036976.099999994</v>
      </c>
    </row>
    <row r="22" spans="1:24" x14ac:dyDescent="0.3">
      <c r="A22" s="104" t="s">
        <v>303</v>
      </c>
      <c r="B22" s="104"/>
      <c r="C22" s="104"/>
      <c r="D22" s="105">
        <v>0</v>
      </c>
      <c r="E22" s="105">
        <v>0</v>
      </c>
      <c r="F22" s="105">
        <v>0</v>
      </c>
      <c r="G22" s="105">
        <v>0</v>
      </c>
      <c r="H22" s="105">
        <v>0</v>
      </c>
      <c r="I22" s="105">
        <v>0</v>
      </c>
      <c r="J22" s="105">
        <v>0</v>
      </c>
      <c r="K22" s="105">
        <v>0</v>
      </c>
      <c r="L22" s="105">
        <v>0</v>
      </c>
      <c r="M22" s="105">
        <v>18391938</v>
      </c>
      <c r="N22" s="105">
        <v>45113812.18</v>
      </c>
      <c r="O22" s="105">
        <v>4511445</v>
      </c>
      <c r="P22" s="105">
        <v>2548005.4</v>
      </c>
      <c r="Q22" s="105">
        <v>2449000</v>
      </c>
      <c r="R22" s="105">
        <v>459200</v>
      </c>
      <c r="S22" s="105">
        <v>0</v>
      </c>
      <c r="T22" s="105">
        <v>9390194</v>
      </c>
      <c r="U22" s="105">
        <v>33477500</v>
      </c>
      <c r="V22" s="105">
        <v>8707777</v>
      </c>
      <c r="W22" s="105">
        <v>8668539.0999999996</v>
      </c>
      <c r="X22" s="105">
        <v>133717410.67999999</v>
      </c>
    </row>
    <row r="23" spans="1:24" x14ac:dyDescent="0.3">
      <c r="A23" s="101" t="s">
        <v>271</v>
      </c>
      <c r="B23" s="102" t="s">
        <v>304</v>
      </c>
      <c r="C23" s="96" t="s">
        <v>294</v>
      </c>
      <c r="G23" s="103"/>
      <c r="H23" s="103"/>
      <c r="I23" s="103"/>
      <c r="J23" s="103"/>
      <c r="K23" s="103">
        <v>45330606</v>
      </c>
      <c r="L23" s="103"/>
      <c r="M23" s="103"/>
      <c r="N23" s="103"/>
      <c r="O23" s="103"/>
      <c r="P23" s="103"/>
      <c r="Q23" s="103"/>
      <c r="R23" s="103"/>
      <c r="S23" s="103"/>
      <c r="T23" s="103"/>
      <c r="U23" s="103"/>
      <c r="V23" s="103"/>
      <c r="W23" s="103"/>
      <c r="X23" s="103">
        <v>45330606</v>
      </c>
    </row>
    <row r="24" spans="1:24" x14ac:dyDescent="0.3">
      <c r="A24" s="101"/>
      <c r="B24" s="102" t="s">
        <v>305</v>
      </c>
      <c r="C24" s="96" t="s">
        <v>98</v>
      </c>
      <c r="G24" s="103"/>
      <c r="H24" s="103"/>
      <c r="I24" s="103"/>
      <c r="J24" s="103"/>
      <c r="K24" s="103">
        <v>71300</v>
      </c>
      <c r="L24" s="103">
        <v>324469.87</v>
      </c>
      <c r="M24" s="103">
        <v>-6922.88</v>
      </c>
      <c r="N24" s="103"/>
      <c r="O24" s="103"/>
      <c r="P24" s="103"/>
      <c r="Q24" s="103"/>
      <c r="R24" s="103"/>
      <c r="S24" s="103"/>
      <c r="T24" s="103"/>
      <c r="U24" s="103"/>
      <c r="V24" s="103"/>
      <c r="W24" s="103"/>
      <c r="X24" s="103">
        <v>388846.99</v>
      </c>
    </row>
    <row r="25" spans="1:24" x14ac:dyDescent="0.3">
      <c r="A25" s="101"/>
      <c r="B25" s="102"/>
      <c r="C25" s="96" t="s">
        <v>107</v>
      </c>
      <c r="G25" s="103"/>
      <c r="H25" s="103"/>
      <c r="I25" s="103"/>
      <c r="J25" s="103"/>
      <c r="K25" s="103"/>
      <c r="L25" s="103">
        <v>46050</v>
      </c>
      <c r="M25" s="103">
        <v>-3760.85</v>
      </c>
      <c r="N25" s="103"/>
      <c r="O25" s="103"/>
      <c r="P25" s="103"/>
      <c r="Q25" s="103"/>
      <c r="R25" s="103"/>
      <c r="S25" s="103"/>
      <c r="T25" s="103"/>
      <c r="U25" s="103"/>
      <c r="V25" s="103"/>
      <c r="W25" s="103"/>
      <c r="X25" s="103">
        <v>42289.15</v>
      </c>
    </row>
    <row r="26" spans="1:24" x14ac:dyDescent="0.3">
      <c r="A26" s="101"/>
      <c r="B26" s="102"/>
      <c r="C26" s="96" t="s">
        <v>113</v>
      </c>
      <c r="G26" s="103"/>
      <c r="H26" s="103"/>
      <c r="I26" s="103"/>
      <c r="J26" s="103"/>
      <c r="K26" s="103"/>
      <c r="L26" s="103">
        <v>595460</v>
      </c>
      <c r="M26" s="103"/>
      <c r="N26" s="103"/>
      <c r="O26" s="103"/>
      <c r="P26" s="103"/>
      <c r="Q26" s="103"/>
      <c r="R26" s="103"/>
      <c r="S26" s="103"/>
      <c r="T26" s="103"/>
      <c r="U26" s="103"/>
      <c r="V26" s="103"/>
      <c r="W26" s="103"/>
      <c r="X26" s="103">
        <v>595460</v>
      </c>
    </row>
    <row r="27" spans="1:24" x14ac:dyDescent="0.3">
      <c r="A27" s="101"/>
      <c r="B27" s="102"/>
      <c r="C27" s="96" t="s">
        <v>115</v>
      </c>
      <c r="G27" s="103"/>
      <c r="H27" s="103"/>
      <c r="I27" s="103"/>
      <c r="J27" s="103"/>
      <c r="K27" s="103">
        <v>297296</v>
      </c>
      <c r="L27" s="103">
        <v>298572.79999999999</v>
      </c>
      <c r="M27" s="103"/>
      <c r="N27" s="103"/>
      <c r="O27" s="103"/>
      <c r="P27" s="103"/>
      <c r="Q27" s="103"/>
      <c r="R27" s="103"/>
      <c r="S27" s="103"/>
      <c r="T27" s="103"/>
      <c r="U27" s="103"/>
      <c r="V27" s="103"/>
      <c r="W27" s="103"/>
      <c r="X27" s="103">
        <v>595868.80000000005</v>
      </c>
    </row>
    <row r="28" spans="1:24" x14ac:dyDescent="0.3">
      <c r="A28" s="101"/>
      <c r="B28" s="102"/>
      <c r="C28" s="96" t="s">
        <v>117</v>
      </c>
      <c r="G28" s="103"/>
      <c r="H28" s="103"/>
      <c r="I28" s="103"/>
      <c r="J28" s="103"/>
      <c r="K28" s="103"/>
      <c r="L28" s="103">
        <v>224130</v>
      </c>
      <c r="M28" s="103">
        <v>-38935.74</v>
      </c>
      <c r="N28" s="103"/>
      <c r="O28" s="103"/>
      <c r="P28" s="103"/>
      <c r="Q28" s="103"/>
      <c r="R28" s="103"/>
      <c r="S28" s="103"/>
      <c r="T28" s="103"/>
      <c r="U28" s="103"/>
      <c r="V28" s="103"/>
      <c r="W28" s="103"/>
      <c r="X28" s="103">
        <v>185194.26</v>
      </c>
    </row>
    <row r="29" spans="1:24" x14ac:dyDescent="0.3">
      <c r="A29" s="101"/>
      <c r="B29" s="102"/>
      <c r="C29" s="96" t="s">
        <v>127</v>
      </c>
      <c r="G29" s="103"/>
      <c r="H29" s="103"/>
      <c r="I29" s="103"/>
      <c r="J29" s="103"/>
      <c r="K29" s="103">
        <v>401122</v>
      </c>
      <c r="L29" s="103">
        <v>3385875.11</v>
      </c>
      <c r="M29" s="103">
        <v>-359282.31</v>
      </c>
      <c r="N29" s="103"/>
      <c r="O29" s="103"/>
      <c r="P29" s="103"/>
      <c r="Q29" s="103"/>
      <c r="R29" s="103"/>
      <c r="S29" s="103"/>
      <c r="T29" s="103"/>
      <c r="U29" s="103"/>
      <c r="V29" s="103"/>
      <c r="W29" s="103"/>
      <c r="X29" s="103">
        <v>3427714.8</v>
      </c>
    </row>
    <row r="30" spans="1:24" x14ac:dyDescent="0.3">
      <c r="A30" s="101"/>
      <c r="B30" s="102"/>
      <c r="C30" s="96" t="s">
        <v>130</v>
      </c>
      <c r="G30" s="103"/>
      <c r="H30" s="103"/>
      <c r="I30" s="103"/>
      <c r="J30" s="103"/>
      <c r="K30" s="103">
        <v>1218455</v>
      </c>
      <c r="L30" s="103">
        <v>1362078.0899999999</v>
      </c>
      <c r="M30" s="103">
        <v>-48096.44</v>
      </c>
      <c r="N30" s="103"/>
      <c r="O30" s="103"/>
      <c r="P30" s="103"/>
      <c r="Q30" s="103"/>
      <c r="R30" s="103"/>
      <c r="S30" s="103"/>
      <c r="T30" s="103"/>
      <c r="U30" s="103"/>
      <c r="V30" s="103"/>
      <c r="W30" s="103"/>
      <c r="X30" s="103">
        <v>2532436.65</v>
      </c>
    </row>
    <row r="31" spans="1:24" x14ac:dyDescent="0.3">
      <c r="A31" s="101"/>
      <c r="B31" s="102"/>
      <c r="C31" s="96" t="s">
        <v>306</v>
      </c>
      <c r="G31" s="103"/>
      <c r="H31" s="103"/>
      <c r="I31" s="103"/>
      <c r="J31" s="103"/>
      <c r="K31" s="103">
        <v>175200</v>
      </c>
      <c r="L31" s="103"/>
      <c r="M31" s="103"/>
      <c r="N31" s="103"/>
      <c r="O31" s="103"/>
      <c r="P31" s="103"/>
      <c r="Q31" s="103"/>
      <c r="R31" s="103"/>
      <c r="S31" s="103"/>
      <c r="T31" s="103"/>
      <c r="U31" s="103"/>
      <c r="V31" s="103"/>
      <c r="W31" s="103"/>
      <c r="X31" s="103">
        <v>175200</v>
      </c>
    </row>
    <row r="32" spans="1:24" x14ac:dyDescent="0.3">
      <c r="A32" s="101"/>
      <c r="B32" s="102"/>
      <c r="C32" s="96" t="s">
        <v>140</v>
      </c>
      <c r="G32" s="103"/>
      <c r="H32" s="103"/>
      <c r="I32" s="103"/>
      <c r="J32" s="103"/>
      <c r="K32" s="103">
        <v>794178</v>
      </c>
      <c r="L32" s="103">
        <v>1068068.08</v>
      </c>
      <c r="M32" s="103">
        <v>-101518.1</v>
      </c>
      <c r="N32" s="103"/>
      <c r="O32" s="103"/>
      <c r="P32" s="103"/>
      <c r="Q32" s="103"/>
      <c r="R32" s="103"/>
      <c r="S32" s="103"/>
      <c r="T32" s="103"/>
      <c r="U32" s="103"/>
      <c r="V32" s="103"/>
      <c r="W32" s="103"/>
      <c r="X32" s="103">
        <v>1760727.98</v>
      </c>
    </row>
    <row r="33" spans="1:24" x14ac:dyDescent="0.3">
      <c r="A33" s="101"/>
      <c r="B33" s="102"/>
      <c r="C33" s="96" t="s">
        <v>152</v>
      </c>
      <c r="G33" s="103"/>
      <c r="H33" s="103"/>
      <c r="I33" s="103"/>
      <c r="J33" s="103"/>
      <c r="K33" s="103"/>
      <c r="L33" s="103">
        <v>62354.49</v>
      </c>
      <c r="M33" s="103"/>
      <c r="N33" s="103"/>
      <c r="O33" s="103"/>
      <c r="P33" s="103"/>
      <c r="Q33" s="103"/>
      <c r="R33" s="103"/>
      <c r="S33" s="103"/>
      <c r="T33" s="103"/>
      <c r="U33" s="103"/>
      <c r="V33" s="103"/>
      <c r="W33" s="103"/>
      <c r="X33" s="103">
        <v>62354.49</v>
      </c>
    </row>
    <row r="34" spans="1:24" x14ac:dyDescent="0.3">
      <c r="A34" s="101"/>
      <c r="B34" s="102"/>
      <c r="C34" s="96" t="s">
        <v>154</v>
      </c>
      <c r="G34" s="103"/>
      <c r="H34" s="103"/>
      <c r="I34" s="103"/>
      <c r="J34" s="103"/>
      <c r="K34" s="103">
        <v>76261</v>
      </c>
      <c r="L34" s="103">
        <v>13162.87</v>
      </c>
      <c r="M34" s="103"/>
      <c r="N34" s="103"/>
      <c r="O34" s="103"/>
      <c r="P34" s="103"/>
      <c r="Q34" s="103"/>
      <c r="R34" s="103"/>
      <c r="S34" s="103"/>
      <c r="T34" s="103"/>
      <c r="U34" s="103"/>
      <c r="V34" s="103"/>
      <c r="W34" s="103"/>
      <c r="X34" s="103">
        <v>89423.87</v>
      </c>
    </row>
    <row r="35" spans="1:24" x14ac:dyDescent="0.3">
      <c r="A35" s="101"/>
      <c r="B35" s="102"/>
      <c r="C35" s="96" t="s">
        <v>158</v>
      </c>
      <c r="G35" s="103"/>
      <c r="H35" s="103"/>
      <c r="I35" s="103"/>
      <c r="J35" s="103"/>
      <c r="K35" s="103">
        <v>319058</v>
      </c>
      <c r="L35" s="103">
        <v>132439.20999999996</v>
      </c>
      <c r="M35" s="103"/>
      <c r="N35" s="103">
        <v>-16666.52</v>
      </c>
      <c r="O35" s="103"/>
      <c r="P35" s="103"/>
      <c r="Q35" s="103"/>
      <c r="R35" s="103"/>
      <c r="S35" s="103"/>
      <c r="T35" s="103"/>
      <c r="U35" s="103"/>
      <c r="V35" s="103"/>
      <c r="W35" s="103"/>
      <c r="X35" s="103">
        <v>434830.68999999994</v>
      </c>
    </row>
    <row r="36" spans="1:24" x14ac:dyDescent="0.3">
      <c r="A36" s="101"/>
      <c r="B36" s="102"/>
      <c r="C36" s="96" t="s">
        <v>164</v>
      </c>
      <c r="G36" s="103"/>
      <c r="H36" s="103"/>
      <c r="I36" s="103"/>
      <c r="J36" s="103"/>
      <c r="K36" s="103"/>
      <c r="L36" s="103">
        <v>311500</v>
      </c>
      <c r="M36" s="103"/>
      <c r="N36" s="103">
        <v>-21261.24</v>
      </c>
      <c r="O36" s="103"/>
      <c r="P36" s="103"/>
      <c r="Q36" s="103"/>
      <c r="R36" s="103"/>
      <c r="S36" s="103"/>
      <c r="T36" s="103"/>
      <c r="U36" s="103"/>
      <c r="V36" s="103"/>
      <c r="W36" s="103"/>
      <c r="X36" s="103">
        <v>290238.76</v>
      </c>
    </row>
    <row r="37" spans="1:24" x14ac:dyDescent="0.3">
      <c r="A37" s="101"/>
      <c r="B37" s="102"/>
      <c r="C37" s="96" t="s">
        <v>166</v>
      </c>
      <c r="G37" s="103"/>
      <c r="H37" s="103"/>
      <c r="I37" s="103"/>
      <c r="J37" s="103"/>
      <c r="K37" s="103"/>
      <c r="L37" s="103">
        <v>869140</v>
      </c>
      <c r="M37" s="103"/>
      <c r="N37" s="103"/>
      <c r="O37" s="103"/>
      <c r="P37" s="103"/>
      <c r="Q37" s="103"/>
      <c r="R37" s="103"/>
      <c r="S37" s="103"/>
      <c r="T37" s="103"/>
      <c r="U37" s="103"/>
      <c r="V37" s="103"/>
      <c r="W37" s="103"/>
      <c r="X37" s="103">
        <v>869140</v>
      </c>
    </row>
    <row r="38" spans="1:24" x14ac:dyDescent="0.3">
      <c r="A38" s="101"/>
      <c r="B38" s="102"/>
      <c r="C38" s="96" t="s">
        <v>179</v>
      </c>
      <c r="G38" s="103"/>
      <c r="H38" s="103"/>
      <c r="I38" s="103"/>
      <c r="J38" s="103"/>
      <c r="K38" s="103"/>
      <c r="L38" s="103">
        <v>126892.66</v>
      </c>
      <c r="M38" s="103"/>
      <c r="N38" s="103"/>
      <c r="O38" s="103"/>
      <c r="P38" s="103"/>
      <c r="Q38" s="103"/>
      <c r="R38" s="103"/>
      <c r="S38" s="103"/>
      <c r="T38" s="103"/>
      <c r="U38" s="103"/>
      <c r="V38" s="103"/>
      <c r="W38" s="103"/>
      <c r="X38" s="103">
        <v>126892.66</v>
      </c>
    </row>
    <row r="39" spans="1:24" x14ac:dyDescent="0.3">
      <c r="A39" s="101"/>
      <c r="B39" s="102"/>
      <c r="C39" s="96" t="s">
        <v>182</v>
      </c>
      <c r="G39" s="103"/>
      <c r="H39" s="103"/>
      <c r="I39" s="103"/>
      <c r="J39" s="103"/>
      <c r="K39" s="103"/>
      <c r="L39" s="103">
        <v>179500</v>
      </c>
      <c r="M39" s="103"/>
      <c r="N39" s="103"/>
      <c r="O39" s="103"/>
      <c r="P39" s="103"/>
      <c r="Q39" s="103"/>
      <c r="R39" s="103"/>
      <c r="S39" s="103"/>
      <c r="T39" s="103"/>
      <c r="U39" s="103"/>
      <c r="V39" s="103"/>
      <c r="W39" s="103"/>
      <c r="X39" s="103">
        <v>179500</v>
      </c>
    </row>
    <row r="40" spans="1:24" x14ac:dyDescent="0.3">
      <c r="A40" s="101"/>
      <c r="B40" s="102"/>
      <c r="C40" s="96" t="s">
        <v>186</v>
      </c>
      <c r="G40" s="103"/>
      <c r="H40" s="103"/>
      <c r="I40" s="103"/>
      <c r="J40" s="103"/>
      <c r="K40" s="103"/>
      <c r="L40" s="103">
        <v>311494.46000000002</v>
      </c>
      <c r="M40" s="103"/>
      <c r="N40" s="103"/>
      <c r="O40" s="103"/>
      <c r="P40" s="103"/>
      <c r="Q40" s="103"/>
      <c r="R40" s="103"/>
      <c r="S40" s="103"/>
      <c r="T40" s="103"/>
      <c r="U40" s="103"/>
      <c r="V40" s="103"/>
      <c r="W40" s="103"/>
      <c r="X40" s="103">
        <v>311494.46000000002</v>
      </c>
    </row>
    <row r="41" spans="1:24" x14ac:dyDescent="0.3">
      <c r="A41" s="101"/>
      <c r="B41" s="102"/>
      <c r="C41" s="96" t="s">
        <v>188</v>
      </c>
      <c r="G41" s="103"/>
      <c r="H41" s="103"/>
      <c r="I41" s="103"/>
      <c r="J41" s="103"/>
      <c r="K41" s="103"/>
      <c r="L41" s="103">
        <v>194925.3</v>
      </c>
      <c r="M41" s="103"/>
      <c r="N41" s="103">
        <v>1188.29</v>
      </c>
      <c r="O41" s="103"/>
      <c r="P41" s="103"/>
      <c r="Q41" s="103"/>
      <c r="R41" s="103"/>
      <c r="S41" s="103"/>
      <c r="T41" s="103"/>
      <c r="U41" s="103"/>
      <c r="V41" s="103"/>
      <c r="W41" s="103"/>
      <c r="X41" s="103">
        <v>196113.59</v>
      </c>
    </row>
    <row r="42" spans="1:24" x14ac:dyDescent="0.3">
      <c r="A42" s="101"/>
      <c r="B42" s="102"/>
      <c r="C42" s="96" t="s">
        <v>194</v>
      </c>
      <c r="G42" s="103"/>
      <c r="H42" s="103"/>
      <c r="I42" s="103"/>
      <c r="J42" s="103"/>
      <c r="K42" s="103">
        <v>12159</v>
      </c>
      <c r="L42" s="103">
        <v>-4192.1099999999997</v>
      </c>
      <c r="M42" s="103"/>
      <c r="N42" s="103"/>
      <c r="O42" s="103"/>
      <c r="P42" s="103"/>
      <c r="Q42" s="103"/>
      <c r="R42" s="103"/>
      <c r="S42" s="103"/>
      <c r="T42" s="103"/>
      <c r="U42" s="103"/>
      <c r="V42" s="103"/>
      <c r="W42" s="103"/>
      <c r="X42" s="103">
        <v>7966.89</v>
      </c>
    </row>
    <row r="43" spans="1:24" x14ac:dyDescent="0.3">
      <c r="A43" s="101"/>
      <c r="B43" s="102"/>
      <c r="C43" s="96" t="s">
        <v>196</v>
      </c>
      <c r="G43" s="103"/>
      <c r="H43" s="103"/>
      <c r="I43" s="103"/>
      <c r="J43" s="103"/>
      <c r="K43" s="103">
        <v>605000</v>
      </c>
      <c r="L43" s="103">
        <v>66953.09</v>
      </c>
      <c r="M43" s="103"/>
      <c r="N43" s="103"/>
      <c r="O43" s="103"/>
      <c r="P43" s="103"/>
      <c r="Q43" s="103"/>
      <c r="R43" s="103"/>
      <c r="S43" s="103"/>
      <c r="T43" s="103"/>
      <c r="U43" s="103"/>
      <c r="V43" s="103"/>
      <c r="W43" s="103"/>
      <c r="X43" s="103">
        <v>671953.09</v>
      </c>
    </row>
    <row r="44" spans="1:24" x14ac:dyDescent="0.3">
      <c r="A44" s="101"/>
      <c r="B44" s="102"/>
      <c r="C44" s="96" t="s">
        <v>203</v>
      </c>
      <c r="G44" s="103"/>
      <c r="H44" s="103"/>
      <c r="I44" s="103"/>
      <c r="J44" s="103"/>
      <c r="K44" s="103">
        <v>122000</v>
      </c>
      <c r="L44" s="103">
        <v>217750.07</v>
      </c>
      <c r="M44" s="103">
        <v>-10343.59</v>
      </c>
      <c r="N44" s="103"/>
      <c r="O44" s="103"/>
      <c r="P44" s="103"/>
      <c r="Q44" s="103"/>
      <c r="R44" s="103"/>
      <c r="S44" s="103"/>
      <c r="T44" s="103"/>
      <c r="U44" s="103"/>
      <c r="V44" s="103"/>
      <c r="W44" s="103"/>
      <c r="X44" s="103">
        <v>329406.48</v>
      </c>
    </row>
    <row r="45" spans="1:24" x14ac:dyDescent="0.3">
      <c r="A45" s="101"/>
      <c r="B45" s="102"/>
      <c r="C45" s="96" t="s">
        <v>294</v>
      </c>
      <c r="G45" s="103"/>
      <c r="H45" s="103"/>
      <c r="I45" s="103"/>
      <c r="J45" s="103"/>
      <c r="K45" s="103"/>
      <c r="L45" s="103"/>
      <c r="M45" s="103"/>
      <c r="N45" s="103">
        <v>-8261.0400000000009</v>
      </c>
      <c r="O45" s="103"/>
      <c r="P45" s="103"/>
      <c r="Q45" s="103"/>
      <c r="R45" s="103"/>
      <c r="S45" s="103"/>
      <c r="T45" s="103"/>
      <c r="U45" s="103"/>
      <c r="V45" s="103"/>
      <c r="W45" s="103"/>
      <c r="X45" s="103">
        <v>-8261.0400000000009</v>
      </c>
    </row>
    <row r="46" spans="1:24" x14ac:dyDescent="0.3">
      <c r="A46" s="101"/>
      <c r="B46" s="102"/>
      <c r="C46" s="96" t="s">
        <v>218</v>
      </c>
      <c r="G46" s="103"/>
      <c r="H46" s="103"/>
      <c r="I46" s="103"/>
      <c r="J46" s="103"/>
      <c r="K46" s="103"/>
      <c r="L46" s="103">
        <v>224540</v>
      </c>
      <c r="M46" s="103">
        <v>-10728.66</v>
      </c>
      <c r="N46" s="103"/>
      <c r="O46" s="103"/>
      <c r="P46" s="103"/>
      <c r="Q46" s="103"/>
      <c r="R46" s="103"/>
      <c r="S46" s="103"/>
      <c r="T46" s="103"/>
      <c r="U46" s="103"/>
      <c r="V46" s="103"/>
      <c r="W46" s="103"/>
      <c r="X46" s="103">
        <v>213811.34</v>
      </c>
    </row>
    <row r="47" spans="1:24" x14ac:dyDescent="0.3">
      <c r="A47" s="101"/>
      <c r="B47" s="102"/>
      <c r="C47" s="96" t="s">
        <v>220</v>
      </c>
      <c r="G47" s="103"/>
      <c r="H47" s="103"/>
      <c r="I47" s="103"/>
      <c r="J47" s="103"/>
      <c r="K47" s="103">
        <v>201978</v>
      </c>
      <c r="L47" s="103">
        <v>5182.79</v>
      </c>
      <c r="M47" s="103"/>
      <c r="N47" s="103"/>
      <c r="O47" s="103"/>
      <c r="P47" s="103"/>
      <c r="Q47" s="103"/>
      <c r="R47" s="103"/>
      <c r="S47" s="103"/>
      <c r="T47" s="103"/>
      <c r="U47" s="103"/>
      <c r="V47" s="103"/>
      <c r="W47" s="103"/>
      <c r="X47" s="103">
        <v>207160.79</v>
      </c>
    </row>
    <row r="48" spans="1:24" x14ac:dyDescent="0.3">
      <c r="A48" s="101"/>
      <c r="B48" s="102"/>
      <c r="C48" s="96" t="s">
        <v>224</v>
      </c>
      <c r="G48" s="103"/>
      <c r="H48" s="103"/>
      <c r="I48" s="103"/>
      <c r="J48" s="103"/>
      <c r="K48" s="103"/>
      <c r="L48" s="103">
        <v>460050</v>
      </c>
      <c r="M48" s="103">
        <v>305018</v>
      </c>
      <c r="N48" s="103">
        <v>-57812.1</v>
      </c>
      <c r="O48" s="103"/>
      <c r="P48" s="103"/>
      <c r="Q48" s="103"/>
      <c r="R48" s="103"/>
      <c r="S48" s="103"/>
      <c r="T48" s="103"/>
      <c r="U48" s="103"/>
      <c r="V48" s="103"/>
      <c r="W48" s="103"/>
      <c r="X48" s="103">
        <v>707255.9</v>
      </c>
    </row>
    <row r="49" spans="1:24" x14ac:dyDescent="0.3">
      <c r="A49" s="101"/>
      <c r="B49" s="102"/>
      <c r="C49" s="96" t="s">
        <v>307</v>
      </c>
      <c r="G49" s="103"/>
      <c r="H49" s="103"/>
      <c r="I49" s="103"/>
      <c r="J49" s="103"/>
      <c r="K49" s="103"/>
      <c r="L49" s="103">
        <v>841139.3</v>
      </c>
      <c r="M49" s="103"/>
      <c r="N49" s="103"/>
      <c r="O49" s="103"/>
      <c r="P49" s="103"/>
      <c r="Q49" s="103"/>
      <c r="R49" s="103"/>
      <c r="S49" s="103"/>
      <c r="T49" s="103"/>
      <c r="U49" s="103"/>
      <c r="V49" s="103"/>
      <c r="W49" s="103"/>
      <c r="X49" s="103">
        <v>841139.3</v>
      </c>
    </row>
    <row r="50" spans="1:24" x14ac:dyDescent="0.3">
      <c r="A50" s="101"/>
      <c r="B50" s="102"/>
      <c r="C50" s="96" t="s">
        <v>228</v>
      </c>
      <c r="G50" s="103"/>
      <c r="H50" s="103"/>
      <c r="I50" s="103"/>
      <c r="J50" s="103"/>
      <c r="K50" s="103"/>
      <c r="L50" s="103">
        <v>162910</v>
      </c>
      <c r="M50" s="103">
        <v>-8005.29</v>
      </c>
      <c r="N50" s="103"/>
      <c r="O50" s="103"/>
      <c r="P50" s="103"/>
      <c r="Q50" s="103"/>
      <c r="R50" s="103"/>
      <c r="S50" s="103"/>
      <c r="T50" s="103"/>
      <c r="U50" s="103"/>
      <c r="V50" s="103"/>
      <c r="W50" s="103"/>
      <c r="X50" s="103">
        <v>154904.71</v>
      </c>
    </row>
    <row r="51" spans="1:24" x14ac:dyDescent="0.3">
      <c r="A51" s="101"/>
      <c r="B51" s="102"/>
      <c r="C51" s="96" t="s">
        <v>230</v>
      </c>
      <c r="G51" s="103"/>
      <c r="H51" s="103"/>
      <c r="I51" s="103"/>
      <c r="J51" s="103"/>
      <c r="K51" s="103">
        <v>26770</v>
      </c>
      <c r="L51" s="103"/>
      <c r="M51" s="103"/>
      <c r="N51" s="103"/>
      <c r="O51" s="103"/>
      <c r="P51" s="103"/>
      <c r="Q51" s="103"/>
      <c r="R51" s="103"/>
      <c r="S51" s="103"/>
      <c r="T51" s="103"/>
      <c r="U51" s="103"/>
      <c r="V51" s="103"/>
      <c r="W51" s="103"/>
      <c r="X51" s="103">
        <v>26770</v>
      </c>
    </row>
    <row r="52" spans="1:24" x14ac:dyDescent="0.3">
      <c r="A52" s="101"/>
      <c r="B52" s="102"/>
      <c r="C52" s="96" t="s">
        <v>234</v>
      </c>
      <c r="G52" s="103"/>
      <c r="H52" s="103"/>
      <c r="I52" s="103"/>
      <c r="J52" s="103"/>
      <c r="K52" s="103"/>
      <c r="L52" s="103"/>
      <c r="M52" s="103">
        <v>349318</v>
      </c>
      <c r="N52" s="103">
        <v>-7607.8</v>
      </c>
      <c r="O52" s="103"/>
      <c r="P52" s="103"/>
      <c r="Q52" s="103"/>
      <c r="R52" s="103"/>
      <c r="S52" s="103"/>
      <c r="T52" s="103"/>
      <c r="U52" s="103"/>
      <c r="V52" s="103"/>
      <c r="W52" s="103"/>
      <c r="X52" s="103">
        <v>341710.2</v>
      </c>
    </row>
    <row r="53" spans="1:24" x14ac:dyDescent="0.3">
      <c r="A53" s="101"/>
      <c r="B53" s="102"/>
      <c r="C53" s="96" t="s">
        <v>242</v>
      </c>
      <c r="G53" s="103"/>
      <c r="H53" s="103"/>
      <c r="I53" s="103"/>
      <c r="J53" s="103"/>
      <c r="K53" s="103">
        <v>338700</v>
      </c>
      <c r="L53" s="103"/>
      <c r="M53" s="103"/>
      <c r="N53" s="103"/>
      <c r="O53" s="103"/>
      <c r="P53" s="103"/>
      <c r="Q53" s="103"/>
      <c r="R53" s="103"/>
      <c r="S53" s="103"/>
      <c r="T53" s="103"/>
      <c r="U53" s="103"/>
      <c r="V53" s="103"/>
      <c r="W53" s="103"/>
      <c r="X53" s="103">
        <v>338700</v>
      </c>
    </row>
    <row r="54" spans="1:24" x14ac:dyDescent="0.3">
      <c r="A54" s="104" t="s">
        <v>308</v>
      </c>
      <c r="B54" s="104"/>
      <c r="C54" s="104"/>
      <c r="D54" s="105">
        <v>0</v>
      </c>
      <c r="E54" s="105">
        <v>0</v>
      </c>
      <c r="F54" s="105">
        <v>0</v>
      </c>
      <c r="G54" s="105">
        <v>0</v>
      </c>
      <c r="H54" s="105">
        <v>0</v>
      </c>
      <c r="I54" s="105">
        <v>0</v>
      </c>
      <c r="J54" s="105">
        <v>0</v>
      </c>
      <c r="K54" s="105">
        <v>49990083</v>
      </c>
      <c r="L54" s="105">
        <v>11480446.080000002</v>
      </c>
      <c r="M54" s="105">
        <v>66742.139999999956</v>
      </c>
      <c r="N54" s="105">
        <v>-110420.41</v>
      </c>
      <c r="O54" s="105">
        <v>0</v>
      </c>
      <c r="P54" s="105">
        <v>0</v>
      </c>
      <c r="Q54" s="105">
        <v>0</v>
      </c>
      <c r="R54" s="105">
        <v>0</v>
      </c>
      <c r="S54" s="105">
        <v>0</v>
      </c>
      <c r="T54" s="105">
        <v>0</v>
      </c>
      <c r="U54" s="105">
        <v>0</v>
      </c>
      <c r="V54" s="105">
        <v>0</v>
      </c>
      <c r="W54" s="105">
        <v>0</v>
      </c>
      <c r="X54" s="105">
        <v>61426850.809999987</v>
      </c>
    </row>
    <row r="55" spans="1:24" x14ac:dyDescent="0.3">
      <c r="A55" s="101" t="s">
        <v>272</v>
      </c>
      <c r="B55" s="102" t="s">
        <v>309</v>
      </c>
      <c r="C55" s="96" t="s">
        <v>294</v>
      </c>
      <c r="G55" s="103"/>
      <c r="H55" s="103"/>
      <c r="I55" s="103"/>
      <c r="J55" s="103"/>
      <c r="K55" s="103">
        <v>48000000</v>
      </c>
      <c r="L55" s="103"/>
      <c r="M55" s="103"/>
      <c r="N55" s="103"/>
      <c r="O55" s="103"/>
      <c r="P55" s="103"/>
      <c r="Q55" s="103"/>
      <c r="R55" s="103"/>
      <c r="S55" s="103"/>
      <c r="T55" s="103"/>
      <c r="U55" s="103"/>
      <c r="V55" s="103"/>
      <c r="W55" s="103"/>
      <c r="X55" s="103">
        <v>48000000</v>
      </c>
    </row>
    <row r="56" spans="1:24" x14ac:dyDescent="0.3">
      <c r="A56" s="101"/>
      <c r="B56" s="102" t="s">
        <v>310</v>
      </c>
      <c r="C56" s="96" t="s">
        <v>294</v>
      </c>
      <c r="G56" s="103"/>
      <c r="H56" s="103"/>
      <c r="I56" s="103"/>
      <c r="J56" s="103"/>
      <c r="K56" s="103">
        <v>143280000</v>
      </c>
      <c r="L56" s="103"/>
      <c r="M56" s="103"/>
      <c r="N56" s="103"/>
      <c r="O56" s="103"/>
      <c r="P56" s="103"/>
      <c r="Q56" s="103"/>
      <c r="R56" s="103"/>
      <c r="S56" s="103"/>
      <c r="T56" s="103"/>
      <c r="U56" s="103"/>
      <c r="V56" s="103"/>
      <c r="W56" s="103"/>
      <c r="X56" s="103">
        <v>143280000</v>
      </c>
    </row>
    <row r="57" spans="1:24" x14ac:dyDescent="0.3">
      <c r="A57" s="104" t="s">
        <v>311</v>
      </c>
      <c r="B57" s="104"/>
      <c r="C57" s="104"/>
      <c r="D57" s="105">
        <v>0</v>
      </c>
      <c r="E57" s="105">
        <v>0</v>
      </c>
      <c r="F57" s="105">
        <v>0</v>
      </c>
      <c r="G57" s="105">
        <v>0</v>
      </c>
      <c r="H57" s="105">
        <v>0</v>
      </c>
      <c r="I57" s="105">
        <v>0</v>
      </c>
      <c r="J57" s="105">
        <v>0</v>
      </c>
      <c r="K57" s="105">
        <v>191280000</v>
      </c>
      <c r="L57" s="105">
        <v>0</v>
      </c>
      <c r="M57" s="105">
        <v>0</v>
      </c>
      <c r="N57" s="105">
        <v>0</v>
      </c>
      <c r="O57" s="105">
        <v>0</v>
      </c>
      <c r="P57" s="105">
        <v>0</v>
      </c>
      <c r="Q57" s="105">
        <v>0</v>
      </c>
      <c r="R57" s="105">
        <v>0</v>
      </c>
      <c r="S57" s="105">
        <v>0</v>
      </c>
      <c r="T57" s="105">
        <v>0</v>
      </c>
      <c r="U57" s="105">
        <v>0</v>
      </c>
      <c r="V57" s="105">
        <v>0</v>
      </c>
      <c r="W57" s="105">
        <v>0</v>
      </c>
      <c r="X57" s="105">
        <v>191280000</v>
      </c>
    </row>
    <row r="58" spans="1:24" x14ac:dyDescent="0.3">
      <c r="A58" s="101" t="s">
        <v>84</v>
      </c>
      <c r="B58" s="102" t="s">
        <v>312</v>
      </c>
      <c r="C58" s="96" t="s">
        <v>294</v>
      </c>
      <c r="G58" s="103"/>
      <c r="H58" s="103"/>
      <c r="I58" s="103"/>
      <c r="J58" s="103">
        <v>1500000</v>
      </c>
      <c r="K58" s="103">
        <v>17400000</v>
      </c>
      <c r="L58" s="103"/>
      <c r="M58" s="103">
        <v>4380000</v>
      </c>
      <c r="N58" s="103">
        <v>5433000</v>
      </c>
      <c r="O58" s="103"/>
      <c r="P58" s="103">
        <v>2538772</v>
      </c>
      <c r="Q58" s="103">
        <v>1445946</v>
      </c>
      <c r="R58" s="103">
        <v>1300000</v>
      </c>
      <c r="S58" s="103">
        <v>1107500</v>
      </c>
      <c r="T58" s="103"/>
      <c r="U58" s="103">
        <v>4173000</v>
      </c>
      <c r="V58" s="103">
        <v>-878450</v>
      </c>
      <c r="W58" s="103"/>
      <c r="X58" s="103">
        <v>38399768</v>
      </c>
    </row>
    <row r="59" spans="1:24" x14ac:dyDescent="0.3">
      <c r="A59" s="101"/>
      <c r="B59" s="102"/>
      <c r="C59" s="96" t="s">
        <v>127</v>
      </c>
      <c r="G59" s="103"/>
      <c r="H59" s="103"/>
      <c r="I59" s="103"/>
      <c r="J59" s="103"/>
      <c r="K59" s="103"/>
      <c r="L59" s="103"/>
      <c r="M59" s="103"/>
      <c r="N59" s="103"/>
      <c r="O59" s="103"/>
      <c r="P59" s="103"/>
      <c r="Q59" s="103"/>
      <c r="R59" s="103"/>
      <c r="S59" s="103"/>
      <c r="T59" s="103">
        <v>6528445</v>
      </c>
      <c r="U59" s="103"/>
      <c r="V59" s="103"/>
      <c r="W59" s="103"/>
      <c r="X59" s="103">
        <v>6528445</v>
      </c>
    </row>
    <row r="60" spans="1:24" x14ac:dyDescent="0.3">
      <c r="A60" s="101"/>
      <c r="B60" s="102" t="s">
        <v>313</v>
      </c>
      <c r="C60" s="96" t="s">
        <v>81</v>
      </c>
      <c r="G60" s="103"/>
      <c r="H60" s="103"/>
      <c r="I60" s="103"/>
      <c r="J60" s="103"/>
      <c r="K60" s="103"/>
      <c r="L60" s="103"/>
      <c r="M60" s="103">
        <v>3568079</v>
      </c>
      <c r="N60" s="103">
        <v>-1356439.54</v>
      </c>
      <c r="O60" s="103"/>
      <c r="P60" s="103"/>
      <c r="Q60" s="103"/>
      <c r="R60" s="103"/>
      <c r="S60" s="103"/>
      <c r="T60" s="103"/>
      <c r="U60" s="103"/>
      <c r="V60" s="103"/>
      <c r="W60" s="103"/>
      <c r="X60" s="103">
        <v>2211639.46</v>
      </c>
    </row>
    <row r="61" spans="1:24" x14ac:dyDescent="0.3">
      <c r="A61" s="101"/>
      <c r="B61" s="102"/>
      <c r="C61" s="96" t="s">
        <v>98</v>
      </c>
      <c r="G61" s="103"/>
      <c r="H61" s="103"/>
      <c r="I61" s="103"/>
      <c r="J61" s="103"/>
      <c r="K61" s="103">
        <v>7820683</v>
      </c>
      <c r="L61" s="103"/>
      <c r="M61" s="103">
        <v>-485295.56</v>
      </c>
      <c r="N61" s="103"/>
      <c r="O61" s="103"/>
      <c r="P61" s="103"/>
      <c r="Q61" s="103"/>
      <c r="R61" s="103"/>
      <c r="S61" s="103"/>
      <c r="T61" s="103"/>
      <c r="U61" s="103"/>
      <c r="V61" s="103"/>
      <c r="W61" s="103"/>
      <c r="X61" s="103">
        <v>7335387.4400000004</v>
      </c>
    </row>
    <row r="62" spans="1:24" x14ac:dyDescent="0.3">
      <c r="A62" s="101"/>
      <c r="B62" s="102"/>
      <c r="C62" s="96" t="s">
        <v>113</v>
      </c>
      <c r="G62" s="103"/>
      <c r="H62" s="103"/>
      <c r="I62" s="103"/>
      <c r="J62" s="103"/>
      <c r="K62" s="103"/>
      <c r="L62" s="103">
        <v>4839716.43</v>
      </c>
      <c r="M62" s="103"/>
      <c r="N62" s="103">
        <v>-592914.81000000006</v>
      </c>
      <c r="O62" s="103"/>
      <c r="P62" s="103"/>
      <c r="Q62" s="103"/>
      <c r="R62" s="103"/>
      <c r="S62" s="103"/>
      <c r="T62" s="103"/>
      <c r="U62" s="103"/>
      <c r="V62" s="103"/>
      <c r="W62" s="103"/>
      <c r="X62" s="103">
        <v>4246801.6199999992</v>
      </c>
    </row>
    <row r="63" spans="1:24" x14ac:dyDescent="0.3">
      <c r="A63" s="101"/>
      <c r="B63" s="102"/>
      <c r="C63" s="96" t="s">
        <v>130</v>
      </c>
      <c r="G63" s="103"/>
      <c r="H63" s="103"/>
      <c r="I63" s="103"/>
      <c r="J63" s="103"/>
      <c r="K63" s="103"/>
      <c r="L63" s="103"/>
      <c r="M63" s="103"/>
      <c r="N63" s="103">
        <v>9226000</v>
      </c>
      <c r="O63" s="103"/>
      <c r="P63" s="103">
        <v>5824528.9100000001</v>
      </c>
      <c r="Q63" s="103">
        <v>-295034.58</v>
      </c>
      <c r="R63" s="103"/>
      <c r="S63" s="103"/>
      <c r="T63" s="103"/>
      <c r="U63" s="103"/>
      <c r="V63" s="103"/>
      <c r="W63" s="103"/>
      <c r="X63" s="103">
        <v>14755494.33</v>
      </c>
    </row>
    <row r="64" spans="1:24" x14ac:dyDescent="0.3">
      <c r="A64" s="101"/>
      <c r="B64" s="102"/>
      <c r="C64" s="96" t="s">
        <v>149</v>
      </c>
      <c r="G64" s="103"/>
      <c r="H64" s="103"/>
      <c r="I64" s="103"/>
      <c r="J64" s="103"/>
      <c r="K64" s="103"/>
      <c r="L64" s="103"/>
      <c r="M64" s="103"/>
      <c r="N64" s="103"/>
      <c r="O64" s="103">
        <v>6694887</v>
      </c>
      <c r="P64" s="103">
        <v>1925933.11</v>
      </c>
      <c r="Q64" s="103">
        <v>-401993.59</v>
      </c>
      <c r="R64" s="103"/>
      <c r="S64" s="103"/>
      <c r="T64" s="103"/>
      <c r="U64" s="103"/>
      <c r="V64" s="103"/>
      <c r="W64" s="103"/>
      <c r="X64" s="103">
        <v>8218826.5199999996</v>
      </c>
    </row>
    <row r="65" spans="1:24" x14ac:dyDescent="0.3">
      <c r="A65" s="101"/>
      <c r="B65" s="102"/>
      <c r="C65" s="96" t="s">
        <v>152</v>
      </c>
      <c r="G65" s="103"/>
      <c r="H65" s="103"/>
      <c r="I65" s="103"/>
      <c r="J65" s="103"/>
      <c r="K65" s="103"/>
      <c r="L65" s="103"/>
      <c r="M65" s="103"/>
      <c r="N65" s="103">
        <v>1025565</v>
      </c>
      <c r="O65" s="103">
        <v>-665853.27</v>
      </c>
      <c r="P65" s="103"/>
      <c r="Q65" s="103"/>
      <c r="R65" s="103"/>
      <c r="S65" s="103"/>
      <c r="T65" s="103"/>
      <c r="U65" s="103"/>
      <c r="V65" s="103"/>
      <c r="W65" s="103"/>
      <c r="X65" s="103">
        <v>359711.73</v>
      </c>
    </row>
    <row r="66" spans="1:24" x14ac:dyDescent="0.3">
      <c r="A66" s="101"/>
      <c r="B66" s="102"/>
      <c r="C66" s="96" t="s">
        <v>179</v>
      </c>
      <c r="G66" s="103"/>
      <c r="H66" s="103"/>
      <c r="I66" s="103"/>
      <c r="J66" s="103"/>
      <c r="K66" s="103"/>
      <c r="L66" s="103"/>
      <c r="M66" s="103">
        <v>3258570</v>
      </c>
      <c r="N66" s="103">
        <v>-162337.85</v>
      </c>
      <c r="O66" s="103"/>
      <c r="P66" s="103"/>
      <c r="Q66" s="103"/>
      <c r="R66" s="103"/>
      <c r="S66" s="103"/>
      <c r="T66" s="103"/>
      <c r="U66" s="103"/>
      <c r="V66" s="103"/>
      <c r="W66" s="103"/>
      <c r="X66" s="103">
        <v>3096232.15</v>
      </c>
    </row>
    <row r="67" spans="1:24" x14ac:dyDescent="0.3">
      <c r="A67" s="101"/>
      <c r="B67" s="102"/>
      <c r="C67" s="96" t="s">
        <v>186</v>
      </c>
      <c r="G67" s="103"/>
      <c r="H67" s="103"/>
      <c r="I67" s="103"/>
      <c r="J67" s="103"/>
      <c r="K67" s="103">
        <v>5379905</v>
      </c>
      <c r="L67" s="103"/>
      <c r="M67" s="103">
        <v>-227552.07</v>
      </c>
      <c r="N67" s="103"/>
      <c r="O67" s="103"/>
      <c r="P67" s="103"/>
      <c r="Q67" s="103"/>
      <c r="R67" s="103"/>
      <c r="S67" s="103"/>
      <c r="T67" s="103"/>
      <c r="U67" s="103"/>
      <c r="V67" s="103"/>
      <c r="W67" s="103"/>
      <c r="X67" s="103">
        <v>5152352.93</v>
      </c>
    </row>
    <row r="68" spans="1:24" x14ac:dyDescent="0.3">
      <c r="A68" s="101"/>
      <c r="B68" s="102"/>
      <c r="C68" s="96" t="s">
        <v>294</v>
      </c>
      <c r="G68" s="103">
        <v>6454530</v>
      </c>
      <c r="H68" s="103">
        <v>6176141</v>
      </c>
      <c r="I68" s="103">
        <v>3140908</v>
      </c>
      <c r="J68" s="103"/>
      <c r="K68" s="103">
        <v>14939021.41</v>
      </c>
      <c r="L68" s="103">
        <v>973600</v>
      </c>
      <c r="M68" s="103">
        <v>5400191</v>
      </c>
      <c r="N68" s="103">
        <v>7800573</v>
      </c>
      <c r="O68" s="103"/>
      <c r="P68" s="103">
        <v>4507622</v>
      </c>
      <c r="Q68" s="103">
        <v>5301360</v>
      </c>
      <c r="R68" s="103">
        <v>4457631</v>
      </c>
      <c r="S68" s="103">
        <v>5300000</v>
      </c>
      <c r="T68" s="103">
        <v>16572000</v>
      </c>
      <c r="U68" s="103">
        <v>12708356</v>
      </c>
      <c r="V68" s="103">
        <v>17877189.280000001</v>
      </c>
      <c r="W68" s="103"/>
      <c r="X68" s="103">
        <v>111609122.69</v>
      </c>
    </row>
    <row r="69" spans="1:24" x14ac:dyDescent="0.3">
      <c r="A69" s="101"/>
      <c r="B69" s="102"/>
      <c r="C69" s="96" t="s">
        <v>218</v>
      </c>
      <c r="G69" s="103"/>
      <c r="H69" s="103"/>
      <c r="I69" s="103"/>
      <c r="J69" s="103"/>
      <c r="K69" s="103">
        <v>1801623</v>
      </c>
      <c r="L69" s="103"/>
      <c r="M69" s="103">
        <v>1010.88</v>
      </c>
      <c r="N69" s="103"/>
      <c r="O69" s="103"/>
      <c r="P69" s="103"/>
      <c r="Q69" s="103"/>
      <c r="R69" s="103"/>
      <c r="S69" s="103"/>
      <c r="T69" s="103"/>
      <c r="U69" s="103"/>
      <c r="V69" s="103"/>
      <c r="W69" s="103"/>
      <c r="X69" s="103">
        <v>1802633.88</v>
      </c>
    </row>
    <row r="70" spans="1:24" x14ac:dyDescent="0.3">
      <c r="A70" s="101"/>
      <c r="B70" s="102"/>
      <c r="C70" s="96" t="s">
        <v>220</v>
      </c>
      <c r="G70" s="103"/>
      <c r="H70" s="103"/>
      <c r="I70" s="103"/>
      <c r="J70" s="103"/>
      <c r="K70" s="103"/>
      <c r="L70" s="103"/>
      <c r="M70" s="103">
        <v>4694847</v>
      </c>
      <c r="N70" s="103"/>
      <c r="O70" s="103">
        <v>-1011254.51</v>
      </c>
      <c r="P70" s="103"/>
      <c r="Q70" s="103"/>
      <c r="R70" s="103"/>
      <c r="S70" s="103"/>
      <c r="T70" s="103"/>
      <c r="U70" s="103"/>
      <c r="V70" s="103"/>
      <c r="W70" s="103"/>
      <c r="X70" s="103">
        <v>3683592.49</v>
      </c>
    </row>
    <row r="71" spans="1:24" x14ac:dyDescent="0.3">
      <c r="A71" s="104" t="s">
        <v>314</v>
      </c>
      <c r="B71" s="104"/>
      <c r="C71" s="104"/>
      <c r="D71" s="105">
        <v>0</v>
      </c>
      <c r="E71" s="105">
        <v>0</v>
      </c>
      <c r="F71" s="105">
        <v>0</v>
      </c>
      <c r="G71" s="105">
        <v>6454530</v>
      </c>
      <c r="H71" s="105">
        <v>6176141</v>
      </c>
      <c r="I71" s="105">
        <v>3140908</v>
      </c>
      <c r="J71" s="105">
        <v>1500000</v>
      </c>
      <c r="K71" s="105">
        <v>47341232.409999996</v>
      </c>
      <c r="L71" s="105">
        <v>5813316.4299999997</v>
      </c>
      <c r="M71" s="105">
        <v>20589850.25</v>
      </c>
      <c r="N71" s="105">
        <v>21373445.800000001</v>
      </c>
      <c r="O71" s="105">
        <v>5017779.2200000007</v>
      </c>
      <c r="P71" s="105">
        <v>14796856.02</v>
      </c>
      <c r="Q71" s="105">
        <v>6050277.8300000001</v>
      </c>
      <c r="R71" s="105">
        <v>5757631</v>
      </c>
      <c r="S71" s="105">
        <v>6407500</v>
      </c>
      <c r="T71" s="105">
        <v>23100445</v>
      </c>
      <c r="U71" s="105">
        <v>16881356</v>
      </c>
      <c r="V71" s="105">
        <v>16998739.280000001</v>
      </c>
      <c r="W71" s="105">
        <v>0</v>
      </c>
      <c r="X71" s="105">
        <v>207400008.24000001</v>
      </c>
    </row>
    <row r="72" spans="1:24" x14ac:dyDescent="0.3">
      <c r="A72" s="101" t="s">
        <v>274</v>
      </c>
      <c r="B72" s="102" t="s">
        <v>274</v>
      </c>
      <c r="C72" s="96" t="s">
        <v>294</v>
      </c>
      <c r="G72" s="103"/>
      <c r="H72" s="103">
        <v>166000</v>
      </c>
      <c r="I72" s="103"/>
      <c r="J72" s="103">
        <v>164408</v>
      </c>
      <c r="K72" s="103"/>
      <c r="L72" s="103"/>
      <c r="M72" s="103"/>
      <c r="N72" s="103"/>
      <c r="O72" s="103"/>
      <c r="P72" s="103"/>
      <c r="Q72" s="103"/>
      <c r="R72" s="103"/>
      <c r="S72" s="103"/>
      <c r="T72" s="103"/>
      <c r="U72" s="103"/>
      <c r="V72" s="103"/>
      <c r="W72" s="103"/>
      <c r="X72" s="103">
        <v>330408</v>
      </c>
    </row>
    <row r="73" spans="1:24" x14ac:dyDescent="0.3">
      <c r="A73" s="104" t="s">
        <v>315</v>
      </c>
      <c r="B73" s="104"/>
      <c r="C73" s="104"/>
      <c r="D73" s="105">
        <v>0</v>
      </c>
      <c r="E73" s="105">
        <v>0</v>
      </c>
      <c r="F73" s="105">
        <v>0</v>
      </c>
      <c r="G73" s="105">
        <v>0</v>
      </c>
      <c r="H73" s="105">
        <v>166000</v>
      </c>
      <c r="I73" s="105">
        <v>0</v>
      </c>
      <c r="J73" s="105">
        <v>164408</v>
      </c>
      <c r="K73" s="105">
        <v>0</v>
      </c>
      <c r="L73" s="105">
        <v>0</v>
      </c>
      <c r="M73" s="105">
        <v>0</v>
      </c>
      <c r="N73" s="105">
        <v>0</v>
      </c>
      <c r="O73" s="105">
        <v>0</v>
      </c>
      <c r="P73" s="105">
        <v>0</v>
      </c>
      <c r="Q73" s="105">
        <v>0</v>
      </c>
      <c r="R73" s="105">
        <v>0</v>
      </c>
      <c r="S73" s="105">
        <v>0</v>
      </c>
      <c r="T73" s="105">
        <v>0</v>
      </c>
      <c r="U73" s="105">
        <v>0</v>
      </c>
      <c r="V73" s="105">
        <v>0</v>
      </c>
      <c r="W73" s="105">
        <v>0</v>
      </c>
      <c r="X73" s="105">
        <v>330408</v>
      </c>
    </row>
    <row r="74" spans="1:24" x14ac:dyDescent="0.3">
      <c r="A74" s="101" t="s">
        <v>275</v>
      </c>
      <c r="B74" s="102" t="s">
        <v>275</v>
      </c>
      <c r="C74" s="96" t="s">
        <v>294</v>
      </c>
      <c r="G74" s="103"/>
      <c r="H74" s="103"/>
      <c r="I74" s="103">
        <v>150000</v>
      </c>
      <c r="J74" s="103"/>
      <c r="K74" s="103"/>
      <c r="L74" s="103"/>
      <c r="M74" s="103"/>
      <c r="N74" s="103"/>
      <c r="O74" s="103"/>
      <c r="P74" s="103"/>
      <c r="Q74" s="103"/>
      <c r="R74" s="103"/>
      <c r="S74" s="103"/>
      <c r="T74" s="103"/>
      <c r="U74" s="103"/>
      <c r="V74" s="103"/>
      <c r="W74" s="103"/>
      <c r="X74" s="103">
        <v>150000</v>
      </c>
    </row>
    <row r="75" spans="1:24" x14ac:dyDescent="0.3">
      <c r="A75" s="104" t="s">
        <v>316</v>
      </c>
      <c r="B75" s="104"/>
      <c r="C75" s="104"/>
      <c r="D75" s="105">
        <v>0</v>
      </c>
      <c r="E75" s="105">
        <v>0</v>
      </c>
      <c r="F75" s="105">
        <v>0</v>
      </c>
      <c r="G75" s="105">
        <v>0</v>
      </c>
      <c r="H75" s="105">
        <v>0</v>
      </c>
      <c r="I75" s="105">
        <v>150000</v>
      </c>
      <c r="J75" s="105">
        <v>0</v>
      </c>
      <c r="K75" s="105">
        <v>0</v>
      </c>
      <c r="L75" s="105">
        <v>0</v>
      </c>
      <c r="M75" s="105">
        <v>0</v>
      </c>
      <c r="N75" s="105">
        <v>0</v>
      </c>
      <c r="O75" s="105">
        <v>0</v>
      </c>
      <c r="P75" s="105">
        <v>0</v>
      </c>
      <c r="Q75" s="105">
        <v>0</v>
      </c>
      <c r="R75" s="105">
        <v>0</v>
      </c>
      <c r="S75" s="105">
        <v>0</v>
      </c>
      <c r="T75" s="105">
        <v>0</v>
      </c>
      <c r="U75" s="105">
        <v>0</v>
      </c>
      <c r="V75" s="105">
        <v>0</v>
      </c>
      <c r="W75" s="105">
        <v>0</v>
      </c>
      <c r="X75" s="105">
        <v>150000</v>
      </c>
    </row>
    <row r="76" spans="1:24" x14ac:dyDescent="0.3">
      <c r="A76" s="101" t="s">
        <v>273</v>
      </c>
      <c r="B76" s="102" t="s">
        <v>317</v>
      </c>
      <c r="C76" s="96" t="s">
        <v>294</v>
      </c>
      <c r="G76" s="103"/>
      <c r="H76" s="103"/>
      <c r="I76" s="103"/>
      <c r="J76" s="103"/>
      <c r="K76" s="103"/>
      <c r="L76" s="103"/>
      <c r="M76" s="103"/>
      <c r="N76" s="103"/>
      <c r="O76" s="103"/>
      <c r="P76" s="103"/>
      <c r="Q76" s="103"/>
      <c r="R76" s="103"/>
      <c r="S76" s="103">
        <v>4387000</v>
      </c>
      <c r="T76" s="103">
        <v>-1315305</v>
      </c>
      <c r="V76" s="103">
        <v>-54726</v>
      </c>
      <c r="W76" s="103"/>
      <c r="X76" s="103">
        <v>3016969</v>
      </c>
    </row>
    <row r="77" spans="1:24" ht="16.5" customHeight="1" x14ac:dyDescent="0.3">
      <c r="A77" s="101"/>
      <c r="B77" s="102" t="s">
        <v>318</v>
      </c>
      <c r="C77" s="96" t="s">
        <v>294</v>
      </c>
      <c r="G77" s="103"/>
      <c r="H77" s="103"/>
      <c r="I77" s="103"/>
      <c r="J77" s="103"/>
      <c r="K77" s="103"/>
      <c r="L77" s="103"/>
      <c r="M77" s="103"/>
      <c r="N77" s="103"/>
      <c r="O77" s="103"/>
      <c r="P77" s="103"/>
      <c r="Q77" s="103"/>
      <c r="R77" s="103"/>
      <c r="S77" s="103"/>
      <c r="T77" s="103">
        <v>1315305</v>
      </c>
      <c r="U77" s="103">
        <v>9684695</v>
      </c>
      <c r="V77" s="103">
        <v>9000000</v>
      </c>
      <c r="W77" s="103">
        <v>10628672</v>
      </c>
      <c r="X77" s="103">
        <v>30628672</v>
      </c>
    </row>
    <row r="78" spans="1:24" x14ac:dyDescent="0.3">
      <c r="A78" s="101"/>
      <c r="B78" s="102" t="s">
        <v>319</v>
      </c>
      <c r="C78" s="96" t="s">
        <v>294</v>
      </c>
      <c r="G78" s="103"/>
      <c r="H78" s="103"/>
      <c r="I78" s="103"/>
      <c r="J78" s="103"/>
      <c r="K78" s="103"/>
      <c r="L78" s="103"/>
      <c r="M78" s="103"/>
      <c r="N78" s="103"/>
      <c r="O78" s="103"/>
      <c r="P78" s="103"/>
      <c r="Q78" s="103"/>
      <c r="R78" s="103"/>
      <c r="S78" s="103">
        <v>3860000</v>
      </c>
      <c r="T78" s="103">
        <v>22140000</v>
      </c>
      <c r="U78" s="103">
        <v>18259000</v>
      </c>
      <c r="V78" s="103">
        <v>24241000</v>
      </c>
      <c r="W78" s="103">
        <v>36440000</v>
      </c>
      <c r="X78" s="103">
        <v>104940000</v>
      </c>
    </row>
    <row r="79" spans="1:24" x14ac:dyDescent="0.3">
      <c r="A79" s="104" t="s">
        <v>320</v>
      </c>
      <c r="B79" s="104"/>
      <c r="C79" s="104"/>
      <c r="D79" s="105">
        <v>0</v>
      </c>
      <c r="E79" s="105">
        <v>0</v>
      </c>
      <c r="F79" s="105">
        <v>0</v>
      </c>
      <c r="G79" s="105">
        <v>0</v>
      </c>
      <c r="H79" s="105">
        <v>0</v>
      </c>
      <c r="I79" s="105">
        <v>0</v>
      </c>
      <c r="J79" s="105">
        <v>0</v>
      </c>
      <c r="K79" s="105">
        <v>0</v>
      </c>
      <c r="L79" s="105">
        <v>0</v>
      </c>
      <c r="M79" s="105">
        <v>0</v>
      </c>
      <c r="N79" s="105">
        <v>0</v>
      </c>
      <c r="O79" s="105">
        <v>0</v>
      </c>
      <c r="P79" s="105">
        <v>0</v>
      </c>
      <c r="Q79" s="105">
        <v>0</v>
      </c>
      <c r="R79" s="105">
        <v>0</v>
      </c>
      <c r="S79" s="105">
        <v>8247000</v>
      </c>
      <c r="T79" s="105">
        <v>22140000</v>
      </c>
      <c r="U79" s="105">
        <v>27943695</v>
      </c>
      <c r="V79" s="105">
        <v>33186274</v>
      </c>
      <c r="W79" s="105">
        <v>47068672</v>
      </c>
      <c r="X79" s="105">
        <v>138585641</v>
      </c>
    </row>
    <row r="80" spans="1:24" x14ac:dyDescent="0.3">
      <c r="A80" s="101" t="s">
        <v>321</v>
      </c>
      <c r="B80" s="102" t="s">
        <v>321</v>
      </c>
      <c r="C80" s="96" t="s">
        <v>294</v>
      </c>
      <c r="G80" s="103"/>
      <c r="H80" s="103"/>
      <c r="I80" s="103"/>
      <c r="J80" s="103"/>
      <c r="K80" s="103"/>
      <c r="L80" s="103"/>
      <c r="M80" s="103"/>
      <c r="N80" s="103"/>
      <c r="O80" s="103"/>
      <c r="P80" s="103"/>
      <c r="Q80" s="103"/>
      <c r="R80" s="103"/>
      <c r="S80" s="103">
        <v>5000000</v>
      </c>
      <c r="T80" s="103"/>
      <c r="U80" s="103"/>
      <c r="V80" s="103"/>
      <c r="W80" s="103"/>
      <c r="X80" s="103">
        <v>5000000</v>
      </c>
    </row>
    <row r="81" spans="1:24" x14ac:dyDescent="0.3">
      <c r="A81" s="104" t="s">
        <v>322</v>
      </c>
      <c r="B81" s="104"/>
      <c r="C81" s="104"/>
      <c r="D81" s="105">
        <v>0</v>
      </c>
      <c r="E81" s="105">
        <v>0</v>
      </c>
      <c r="F81" s="105">
        <v>0</v>
      </c>
      <c r="G81" s="105">
        <v>0</v>
      </c>
      <c r="H81" s="105">
        <v>0</v>
      </c>
      <c r="I81" s="105">
        <v>0</v>
      </c>
      <c r="J81" s="105">
        <v>0</v>
      </c>
      <c r="K81" s="105">
        <v>0</v>
      </c>
      <c r="L81" s="105">
        <v>0</v>
      </c>
      <c r="M81" s="105">
        <v>0</v>
      </c>
      <c r="N81" s="105">
        <v>0</v>
      </c>
      <c r="O81" s="105">
        <v>0</v>
      </c>
      <c r="P81" s="105">
        <v>0</v>
      </c>
      <c r="Q81" s="105">
        <v>0</v>
      </c>
      <c r="R81" s="105">
        <v>0</v>
      </c>
      <c r="S81" s="105">
        <v>5000000</v>
      </c>
      <c r="T81" s="105">
        <v>0</v>
      </c>
      <c r="U81" s="105">
        <v>0</v>
      </c>
      <c r="V81" s="105">
        <v>0</v>
      </c>
      <c r="W81" s="105">
        <v>0</v>
      </c>
      <c r="X81" s="105">
        <v>5000000</v>
      </c>
    </row>
    <row r="82" spans="1:24" x14ac:dyDescent="0.3">
      <c r="A82" s="101" t="s">
        <v>323</v>
      </c>
      <c r="B82" s="102" t="s">
        <v>324</v>
      </c>
      <c r="C82" s="96" t="s">
        <v>294</v>
      </c>
      <c r="G82" s="103"/>
      <c r="H82" s="103"/>
      <c r="I82" s="103"/>
      <c r="J82" s="103"/>
      <c r="K82" s="103"/>
      <c r="L82" s="103"/>
      <c r="M82" s="103"/>
      <c r="N82" s="103"/>
      <c r="O82" s="103"/>
      <c r="P82" s="103"/>
      <c r="Q82" s="103"/>
      <c r="R82" s="103"/>
      <c r="S82" s="103">
        <v>5000000</v>
      </c>
      <c r="T82" s="103"/>
      <c r="U82" s="103"/>
      <c r="V82" s="103"/>
      <c r="W82" s="103"/>
      <c r="X82" s="103">
        <v>5000000</v>
      </c>
    </row>
    <row r="83" spans="1:24" x14ac:dyDescent="0.3">
      <c r="A83" s="104" t="s">
        <v>325</v>
      </c>
      <c r="B83" s="104"/>
      <c r="C83" s="104"/>
      <c r="D83" s="105">
        <v>0</v>
      </c>
      <c r="E83" s="105">
        <v>0</v>
      </c>
      <c r="F83" s="105">
        <v>0</v>
      </c>
      <c r="G83" s="105">
        <v>0</v>
      </c>
      <c r="H83" s="105">
        <v>0</v>
      </c>
      <c r="I83" s="105">
        <v>0</v>
      </c>
      <c r="J83" s="105">
        <v>0</v>
      </c>
      <c r="K83" s="105">
        <v>0</v>
      </c>
      <c r="L83" s="105">
        <v>0</v>
      </c>
      <c r="M83" s="105">
        <v>0</v>
      </c>
      <c r="N83" s="105">
        <v>0</v>
      </c>
      <c r="O83" s="105">
        <v>0</v>
      </c>
      <c r="P83" s="105">
        <v>0</v>
      </c>
      <c r="Q83" s="105">
        <v>0</v>
      </c>
      <c r="R83" s="105">
        <v>0</v>
      </c>
      <c r="S83" s="105">
        <v>5000000</v>
      </c>
      <c r="T83" s="105">
        <v>0</v>
      </c>
      <c r="U83" s="105">
        <v>0</v>
      </c>
      <c r="V83" s="105">
        <v>0</v>
      </c>
      <c r="W83" s="105">
        <v>0</v>
      </c>
      <c r="X83" s="105">
        <v>5000000</v>
      </c>
    </row>
    <row r="84" spans="1:24" x14ac:dyDescent="0.3">
      <c r="A84" s="101" t="s">
        <v>278</v>
      </c>
      <c r="B84" s="102" t="s">
        <v>319</v>
      </c>
      <c r="C84" s="96" t="s">
        <v>326</v>
      </c>
      <c r="G84" s="103"/>
      <c r="H84" s="103"/>
      <c r="I84" s="103"/>
      <c r="J84" s="103"/>
      <c r="K84" s="103"/>
      <c r="L84" s="103"/>
      <c r="M84" s="103"/>
      <c r="N84" s="103"/>
      <c r="O84" s="103"/>
      <c r="P84" s="103"/>
      <c r="Q84" s="103"/>
      <c r="R84" s="103"/>
      <c r="S84" s="103"/>
      <c r="T84" s="103"/>
      <c r="U84" s="103">
        <v>22750775</v>
      </c>
      <c r="V84" s="103"/>
      <c r="W84" s="103">
        <v>10243642</v>
      </c>
      <c r="X84" s="103">
        <v>32994417</v>
      </c>
    </row>
    <row r="85" spans="1:24" x14ac:dyDescent="0.3">
      <c r="A85" s="101"/>
      <c r="B85" s="102" t="s">
        <v>327</v>
      </c>
      <c r="C85" s="96" t="s">
        <v>326</v>
      </c>
      <c r="G85" s="103"/>
      <c r="H85" s="103"/>
      <c r="I85" s="103"/>
      <c r="J85" s="103"/>
      <c r="K85" s="103"/>
      <c r="L85" s="103"/>
      <c r="M85" s="103"/>
      <c r="N85" s="103"/>
      <c r="O85" s="103"/>
      <c r="P85" s="103"/>
      <c r="Q85" s="103"/>
      <c r="R85" s="103"/>
      <c r="S85" s="103"/>
      <c r="T85" s="103"/>
      <c r="U85" s="103">
        <v>1500000</v>
      </c>
      <c r="V85" s="103">
        <v>12409225</v>
      </c>
      <c r="W85" s="103"/>
      <c r="X85" s="103">
        <v>13909225</v>
      </c>
    </row>
    <row r="86" spans="1:24" x14ac:dyDescent="0.3">
      <c r="A86" s="104" t="s">
        <v>328</v>
      </c>
      <c r="B86" s="104"/>
      <c r="C86" s="104"/>
      <c r="D86" s="105">
        <v>0</v>
      </c>
      <c r="E86" s="105">
        <v>0</v>
      </c>
      <c r="F86" s="105">
        <v>0</v>
      </c>
      <c r="G86" s="105">
        <v>0</v>
      </c>
      <c r="H86" s="105">
        <v>0</v>
      </c>
      <c r="I86" s="105">
        <v>0</v>
      </c>
      <c r="J86" s="105">
        <v>0</v>
      </c>
      <c r="K86" s="105">
        <v>0</v>
      </c>
      <c r="L86" s="105">
        <v>0</v>
      </c>
      <c r="M86" s="105">
        <v>0</v>
      </c>
      <c r="N86" s="105">
        <v>0</v>
      </c>
      <c r="O86" s="105">
        <v>0</v>
      </c>
      <c r="P86" s="105">
        <v>0</v>
      </c>
      <c r="Q86" s="105">
        <v>0</v>
      </c>
      <c r="R86" s="105">
        <v>0</v>
      </c>
      <c r="S86" s="105">
        <v>0</v>
      </c>
      <c r="T86" s="105">
        <v>0</v>
      </c>
      <c r="U86" s="105">
        <v>24250775</v>
      </c>
      <c r="V86" s="105">
        <v>12409225</v>
      </c>
      <c r="W86" s="105">
        <v>10243642</v>
      </c>
      <c r="X86" s="105">
        <v>46903642</v>
      </c>
    </row>
    <row r="87" spans="1:24" x14ac:dyDescent="0.3">
      <c r="A87" s="101" t="s">
        <v>279</v>
      </c>
      <c r="B87" s="102" t="s">
        <v>329</v>
      </c>
      <c r="C87" s="96" t="s">
        <v>294</v>
      </c>
      <c r="G87" s="103"/>
      <c r="H87" s="103"/>
      <c r="I87" s="103"/>
      <c r="J87" s="103"/>
      <c r="K87" s="103"/>
      <c r="L87" s="103"/>
      <c r="M87" s="103"/>
      <c r="N87" s="103"/>
      <c r="O87" s="103"/>
      <c r="P87" s="103"/>
      <c r="Q87" s="103"/>
      <c r="R87" s="103"/>
      <c r="S87" s="103"/>
      <c r="T87" s="103"/>
      <c r="U87" s="103"/>
      <c r="V87" s="103">
        <v>11366926</v>
      </c>
      <c r="W87" s="103"/>
      <c r="X87" s="103">
        <v>11366926</v>
      </c>
    </row>
    <row r="88" spans="1:24" x14ac:dyDescent="0.3">
      <c r="A88" s="104" t="s">
        <v>330</v>
      </c>
      <c r="B88" s="104"/>
      <c r="C88" s="104"/>
      <c r="D88" s="105">
        <v>0</v>
      </c>
      <c r="E88" s="105">
        <v>0</v>
      </c>
      <c r="F88" s="105">
        <v>0</v>
      </c>
      <c r="G88" s="105">
        <v>0</v>
      </c>
      <c r="H88" s="105">
        <v>0</v>
      </c>
      <c r="I88" s="105">
        <v>0</v>
      </c>
      <c r="J88" s="105">
        <v>0</v>
      </c>
      <c r="K88" s="105">
        <v>0</v>
      </c>
      <c r="L88" s="105">
        <v>0</v>
      </c>
      <c r="M88" s="105">
        <v>0</v>
      </c>
      <c r="N88" s="105">
        <v>0</v>
      </c>
      <c r="O88" s="105">
        <v>0</v>
      </c>
      <c r="P88" s="105">
        <v>0</v>
      </c>
      <c r="Q88" s="105">
        <v>0</v>
      </c>
      <c r="R88" s="105">
        <v>0</v>
      </c>
      <c r="S88" s="105">
        <v>0</v>
      </c>
      <c r="T88" s="105">
        <v>0</v>
      </c>
      <c r="U88" s="105">
        <v>0</v>
      </c>
      <c r="V88" s="105">
        <v>11366926</v>
      </c>
      <c r="W88" s="105">
        <v>0</v>
      </c>
      <c r="X88" s="105">
        <v>11366926</v>
      </c>
    </row>
    <row r="89" spans="1:24" x14ac:dyDescent="0.3">
      <c r="A89" s="101" t="s">
        <v>331</v>
      </c>
      <c r="B89" s="102" t="s">
        <v>318</v>
      </c>
      <c r="C89" s="96" t="s">
        <v>294</v>
      </c>
      <c r="G89" s="103"/>
      <c r="H89" s="103"/>
      <c r="I89" s="103"/>
      <c r="J89" s="103"/>
      <c r="K89" s="103"/>
      <c r="L89" s="103"/>
      <c r="M89" s="103"/>
      <c r="N89" s="103"/>
      <c r="O89" s="103"/>
      <c r="P89" s="103"/>
      <c r="Q89" s="103"/>
      <c r="R89" s="103"/>
      <c r="S89" s="103"/>
      <c r="T89" s="103"/>
      <c r="U89" s="103"/>
      <c r="V89" s="103">
        <v>1000000</v>
      </c>
      <c r="W89" s="103">
        <v>2000000</v>
      </c>
      <c r="X89" s="103">
        <v>3000000</v>
      </c>
    </row>
    <row r="90" spans="1:24" x14ac:dyDescent="0.3">
      <c r="A90" s="104" t="s">
        <v>332</v>
      </c>
      <c r="B90" s="104"/>
      <c r="C90" s="104"/>
      <c r="D90" s="105">
        <v>0</v>
      </c>
      <c r="E90" s="105">
        <v>0</v>
      </c>
      <c r="F90" s="105">
        <v>0</v>
      </c>
      <c r="G90" s="105">
        <v>0</v>
      </c>
      <c r="H90" s="105">
        <v>0</v>
      </c>
      <c r="I90" s="105">
        <v>0</v>
      </c>
      <c r="J90" s="105">
        <v>0</v>
      </c>
      <c r="K90" s="105">
        <v>0</v>
      </c>
      <c r="L90" s="105">
        <v>0</v>
      </c>
      <c r="M90" s="105">
        <v>0</v>
      </c>
      <c r="N90" s="105">
        <v>0</v>
      </c>
      <c r="O90" s="105">
        <v>0</v>
      </c>
      <c r="P90" s="105">
        <v>0</v>
      </c>
      <c r="Q90" s="105">
        <v>0</v>
      </c>
      <c r="R90" s="105">
        <v>0</v>
      </c>
      <c r="S90" s="105">
        <v>0</v>
      </c>
      <c r="T90" s="105">
        <v>0</v>
      </c>
      <c r="U90" s="105">
        <v>0</v>
      </c>
      <c r="V90" s="105">
        <v>1000000</v>
      </c>
      <c r="W90" s="105">
        <v>2000000</v>
      </c>
      <c r="X90" s="105">
        <v>3000000</v>
      </c>
    </row>
    <row r="91" spans="1:24" x14ac:dyDescent="0.3">
      <c r="A91" s="101" t="s">
        <v>282</v>
      </c>
      <c r="B91" s="102" t="s">
        <v>282</v>
      </c>
      <c r="C91" s="96" t="s">
        <v>294</v>
      </c>
      <c r="G91" s="103"/>
      <c r="H91" s="103"/>
      <c r="I91" s="103"/>
      <c r="J91" s="103"/>
      <c r="K91" s="103"/>
      <c r="L91" s="103"/>
      <c r="M91" s="103"/>
      <c r="N91" s="103"/>
      <c r="O91" s="103"/>
      <c r="P91" s="103"/>
      <c r="Q91" s="103"/>
      <c r="R91" s="103"/>
      <c r="S91" s="103"/>
      <c r="T91" s="103"/>
      <c r="U91" s="103"/>
      <c r="V91" s="103"/>
      <c r="W91" s="103">
        <v>20000000</v>
      </c>
      <c r="X91" s="103">
        <v>20000000</v>
      </c>
    </row>
    <row r="92" spans="1:24" x14ac:dyDescent="0.3">
      <c r="A92" s="104" t="s">
        <v>333</v>
      </c>
      <c r="B92" s="104"/>
      <c r="C92" s="104"/>
      <c r="D92" s="105">
        <v>0</v>
      </c>
      <c r="E92" s="105">
        <v>0</v>
      </c>
      <c r="F92" s="105">
        <v>0</v>
      </c>
      <c r="G92" s="105">
        <v>0</v>
      </c>
      <c r="H92" s="105">
        <v>0</v>
      </c>
      <c r="I92" s="105">
        <v>0</v>
      </c>
      <c r="J92" s="105">
        <v>0</v>
      </c>
      <c r="K92" s="105">
        <v>0</v>
      </c>
      <c r="L92" s="105">
        <v>0</v>
      </c>
      <c r="M92" s="105">
        <v>0</v>
      </c>
      <c r="N92" s="105">
        <v>0</v>
      </c>
      <c r="O92" s="105">
        <v>0</v>
      </c>
      <c r="P92" s="105">
        <v>0</v>
      </c>
      <c r="Q92" s="105">
        <v>0</v>
      </c>
      <c r="R92" s="105">
        <v>0</v>
      </c>
      <c r="S92" s="105">
        <v>0</v>
      </c>
      <c r="T92" s="105">
        <v>0</v>
      </c>
      <c r="U92" s="105">
        <v>0</v>
      </c>
      <c r="V92" s="105">
        <v>0</v>
      </c>
      <c r="W92" s="105">
        <v>20000000</v>
      </c>
      <c r="X92" s="105">
        <v>20000000</v>
      </c>
    </row>
    <row r="93" spans="1:24" ht="15" thickBot="1" x14ac:dyDescent="0.35">
      <c r="A93" s="106" t="s">
        <v>30</v>
      </c>
      <c r="B93" s="106"/>
      <c r="C93" s="106"/>
      <c r="D93" s="107">
        <v>0</v>
      </c>
      <c r="E93" s="107">
        <v>0</v>
      </c>
      <c r="F93" s="107">
        <v>0</v>
      </c>
      <c r="G93" s="107">
        <v>6454530</v>
      </c>
      <c r="H93" s="107">
        <v>6342141</v>
      </c>
      <c r="I93" s="107">
        <v>15810908</v>
      </c>
      <c r="J93" s="107">
        <v>19284408</v>
      </c>
      <c r="K93" s="107">
        <v>434471315.40999997</v>
      </c>
      <c r="L93" s="107">
        <v>17293762.510000002</v>
      </c>
      <c r="M93" s="107">
        <v>39048530.390000001</v>
      </c>
      <c r="N93" s="107">
        <v>66376837.570000008</v>
      </c>
      <c r="O93" s="107">
        <v>9529224.2200000007</v>
      </c>
      <c r="P93" s="107">
        <v>17344861.419999998</v>
      </c>
      <c r="Q93" s="107">
        <v>33499277.829999998</v>
      </c>
      <c r="R93" s="107">
        <v>6216831</v>
      </c>
      <c r="S93" s="107">
        <v>34654500</v>
      </c>
      <c r="T93" s="107">
        <v>64630639</v>
      </c>
      <c r="U93" s="107">
        <v>112553326</v>
      </c>
      <c r="V93" s="107">
        <v>83668941.280000001</v>
      </c>
      <c r="W93" s="107">
        <v>87980853.099999994</v>
      </c>
      <c r="X93" s="107">
        <v>1055160886.73</v>
      </c>
    </row>
  </sheetData>
  <pageMargins left="0.25" right="0.25" top="0.75" bottom="0.75" header="0.3" footer="0.3"/>
  <pageSetup paperSize="9" scale="35" fitToWidth="0" orientation="landscape" r:id="rId1"/>
  <headerFooter>
    <oddHeader>&amp;L&amp;"Calibri"&amp;10&amp;K000000Classified as Internal&amp;1#</oddHeader>
    <oddFooter>&amp;RPage 1</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39997558519241921"/>
  </sheetPr>
  <dimension ref="A1:AF1369"/>
  <sheetViews>
    <sheetView zoomScale="85" zoomScaleNormal="80" workbookViewId="0">
      <pane xSplit="4" ySplit="5" topLeftCell="V1336" activePane="bottomRight" state="frozen"/>
      <selection pane="topRight" activeCell="E1" sqref="E1"/>
      <selection pane="bottomLeft" activeCell="A6" sqref="A6"/>
      <selection pane="bottomRight" activeCell="AB1341" sqref="AB1341"/>
    </sheetView>
  </sheetViews>
  <sheetFormatPr defaultRowHeight="14.4" x14ac:dyDescent="0.3"/>
  <cols>
    <col min="1" max="1" width="27.44140625" customWidth="1"/>
    <col min="2" max="2" width="20" customWidth="1"/>
    <col min="3" max="3" width="38.5546875" bestFit="1" customWidth="1"/>
    <col min="4" max="4" width="35.44140625" bestFit="1" customWidth="1"/>
    <col min="5" max="23" width="13.88671875" customWidth="1"/>
    <col min="24" max="24" width="14.33203125" bestFit="1" customWidth="1"/>
    <col min="25" max="25" width="14.88671875" customWidth="1"/>
    <col min="26" max="26" width="15.33203125" bestFit="1" customWidth="1"/>
    <col min="27" max="27" width="13.88671875" bestFit="1" customWidth="1"/>
    <col min="28" max="28" width="19.6640625" style="87" customWidth="1"/>
    <col min="29" max="29" width="11.33203125" bestFit="1" customWidth="1"/>
    <col min="30" max="30" width="39" bestFit="1" customWidth="1"/>
    <col min="31" max="31" width="29.33203125" bestFit="1" customWidth="1"/>
    <col min="32" max="32" width="13.88671875" bestFit="1" customWidth="1"/>
  </cols>
  <sheetData>
    <row r="1" spans="1:28" ht="18" x14ac:dyDescent="0.35">
      <c r="A1" s="7" t="s">
        <v>334</v>
      </c>
    </row>
    <row r="2" spans="1:28" ht="15.6" x14ac:dyDescent="0.3">
      <c r="A2" s="8"/>
    </row>
    <row r="3" spans="1:28" ht="16.2" thickBot="1" x14ac:dyDescent="0.35">
      <c r="A3" s="36" t="s">
        <v>335</v>
      </c>
    </row>
    <row r="4" spans="1:28" x14ac:dyDescent="0.3">
      <c r="A4" s="58" t="s">
        <v>336</v>
      </c>
      <c r="B4" s="58"/>
      <c r="C4" s="58"/>
      <c r="D4" s="58"/>
      <c r="E4" s="2" t="s">
        <v>25</v>
      </c>
      <c r="F4" s="2"/>
      <c r="G4" s="2"/>
      <c r="H4" s="2"/>
      <c r="I4" s="2"/>
      <c r="J4" s="2"/>
      <c r="K4" s="2"/>
      <c r="L4" s="2"/>
      <c r="M4" s="2"/>
      <c r="N4" s="2"/>
      <c r="O4" s="2"/>
      <c r="P4" s="2"/>
      <c r="Q4" s="2"/>
      <c r="R4" s="2"/>
      <c r="S4" s="2"/>
      <c r="T4" s="2"/>
      <c r="U4" s="2"/>
      <c r="V4" s="2"/>
      <c r="W4" s="2"/>
      <c r="X4" s="2"/>
      <c r="Y4" s="2"/>
      <c r="Z4" s="2"/>
      <c r="AA4" s="2"/>
      <c r="AB4" s="2"/>
    </row>
    <row r="5" spans="1:28" x14ac:dyDescent="0.3">
      <c r="A5" s="3" t="s">
        <v>26</v>
      </c>
      <c r="B5" s="3" t="s">
        <v>27</v>
      </c>
      <c r="C5" s="3" t="s">
        <v>28</v>
      </c>
      <c r="D5" s="3" t="s">
        <v>29</v>
      </c>
      <c r="E5" s="3">
        <v>2001</v>
      </c>
      <c r="F5" s="3">
        <v>2002</v>
      </c>
      <c r="G5" s="3">
        <v>2003</v>
      </c>
      <c r="H5" s="3">
        <v>2004</v>
      </c>
      <c r="I5" s="3">
        <v>2005</v>
      </c>
      <c r="J5" s="3">
        <v>2006</v>
      </c>
      <c r="K5" s="3">
        <v>2007</v>
      </c>
      <c r="L5" s="3">
        <v>2008</v>
      </c>
      <c r="M5" s="3">
        <v>2009</v>
      </c>
      <c r="N5" s="3">
        <v>2010</v>
      </c>
      <c r="O5" s="3">
        <v>2011</v>
      </c>
      <c r="P5" s="3">
        <v>2012</v>
      </c>
      <c r="Q5" s="3">
        <v>2013</v>
      </c>
      <c r="R5" s="3">
        <v>2014</v>
      </c>
      <c r="S5" s="3">
        <v>2015</v>
      </c>
      <c r="T5" s="3">
        <v>2016</v>
      </c>
      <c r="U5" s="3">
        <v>2017</v>
      </c>
      <c r="V5" s="3">
        <v>2018</v>
      </c>
      <c r="W5" s="3">
        <v>2019</v>
      </c>
      <c r="X5" s="3">
        <v>2020</v>
      </c>
      <c r="Y5" s="3">
        <v>2021</v>
      </c>
      <c r="Z5" s="3">
        <v>2022</v>
      </c>
      <c r="AA5" s="3">
        <v>2023</v>
      </c>
      <c r="AB5" s="3" t="s">
        <v>30</v>
      </c>
    </row>
    <row r="6" spans="1:28" x14ac:dyDescent="0.3">
      <c r="A6" s="22" t="s">
        <v>31</v>
      </c>
      <c r="B6" s="23" t="s">
        <v>32</v>
      </c>
      <c r="C6" t="s">
        <v>33</v>
      </c>
      <c r="D6" t="s">
        <v>35</v>
      </c>
      <c r="E6" s="4"/>
      <c r="F6" s="4"/>
      <c r="G6" s="4"/>
      <c r="H6" s="4"/>
      <c r="I6" s="4"/>
      <c r="J6" s="4"/>
      <c r="K6" s="4"/>
      <c r="L6" s="4">
        <v>1018000</v>
      </c>
      <c r="M6" s="4">
        <v>1150900</v>
      </c>
      <c r="N6" s="4">
        <v>242500</v>
      </c>
      <c r="O6" s="4"/>
      <c r="P6" s="4">
        <v>1150178</v>
      </c>
      <c r="Q6" s="4"/>
      <c r="R6" s="4"/>
      <c r="S6" s="4"/>
      <c r="T6" s="4"/>
      <c r="U6" s="4"/>
      <c r="V6" s="4"/>
      <c r="W6" s="4"/>
      <c r="X6" s="4"/>
      <c r="Y6" s="4"/>
      <c r="Z6" s="4"/>
      <c r="AA6" s="4"/>
      <c r="AB6" s="4">
        <v>3561578</v>
      </c>
    </row>
    <row r="7" spans="1:28" x14ac:dyDescent="0.3">
      <c r="A7" s="22"/>
      <c r="B7" s="23"/>
      <c r="C7" t="s">
        <v>36</v>
      </c>
      <c r="D7" t="s">
        <v>36</v>
      </c>
      <c r="E7" s="4"/>
      <c r="F7" s="4"/>
      <c r="G7" s="4"/>
      <c r="H7" s="4"/>
      <c r="I7" s="4"/>
      <c r="J7" s="4"/>
      <c r="K7" s="4">
        <v>6700000</v>
      </c>
      <c r="L7" s="4">
        <v>4595000</v>
      </c>
      <c r="M7" s="4">
        <v>7318000</v>
      </c>
      <c r="N7" s="4">
        <v>8157346</v>
      </c>
      <c r="O7" s="4">
        <v>7329654</v>
      </c>
      <c r="P7" s="4"/>
      <c r="Q7" s="4">
        <v>6562705</v>
      </c>
      <c r="R7" s="4">
        <v>9138956</v>
      </c>
      <c r="S7" s="4">
        <v>0</v>
      </c>
      <c r="T7" s="4">
        <v>12518036</v>
      </c>
      <c r="U7" s="4">
        <v>10102747.18</v>
      </c>
      <c r="V7" s="4">
        <v>17522375</v>
      </c>
      <c r="W7" s="4">
        <v>9656840.9700000007</v>
      </c>
      <c r="X7" s="4"/>
      <c r="Y7" s="4"/>
      <c r="Z7" s="4"/>
      <c r="AA7" s="4"/>
      <c r="AB7" s="4">
        <v>99601660.150000006</v>
      </c>
    </row>
    <row r="8" spans="1:28" x14ac:dyDescent="0.3">
      <c r="A8" s="22"/>
      <c r="B8" s="23"/>
      <c r="C8" t="s">
        <v>37</v>
      </c>
      <c r="D8" t="s">
        <v>37</v>
      </c>
      <c r="E8" s="4"/>
      <c r="F8" s="4"/>
      <c r="G8" s="4"/>
      <c r="H8" s="4">
        <v>516000</v>
      </c>
      <c r="I8" s="4">
        <v>510500</v>
      </c>
      <c r="J8" s="4">
        <v>650000</v>
      </c>
      <c r="K8" s="4"/>
      <c r="L8" s="4"/>
      <c r="M8" s="4"/>
      <c r="N8" s="4"/>
      <c r="O8" s="4"/>
      <c r="P8" s="4"/>
      <c r="Q8" s="4"/>
      <c r="R8" s="4"/>
      <c r="S8" s="4"/>
      <c r="T8" s="4"/>
      <c r="U8" s="4"/>
      <c r="V8" s="4"/>
      <c r="W8" s="4"/>
      <c r="X8" s="4"/>
      <c r="Y8" s="4"/>
      <c r="Z8" s="4"/>
      <c r="AA8" s="4"/>
      <c r="AB8" s="4">
        <v>1676500</v>
      </c>
    </row>
    <row r="9" spans="1:28" x14ac:dyDescent="0.3">
      <c r="A9" s="22"/>
      <c r="B9" s="23"/>
      <c r="C9" t="s">
        <v>38</v>
      </c>
      <c r="D9" t="s">
        <v>38</v>
      </c>
      <c r="E9" s="4">
        <v>519500</v>
      </c>
      <c r="F9" s="4">
        <v>519500</v>
      </c>
      <c r="G9" s="4">
        <v>1039000</v>
      </c>
      <c r="H9" s="4">
        <v>2791180</v>
      </c>
      <c r="I9" s="4"/>
      <c r="J9" s="4">
        <v>2677500</v>
      </c>
      <c r="K9" s="4">
        <v>2850620</v>
      </c>
      <c r="L9" s="4">
        <v>2048500</v>
      </c>
      <c r="M9" s="4">
        <v>1410000</v>
      </c>
      <c r="N9" s="4">
        <v>169500</v>
      </c>
      <c r="O9" s="4">
        <v>0</v>
      </c>
      <c r="P9" s="4">
        <v>0</v>
      </c>
      <c r="Q9" s="4">
        <v>0</v>
      </c>
      <c r="R9" s="4"/>
      <c r="S9" s="4"/>
      <c r="T9" s="4"/>
      <c r="U9" s="4"/>
      <c r="V9" s="4"/>
      <c r="W9" s="4"/>
      <c r="X9" s="4"/>
      <c r="Y9" s="4"/>
      <c r="Z9" s="4"/>
      <c r="AA9" s="4"/>
      <c r="AB9" s="4">
        <v>14025300</v>
      </c>
    </row>
    <row r="10" spans="1:28" x14ac:dyDescent="0.3">
      <c r="A10" s="22"/>
      <c r="B10" s="23"/>
      <c r="C10" t="s">
        <v>39</v>
      </c>
      <c r="D10" t="s">
        <v>40</v>
      </c>
      <c r="E10" s="4"/>
      <c r="F10" s="4"/>
      <c r="G10" s="4"/>
      <c r="H10" s="4"/>
      <c r="I10" s="4"/>
      <c r="J10" s="4"/>
      <c r="K10" s="4"/>
      <c r="L10" s="4"/>
      <c r="M10" s="4"/>
      <c r="N10" s="4"/>
      <c r="O10" s="4"/>
      <c r="P10" s="4"/>
      <c r="Q10" s="4"/>
      <c r="R10" s="4"/>
      <c r="S10" s="4">
        <v>2163902.98</v>
      </c>
      <c r="T10" s="4"/>
      <c r="U10" s="4"/>
      <c r="V10" s="4"/>
      <c r="W10" s="4"/>
      <c r="X10" s="4"/>
      <c r="Y10" s="4"/>
      <c r="Z10" s="4"/>
      <c r="AA10" s="4"/>
      <c r="AB10" s="4">
        <v>2163902.98</v>
      </c>
    </row>
    <row r="11" spans="1:28" x14ac:dyDescent="0.3">
      <c r="A11" s="22"/>
      <c r="B11" s="23"/>
      <c r="D11" t="s">
        <v>41</v>
      </c>
      <c r="E11" s="4"/>
      <c r="F11" s="4"/>
      <c r="G11" s="4"/>
      <c r="H11" s="4"/>
      <c r="I11" s="4"/>
      <c r="J11" s="4"/>
      <c r="K11" s="4"/>
      <c r="L11" s="4"/>
      <c r="M11" s="4">
        <v>16242858.109999999</v>
      </c>
      <c r="N11" s="4">
        <v>11431500</v>
      </c>
      <c r="O11" s="4">
        <v>8787571.2301000003</v>
      </c>
      <c r="P11" s="4">
        <v>8341589.9500000002</v>
      </c>
      <c r="Q11" s="4">
        <v>5942752</v>
      </c>
      <c r="R11" s="4">
        <v>6353823.3700000001</v>
      </c>
      <c r="S11" s="4">
        <v>4205407.43</v>
      </c>
      <c r="T11" s="4">
        <v>4040713.26</v>
      </c>
      <c r="U11" s="4">
        <v>4310170.9000000004</v>
      </c>
      <c r="V11" s="4">
        <v>716500</v>
      </c>
      <c r="W11" s="4">
        <v>2089500</v>
      </c>
      <c r="X11" s="4"/>
      <c r="Y11" s="4"/>
      <c r="Z11" s="4"/>
      <c r="AA11" s="4"/>
      <c r="AB11" s="4">
        <v>72462386.250100002</v>
      </c>
    </row>
    <row r="12" spans="1:28" x14ac:dyDescent="0.3">
      <c r="A12" s="22"/>
      <c r="B12" s="23"/>
      <c r="D12" t="s">
        <v>42</v>
      </c>
      <c r="E12" s="4"/>
      <c r="F12" s="4"/>
      <c r="G12" s="4"/>
      <c r="H12" s="4"/>
      <c r="I12" s="4"/>
      <c r="J12" s="4"/>
      <c r="K12" s="4"/>
      <c r="L12" s="4"/>
      <c r="M12" s="4"/>
      <c r="N12" s="4"/>
      <c r="O12" s="4"/>
      <c r="P12" s="4"/>
      <c r="Q12" s="4">
        <v>4859953.03</v>
      </c>
      <c r="R12" s="4">
        <v>22626941.18</v>
      </c>
      <c r="S12" s="4">
        <v>16079367.08</v>
      </c>
      <c r="T12" s="4">
        <v>23668212.5</v>
      </c>
      <c r="U12" s="4">
        <v>14340130</v>
      </c>
      <c r="V12" s="4">
        <v>12617000</v>
      </c>
      <c r="W12" s="4">
        <v>11670000</v>
      </c>
      <c r="X12" s="4"/>
      <c r="Y12" s="4"/>
      <c r="Z12" s="4"/>
      <c r="AA12" s="4"/>
      <c r="AB12" s="4">
        <v>105861603.78999999</v>
      </c>
    </row>
    <row r="13" spans="1:28" x14ac:dyDescent="0.3">
      <c r="A13" s="22"/>
      <c r="B13" s="23"/>
      <c r="D13" t="s">
        <v>43</v>
      </c>
      <c r="E13" s="4"/>
      <c r="F13" s="4"/>
      <c r="G13" s="4"/>
      <c r="H13" s="4"/>
      <c r="I13" s="4"/>
      <c r="J13" s="4"/>
      <c r="K13" s="4"/>
      <c r="L13" s="4"/>
      <c r="M13" s="4"/>
      <c r="N13" s="4"/>
      <c r="O13" s="4"/>
      <c r="P13" s="4"/>
      <c r="Q13" s="4"/>
      <c r="R13" s="4"/>
      <c r="S13" s="4"/>
      <c r="T13" s="4"/>
      <c r="U13" s="4"/>
      <c r="V13" s="4">
        <v>5393500</v>
      </c>
      <c r="W13" s="4">
        <v>5201000</v>
      </c>
      <c r="X13" s="4"/>
      <c r="Y13" s="4"/>
      <c r="Z13" s="4"/>
      <c r="AA13" s="4"/>
      <c r="AB13" s="4">
        <v>10594500</v>
      </c>
    </row>
    <row r="14" spans="1:28" x14ac:dyDescent="0.3">
      <c r="A14" s="22"/>
      <c r="B14" s="23"/>
      <c r="D14" t="s">
        <v>44</v>
      </c>
      <c r="E14" s="4"/>
      <c r="F14" s="4"/>
      <c r="G14" s="4"/>
      <c r="H14" s="4"/>
      <c r="I14" s="4"/>
      <c r="J14" s="4">
        <v>3227945.61</v>
      </c>
      <c r="K14" s="4">
        <v>5271887.96</v>
      </c>
      <c r="L14" s="4">
        <v>1403799.5899999999</v>
      </c>
      <c r="M14" s="4">
        <v>0</v>
      </c>
      <c r="N14" s="4">
        <v>0</v>
      </c>
      <c r="O14" s="4">
        <v>0</v>
      </c>
      <c r="P14" s="4">
        <v>0</v>
      </c>
      <c r="Q14" s="4">
        <v>0</v>
      </c>
      <c r="R14" s="4">
        <v>0</v>
      </c>
      <c r="S14" s="4">
        <v>0</v>
      </c>
      <c r="T14" s="4"/>
      <c r="U14" s="4"/>
      <c r="V14" s="4"/>
      <c r="W14" s="4"/>
      <c r="X14" s="4"/>
      <c r="Y14" s="4"/>
      <c r="Z14" s="4"/>
      <c r="AA14" s="4"/>
      <c r="AB14" s="4">
        <v>9903633.1600000001</v>
      </c>
    </row>
    <row r="15" spans="1:28" x14ac:dyDescent="0.3">
      <c r="A15" s="22"/>
      <c r="B15" s="23"/>
      <c r="D15" t="s">
        <v>45</v>
      </c>
      <c r="E15" s="4"/>
      <c r="F15" s="4"/>
      <c r="G15" s="4"/>
      <c r="H15" s="4"/>
      <c r="I15" s="4"/>
      <c r="J15" s="4"/>
      <c r="K15" s="4"/>
      <c r="L15" s="4"/>
      <c r="M15" s="4"/>
      <c r="N15" s="4"/>
      <c r="O15" s="4"/>
      <c r="P15" s="4"/>
      <c r="Q15" s="4"/>
      <c r="R15" s="4"/>
      <c r="S15" s="4">
        <v>1424155.23</v>
      </c>
      <c r="T15" s="4">
        <v>0</v>
      </c>
      <c r="U15" s="4">
        <v>1319745.92</v>
      </c>
      <c r="V15" s="4">
        <v>1356000</v>
      </c>
      <c r="W15" s="4">
        <v>3829500</v>
      </c>
      <c r="X15" s="4"/>
      <c r="Y15" s="4"/>
      <c r="Z15" s="4"/>
      <c r="AA15" s="4"/>
      <c r="AB15" s="4">
        <v>7929401.1500000004</v>
      </c>
    </row>
    <row r="16" spans="1:28" x14ac:dyDescent="0.3">
      <c r="A16" s="22"/>
      <c r="B16" s="23"/>
      <c r="D16" t="s">
        <v>46</v>
      </c>
      <c r="E16" s="4"/>
      <c r="F16" s="4"/>
      <c r="G16" s="4"/>
      <c r="H16" s="4"/>
      <c r="I16" s="4"/>
      <c r="J16" s="4"/>
      <c r="K16" s="4"/>
      <c r="L16" s="4"/>
      <c r="M16" s="4"/>
      <c r="N16" s="4"/>
      <c r="O16" s="4"/>
      <c r="P16" s="4"/>
      <c r="Q16" s="4"/>
      <c r="R16" s="4"/>
      <c r="S16" s="4"/>
      <c r="T16" s="4"/>
      <c r="U16" s="4">
        <v>543509.93999999994</v>
      </c>
      <c r="V16" s="4">
        <v>1013259.66</v>
      </c>
      <c r="W16" s="4">
        <v>410500</v>
      </c>
      <c r="X16" s="4"/>
      <c r="Y16" s="4"/>
      <c r="Z16" s="4"/>
      <c r="AA16" s="4"/>
      <c r="AB16" s="4">
        <v>1967269.6</v>
      </c>
    </row>
    <row r="17" spans="1:28" x14ac:dyDescent="0.3">
      <c r="A17" s="22"/>
      <c r="B17" s="23"/>
      <c r="D17" t="s">
        <v>47</v>
      </c>
      <c r="E17" s="4"/>
      <c r="F17" s="4"/>
      <c r="G17" s="4"/>
      <c r="H17" s="4"/>
      <c r="I17" s="4"/>
      <c r="J17" s="4"/>
      <c r="K17" s="4"/>
      <c r="L17" s="4"/>
      <c r="M17" s="4"/>
      <c r="N17" s="4"/>
      <c r="O17" s="4"/>
      <c r="P17" s="4"/>
      <c r="Q17" s="4"/>
      <c r="R17" s="4"/>
      <c r="S17" s="4"/>
      <c r="T17" s="4"/>
      <c r="U17" s="4"/>
      <c r="V17" s="4">
        <v>4307000</v>
      </c>
      <c r="W17" s="4"/>
      <c r="X17" s="4"/>
      <c r="Y17" s="4"/>
      <c r="Z17" s="4"/>
      <c r="AA17" s="4"/>
      <c r="AB17" s="4">
        <v>4307000</v>
      </c>
    </row>
    <row r="18" spans="1:28" x14ac:dyDescent="0.3">
      <c r="A18" s="22"/>
      <c r="B18" s="23"/>
      <c r="C18" t="s">
        <v>48</v>
      </c>
      <c r="D18" t="s">
        <v>49</v>
      </c>
      <c r="E18" s="4"/>
      <c r="F18" s="4"/>
      <c r="G18" s="4"/>
      <c r="H18" s="4"/>
      <c r="I18" s="4"/>
      <c r="J18" s="4"/>
      <c r="K18" s="4"/>
      <c r="L18" s="4"/>
      <c r="M18" s="4"/>
      <c r="N18" s="4"/>
      <c r="O18" s="4"/>
      <c r="P18" s="4"/>
      <c r="Q18" s="4"/>
      <c r="R18" s="4"/>
      <c r="S18" s="4">
        <v>3574000</v>
      </c>
      <c r="T18" s="4"/>
      <c r="U18" s="4"/>
      <c r="V18" s="4"/>
      <c r="W18" s="4"/>
      <c r="X18" s="4"/>
      <c r="Y18" s="4"/>
      <c r="Z18" s="4"/>
      <c r="AA18" s="4"/>
      <c r="AB18" s="4">
        <v>3574000</v>
      </c>
    </row>
    <row r="19" spans="1:28" x14ac:dyDescent="0.3">
      <c r="A19" s="22"/>
      <c r="B19" s="23"/>
      <c r="D19" t="s">
        <v>50</v>
      </c>
      <c r="E19" s="4"/>
      <c r="F19" s="4"/>
      <c r="G19" s="4"/>
      <c r="H19" s="4"/>
      <c r="I19" s="4"/>
      <c r="J19" s="4"/>
      <c r="K19" s="4"/>
      <c r="L19" s="4"/>
      <c r="M19" s="4"/>
      <c r="N19" s="4"/>
      <c r="O19" s="4"/>
      <c r="P19" s="4"/>
      <c r="Q19" s="4"/>
      <c r="R19" s="4"/>
      <c r="S19" s="4"/>
      <c r="T19" s="4"/>
      <c r="U19" s="4"/>
      <c r="V19" s="4">
        <v>8702377</v>
      </c>
      <c r="W19" s="4"/>
      <c r="X19" s="4"/>
      <c r="Y19" s="4"/>
      <c r="Z19" s="4"/>
      <c r="AA19" s="4"/>
      <c r="AB19" s="4">
        <v>8702377</v>
      </c>
    </row>
    <row r="20" spans="1:28" x14ac:dyDescent="0.3">
      <c r="A20" s="22"/>
      <c r="B20" s="23"/>
      <c r="C20" t="s">
        <v>52</v>
      </c>
      <c r="D20" t="s">
        <v>52</v>
      </c>
      <c r="E20" s="4"/>
      <c r="F20" s="4"/>
      <c r="G20" s="4"/>
      <c r="H20" s="4"/>
      <c r="I20" s="4"/>
      <c r="J20" s="4"/>
      <c r="K20" s="4"/>
      <c r="L20" s="4"/>
      <c r="M20" s="4"/>
      <c r="N20" s="4"/>
      <c r="O20" s="4"/>
      <c r="P20" s="4"/>
      <c r="Q20" s="4"/>
      <c r="R20" s="4"/>
      <c r="S20" s="4"/>
      <c r="T20" s="4"/>
      <c r="U20" s="4">
        <v>405821</v>
      </c>
      <c r="V20" s="4"/>
      <c r="W20" s="4"/>
      <c r="X20" s="4"/>
      <c r="Y20" s="4"/>
      <c r="Z20" s="4"/>
      <c r="AA20" s="4"/>
      <c r="AB20" s="4">
        <v>405821</v>
      </c>
    </row>
    <row r="21" spans="1:28" x14ac:dyDescent="0.3">
      <c r="A21" s="22"/>
      <c r="B21" s="23"/>
      <c r="C21" t="s">
        <v>51</v>
      </c>
      <c r="D21" t="s">
        <v>51</v>
      </c>
      <c r="E21" s="4"/>
      <c r="F21" s="4"/>
      <c r="G21" s="4"/>
      <c r="H21" s="4"/>
      <c r="I21" s="4"/>
      <c r="J21" s="4">
        <v>100000</v>
      </c>
      <c r="K21" s="4"/>
      <c r="L21" s="4">
        <v>404000</v>
      </c>
      <c r="M21" s="4"/>
      <c r="N21" s="4"/>
      <c r="O21" s="4"/>
      <c r="P21" s="4"/>
      <c r="Q21" s="4">
        <v>1185000</v>
      </c>
      <c r="R21" s="4"/>
      <c r="S21" s="4">
        <v>823000</v>
      </c>
      <c r="T21" s="4"/>
      <c r="U21" s="4"/>
      <c r="V21" s="4">
        <v>977902</v>
      </c>
      <c r="W21" s="4"/>
      <c r="X21" s="4"/>
      <c r="Y21" s="4"/>
      <c r="Z21" s="4"/>
      <c r="AA21" s="4"/>
      <c r="AB21" s="4">
        <v>3489902</v>
      </c>
    </row>
    <row r="22" spans="1:28" x14ac:dyDescent="0.3">
      <c r="A22" s="22"/>
      <c r="B22" s="23"/>
      <c r="C22" t="s">
        <v>88</v>
      </c>
      <c r="D22" t="s">
        <v>88</v>
      </c>
      <c r="E22" s="4"/>
      <c r="F22" s="4"/>
      <c r="G22" s="4"/>
      <c r="H22" s="4"/>
      <c r="I22" s="4"/>
      <c r="J22" s="4"/>
      <c r="K22" s="4"/>
      <c r="L22" s="4"/>
      <c r="M22" s="4"/>
      <c r="N22" s="4"/>
      <c r="O22" s="4"/>
      <c r="P22" s="4"/>
      <c r="Q22" s="4"/>
      <c r="R22" s="4"/>
      <c r="S22" s="4"/>
      <c r="T22" s="4"/>
      <c r="U22" s="4"/>
      <c r="V22" s="4"/>
      <c r="W22" s="4">
        <v>6868728</v>
      </c>
      <c r="X22" s="4"/>
      <c r="Y22" s="4"/>
      <c r="Z22" s="4"/>
      <c r="AA22" s="4"/>
      <c r="AB22" s="4">
        <v>6868728</v>
      </c>
    </row>
    <row r="23" spans="1:28" x14ac:dyDescent="0.3">
      <c r="A23" s="24" t="s">
        <v>53</v>
      </c>
      <c r="B23" s="24"/>
      <c r="C23" s="24"/>
      <c r="D23" s="24"/>
      <c r="E23" s="25">
        <v>519500</v>
      </c>
      <c r="F23" s="25">
        <v>519500</v>
      </c>
      <c r="G23" s="25">
        <v>1039000</v>
      </c>
      <c r="H23" s="25">
        <v>3307180</v>
      </c>
      <c r="I23" s="25">
        <v>510500</v>
      </c>
      <c r="J23" s="25">
        <v>6655445.6099999994</v>
      </c>
      <c r="K23" s="25">
        <v>14822507.960000001</v>
      </c>
      <c r="L23" s="25">
        <v>9469299.5899999999</v>
      </c>
      <c r="M23" s="25">
        <v>26121758.109999999</v>
      </c>
      <c r="N23" s="25">
        <v>20000846</v>
      </c>
      <c r="O23" s="25">
        <v>16117225.2301</v>
      </c>
      <c r="P23" s="25">
        <v>9491767.9499999993</v>
      </c>
      <c r="Q23" s="25">
        <v>18550410.030000001</v>
      </c>
      <c r="R23" s="25">
        <v>38119720.549999997</v>
      </c>
      <c r="S23" s="25">
        <v>28269832.720000003</v>
      </c>
      <c r="T23" s="25">
        <v>40226961.759999998</v>
      </c>
      <c r="U23" s="25">
        <v>31022124.940000001</v>
      </c>
      <c r="V23" s="25">
        <v>52605913.659999996</v>
      </c>
      <c r="W23" s="25">
        <v>39726068.969999999</v>
      </c>
      <c r="X23" s="25"/>
      <c r="Y23" s="25"/>
      <c r="Z23" s="25"/>
      <c r="AA23" s="25"/>
      <c r="AB23" s="25">
        <v>357095563.0801</v>
      </c>
    </row>
    <row r="24" spans="1:28" x14ac:dyDescent="0.3">
      <c r="A24" s="22" t="s">
        <v>54</v>
      </c>
      <c r="B24" s="23" t="s">
        <v>55</v>
      </c>
      <c r="C24" t="s">
        <v>37</v>
      </c>
      <c r="D24" t="s">
        <v>37</v>
      </c>
      <c r="E24" s="4"/>
      <c r="F24" s="4"/>
      <c r="G24" s="4"/>
      <c r="H24" s="4">
        <v>37424</v>
      </c>
      <c r="I24" s="4">
        <v>36003.919999999998</v>
      </c>
      <c r="J24" s="4">
        <v>36949.449999999997</v>
      </c>
      <c r="K24" s="4"/>
      <c r="L24" s="4"/>
      <c r="M24" s="4"/>
      <c r="N24" s="4"/>
      <c r="O24" s="4"/>
      <c r="P24" s="4"/>
      <c r="Q24" s="4"/>
      <c r="R24" s="4"/>
      <c r="S24" s="4"/>
      <c r="T24" s="4"/>
      <c r="U24" s="4"/>
      <c r="V24" s="4"/>
      <c r="W24" s="4"/>
      <c r="X24" s="4"/>
      <c r="Y24" s="4"/>
      <c r="Z24" s="4"/>
      <c r="AA24" s="4"/>
      <c r="AB24" s="4">
        <v>110377.37</v>
      </c>
    </row>
    <row r="25" spans="1:28" x14ac:dyDescent="0.3">
      <c r="A25" s="22"/>
      <c r="B25" s="23"/>
      <c r="C25" t="s">
        <v>39</v>
      </c>
      <c r="D25" t="s">
        <v>56</v>
      </c>
      <c r="E25" s="4">
        <v>39000</v>
      </c>
      <c r="F25" s="4">
        <v>106889</v>
      </c>
      <c r="G25" s="4">
        <v>52028</v>
      </c>
      <c r="H25" s="4">
        <v>53093</v>
      </c>
      <c r="I25" s="4">
        <v>112158.62</v>
      </c>
      <c r="J25" s="4">
        <v>40223.629999999997</v>
      </c>
      <c r="K25" s="4"/>
      <c r="L25" s="4"/>
      <c r="M25" s="4"/>
      <c r="N25" s="4"/>
      <c r="O25" s="4"/>
      <c r="P25" s="4"/>
      <c r="Q25" s="4"/>
      <c r="R25" s="4"/>
      <c r="S25" s="4"/>
      <c r="T25" s="4"/>
      <c r="U25" s="4"/>
      <c r="V25" s="4"/>
      <c r="W25" s="4"/>
      <c r="X25" s="4"/>
      <c r="Y25" s="4"/>
      <c r="Z25" s="4"/>
      <c r="AA25" s="4"/>
      <c r="AB25" s="4">
        <v>403392.25</v>
      </c>
    </row>
    <row r="26" spans="1:28" x14ac:dyDescent="0.3">
      <c r="A26" s="22"/>
      <c r="B26" s="23"/>
      <c r="D26" t="s">
        <v>57</v>
      </c>
      <c r="E26" s="4"/>
      <c r="F26" s="4"/>
      <c r="G26" s="4"/>
      <c r="H26" s="4"/>
      <c r="I26" s="4"/>
      <c r="J26" s="4"/>
      <c r="K26" s="4"/>
      <c r="L26" s="4">
        <v>0</v>
      </c>
      <c r="M26" s="4">
        <v>0</v>
      </c>
      <c r="N26" s="4">
        <v>0</v>
      </c>
      <c r="O26" s="4">
        <v>0</v>
      </c>
      <c r="P26" s="4">
        <v>0</v>
      </c>
      <c r="Q26" s="4"/>
      <c r="R26" s="4"/>
      <c r="S26" s="4"/>
      <c r="T26" s="4"/>
      <c r="U26" s="4"/>
      <c r="V26" s="4"/>
      <c r="W26" s="4"/>
      <c r="X26" s="4"/>
      <c r="Y26" s="4"/>
      <c r="Z26" s="4"/>
      <c r="AA26" s="4"/>
      <c r="AB26" s="4">
        <v>0</v>
      </c>
    </row>
    <row r="27" spans="1:28" x14ac:dyDescent="0.3">
      <c r="A27" s="22"/>
      <c r="B27" s="23"/>
      <c r="D27" t="s">
        <v>41</v>
      </c>
      <c r="E27" s="4"/>
      <c r="F27" s="4"/>
      <c r="G27" s="4"/>
      <c r="H27" s="4"/>
      <c r="I27" s="4"/>
      <c r="J27" s="4"/>
      <c r="K27" s="4"/>
      <c r="L27" s="4"/>
      <c r="M27" s="4">
        <v>513123</v>
      </c>
      <c r="N27" s="4">
        <v>330500</v>
      </c>
      <c r="O27" s="4">
        <v>357534.95999999996</v>
      </c>
      <c r="P27" s="4">
        <v>292000</v>
      </c>
      <c r="Q27" s="4">
        <v>166679</v>
      </c>
      <c r="R27" s="4"/>
      <c r="S27" s="4"/>
      <c r="T27" s="4"/>
      <c r="U27" s="4"/>
      <c r="V27" s="4"/>
      <c r="W27" s="4"/>
      <c r="X27" s="4"/>
      <c r="Y27" s="4"/>
      <c r="Z27" s="4"/>
      <c r="AA27" s="4"/>
      <c r="AB27" s="4">
        <v>1659836.96</v>
      </c>
    </row>
    <row r="28" spans="1:28" x14ac:dyDescent="0.3">
      <c r="A28" s="22"/>
      <c r="B28" s="23"/>
      <c r="C28" t="s">
        <v>51</v>
      </c>
      <c r="D28" t="s">
        <v>51</v>
      </c>
      <c r="E28" s="4">
        <v>100000</v>
      </c>
      <c r="F28" s="4"/>
      <c r="G28" s="4"/>
      <c r="H28" s="4"/>
      <c r="I28" s="4"/>
      <c r="J28" s="4"/>
      <c r="K28" s="4">
        <v>100000</v>
      </c>
      <c r="L28" s="4">
        <v>100000</v>
      </c>
      <c r="M28" s="4"/>
      <c r="N28" s="4"/>
      <c r="O28" s="4"/>
      <c r="P28" s="4"/>
      <c r="Q28" s="4"/>
      <c r="R28" s="4"/>
      <c r="S28" s="4"/>
      <c r="T28" s="4"/>
      <c r="U28" s="4"/>
      <c r="V28" s="4"/>
      <c r="W28" s="4"/>
      <c r="X28" s="4"/>
      <c r="Y28" s="4"/>
      <c r="Z28" s="4"/>
      <c r="AA28" s="4"/>
      <c r="AB28" s="4">
        <v>300000</v>
      </c>
    </row>
    <row r="29" spans="1:28" x14ac:dyDescent="0.3">
      <c r="A29" s="24" t="s">
        <v>58</v>
      </c>
      <c r="B29" s="24"/>
      <c r="C29" s="24"/>
      <c r="D29" s="24"/>
      <c r="E29" s="25">
        <v>139000</v>
      </c>
      <c r="F29" s="25">
        <v>106889</v>
      </c>
      <c r="G29" s="25">
        <v>52028</v>
      </c>
      <c r="H29" s="25">
        <v>90517</v>
      </c>
      <c r="I29" s="25">
        <v>148162.53999999998</v>
      </c>
      <c r="J29" s="25">
        <v>77173.079999999987</v>
      </c>
      <c r="K29" s="25">
        <v>100000</v>
      </c>
      <c r="L29" s="25">
        <v>100000</v>
      </c>
      <c r="M29" s="25">
        <v>513123</v>
      </c>
      <c r="N29" s="25">
        <v>330500</v>
      </c>
      <c r="O29" s="25">
        <v>357534.95999999996</v>
      </c>
      <c r="P29" s="25">
        <v>292000</v>
      </c>
      <c r="Q29" s="25">
        <v>166679</v>
      </c>
      <c r="R29" s="25"/>
      <c r="S29" s="25"/>
      <c r="T29" s="25"/>
      <c r="U29" s="25"/>
      <c r="V29" s="25"/>
      <c r="W29" s="25"/>
      <c r="X29" s="25"/>
      <c r="Y29" s="25"/>
      <c r="Z29" s="25"/>
      <c r="AA29" s="25"/>
      <c r="AB29" s="25">
        <v>2473606.58</v>
      </c>
    </row>
    <row r="30" spans="1:28" x14ac:dyDescent="0.3">
      <c r="A30" s="22" t="s">
        <v>59</v>
      </c>
      <c r="B30" s="23" t="s">
        <v>60</v>
      </c>
      <c r="C30" t="s">
        <v>36</v>
      </c>
      <c r="D30" t="s">
        <v>36</v>
      </c>
      <c r="E30" s="4"/>
      <c r="F30" s="4"/>
      <c r="G30" s="4"/>
      <c r="H30" s="4"/>
      <c r="I30" s="4"/>
      <c r="J30" s="4"/>
      <c r="K30" s="4"/>
      <c r="L30" s="4"/>
      <c r="M30" s="4"/>
      <c r="N30" s="4"/>
      <c r="O30" s="4"/>
      <c r="P30" s="4"/>
      <c r="Q30" s="4"/>
      <c r="R30" s="4"/>
      <c r="S30" s="4"/>
      <c r="T30" s="4">
        <v>2920109.36</v>
      </c>
      <c r="U30" s="4">
        <v>2920109</v>
      </c>
      <c r="V30" s="4"/>
      <c r="W30" s="4"/>
      <c r="X30" s="4"/>
      <c r="Y30" s="4"/>
      <c r="Z30" s="4"/>
      <c r="AA30" s="4"/>
      <c r="AB30" s="4">
        <v>5840218.3599999994</v>
      </c>
    </row>
    <row r="31" spans="1:28" x14ac:dyDescent="0.3">
      <c r="A31" s="22"/>
      <c r="B31" s="23"/>
      <c r="C31" t="s">
        <v>37</v>
      </c>
      <c r="D31" t="s">
        <v>37</v>
      </c>
      <c r="E31" s="4"/>
      <c r="F31" s="4"/>
      <c r="G31" s="4"/>
      <c r="H31" s="4">
        <v>484419.1</v>
      </c>
      <c r="I31" s="4">
        <v>416446.14</v>
      </c>
      <c r="J31" s="4">
        <v>351744.97</v>
      </c>
      <c r="K31" s="4"/>
      <c r="L31" s="4"/>
      <c r="M31" s="4"/>
      <c r="N31" s="4"/>
      <c r="O31" s="4"/>
      <c r="P31" s="4"/>
      <c r="Q31" s="4"/>
      <c r="R31" s="4"/>
      <c r="S31" s="4"/>
      <c r="T31" s="4"/>
      <c r="U31" s="4"/>
      <c r="V31" s="4"/>
      <c r="W31" s="4"/>
      <c r="X31" s="4"/>
      <c r="Y31" s="4"/>
      <c r="Z31" s="4"/>
      <c r="AA31" s="4"/>
      <c r="AB31" s="4">
        <v>1252610.21</v>
      </c>
    </row>
    <row r="32" spans="1:28" x14ac:dyDescent="0.3">
      <c r="A32" s="22"/>
      <c r="B32" s="23"/>
      <c r="C32" t="s">
        <v>38</v>
      </c>
      <c r="D32" t="s">
        <v>38</v>
      </c>
      <c r="E32" s="4"/>
      <c r="F32" s="4"/>
      <c r="G32" s="4">
        <v>747000</v>
      </c>
      <c r="H32" s="4">
        <v>747000</v>
      </c>
      <c r="I32" s="4">
        <v>1494000</v>
      </c>
      <c r="J32" s="4"/>
      <c r="K32" s="4">
        <v>0</v>
      </c>
      <c r="L32" s="4">
        <v>0</v>
      </c>
      <c r="M32" s="4">
        <v>0</v>
      </c>
      <c r="N32" s="4"/>
      <c r="O32" s="4"/>
      <c r="P32" s="4"/>
      <c r="Q32" s="4"/>
      <c r="R32" s="4"/>
      <c r="S32" s="4"/>
      <c r="T32" s="4"/>
      <c r="U32" s="4"/>
      <c r="V32" s="4"/>
      <c r="W32" s="4"/>
      <c r="X32" s="4"/>
      <c r="Y32" s="4"/>
      <c r="Z32" s="4"/>
      <c r="AA32" s="4"/>
      <c r="AB32" s="4">
        <v>2988000</v>
      </c>
    </row>
    <row r="33" spans="1:28" x14ac:dyDescent="0.3">
      <c r="A33" s="22"/>
      <c r="B33" s="23"/>
      <c r="C33" t="s">
        <v>39</v>
      </c>
      <c r="D33" t="s">
        <v>41</v>
      </c>
      <c r="E33" s="4"/>
      <c r="F33" s="4"/>
      <c r="G33" s="4"/>
      <c r="H33" s="4"/>
      <c r="I33" s="4"/>
      <c r="J33" s="4">
        <v>9955433</v>
      </c>
      <c r="K33" s="4">
        <v>4979342.91</v>
      </c>
      <c r="L33" s="4">
        <v>9164262.5899999999</v>
      </c>
      <c r="M33" s="4">
        <v>11108913</v>
      </c>
      <c r="N33" s="4">
        <v>7843500</v>
      </c>
      <c r="O33" s="4">
        <v>4671888.93</v>
      </c>
      <c r="P33" s="4">
        <v>3248895.6899999995</v>
      </c>
      <c r="Q33" s="4">
        <v>2427931.1500000004</v>
      </c>
      <c r="R33" s="4">
        <v>465234.5700000003</v>
      </c>
      <c r="S33" s="4">
        <v>870975.25999999978</v>
      </c>
      <c r="T33" s="4"/>
      <c r="U33" s="4"/>
      <c r="V33" s="4"/>
      <c r="W33" s="4"/>
      <c r="X33" s="4"/>
      <c r="Y33" s="4"/>
      <c r="Z33" s="4"/>
      <c r="AA33" s="4"/>
      <c r="AB33" s="4">
        <v>54736377.099999994</v>
      </c>
    </row>
    <row r="34" spans="1:28" x14ac:dyDescent="0.3">
      <c r="A34" s="22"/>
      <c r="B34" s="23"/>
      <c r="D34" t="s">
        <v>42</v>
      </c>
      <c r="E34" s="4"/>
      <c r="F34" s="4"/>
      <c r="G34" s="4"/>
      <c r="H34" s="4"/>
      <c r="I34" s="4"/>
      <c r="J34" s="4"/>
      <c r="K34" s="4"/>
      <c r="L34" s="4"/>
      <c r="M34" s="4"/>
      <c r="N34" s="4"/>
      <c r="O34" s="4"/>
      <c r="P34" s="4">
        <v>11437450.52</v>
      </c>
      <c r="Q34" s="4">
        <v>4777400</v>
      </c>
      <c r="R34" s="4">
        <v>7802253.3101000004</v>
      </c>
      <c r="S34" s="4">
        <v>3993203.7699999996</v>
      </c>
      <c r="T34" s="4">
        <v>2256509.75</v>
      </c>
      <c r="U34" s="4"/>
      <c r="V34" s="4"/>
      <c r="W34" s="4"/>
      <c r="X34" s="4"/>
      <c r="Y34" s="4"/>
      <c r="Z34" s="4"/>
      <c r="AA34" s="4"/>
      <c r="AB34" s="4">
        <v>30266817.350099999</v>
      </c>
    </row>
    <row r="35" spans="1:28" x14ac:dyDescent="0.3">
      <c r="A35" s="22"/>
      <c r="B35" s="23"/>
      <c r="D35" t="s">
        <v>43</v>
      </c>
      <c r="E35" s="4"/>
      <c r="F35" s="4"/>
      <c r="G35" s="4"/>
      <c r="H35" s="4"/>
      <c r="I35" s="4"/>
      <c r="J35" s="4"/>
      <c r="K35" s="4"/>
      <c r="L35" s="4"/>
      <c r="M35" s="4"/>
      <c r="N35" s="4"/>
      <c r="O35" s="4"/>
      <c r="P35" s="4"/>
      <c r="Q35" s="4">
        <v>0</v>
      </c>
      <c r="R35" s="4">
        <v>4355500</v>
      </c>
      <c r="S35" s="4">
        <v>1598490.52</v>
      </c>
      <c r="T35" s="4">
        <v>1585064.93</v>
      </c>
      <c r="U35" s="4">
        <v>580522.96</v>
      </c>
      <c r="V35" s="4"/>
      <c r="W35" s="4"/>
      <c r="X35" s="4"/>
      <c r="Y35" s="4"/>
      <c r="Z35" s="4"/>
      <c r="AA35" s="4"/>
      <c r="AB35" s="4">
        <v>8119578.4099999992</v>
      </c>
    </row>
    <row r="36" spans="1:28" x14ac:dyDescent="0.3">
      <c r="A36" s="22"/>
      <c r="B36" s="23"/>
      <c r="D36" t="s">
        <v>45</v>
      </c>
      <c r="E36" s="4"/>
      <c r="F36" s="4"/>
      <c r="G36" s="4"/>
      <c r="H36" s="4"/>
      <c r="I36" s="4"/>
      <c r="J36" s="4"/>
      <c r="K36" s="4"/>
      <c r="L36" s="4"/>
      <c r="M36" s="4"/>
      <c r="N36" s="4"/>
      <c r="O36" s="4"/>
      <c r="P36" s="4"/>
      <c r="Q36" s="4"/>
      <c r="R36" s="4"/>
      <c r="S36" s="4">
        <v>57757.43</v>
      </c>
      <c r="T36" s="4">
        <v>45318.090000000084</v>
      </c>
      <c r="U36" s="4">
        <v>332500</v>
      </c>
      <c r="V36" s="4">
        <v>972000</v>
      </c>
      <c r="W36" s="4">
        <v>1686500</v>
      </c>
      <c r="X36" s="4"/>
      <c r="Y36" s="4"/>
      <c r="Z36" s="4"/>
      <c r="AA36" s="4"/>
      <c r="AB36" s="4">
        <v>3094075.52</v>
      </c>
    </row>
    <row r="37" spans="1:28" x14ac:dyDescent="0.3">
      <c r="A37" s="22"/>
      <c r="B37" s="23"/>
      <c r="D37" t="s">
        <v>46</v>
      </c>
      <c r="E37" s="4"/>
      <c r="F37" s="4"/>
      <c r="G37" s="4"/>
      <c r="H37" s="4"/>
      <c r="I37" s="4"/>
      <c r="J37" s="4"/>
      <c r="K37" s="4"/>
      <c r="L37" s="4"/>
      <c r="M37" s="4"/>
      <c r="N37" s="4"/>
      <c r="O37" s="4"/>
      <c r="P37" s="4"/>
      <c r="Q37" s="4"/>
      <c r="R37" s="4"/>
      <c r="S37" s="4"/>
      <c r="T37" s="4"/>
      <c r="U37" s="4">
        <v>343698.48</v>
      </c>
      <c r="V37" s="4"/>
      <c r="W37" s="4">
        <v>130000</v>
      </c>
      <c r="X37" s="4"/>
      <c r="Y37" s="4"/>
      <c r="Z37" s="4"/>
      <c r="AA37" s="4"/>
      <c r="AB37" s="4">
        <v>473698.48</v>
      </c>
    </row>
    <row r="38" spans="1:28" x14ac:dyDescent="0.3">
      <c r="A38" s="22"/>
      <c r="B38" s="23"/>
      <c r="D38" t="s">
        <v>61</v>
      </c>
      <c r="E38" s="4"/>
      <c r="F38" s="4"/>
      <c r="G38" s="4"/>
      <c r="H38" s="4"/>
      <c r="I38" s="4"/>
      <c r="J38" s="4"/>
      <c r="K38" s="4"/>
      <c r="L38" s="4"/>
      <c r="M38" s="4"/>
      <c r="N38" s="4"/>
      <c r="O38" s="4"/>
      <c r="P38" s="4"/>
      <c r="Q38" s="4"/>
      <c r="R38" s="4"/>
      <c r="S38" s="4"/>
      <c r="T38" s="4"/>
      <c r="U38" s="4">
        <v>4497282.71</v>
      </c>
      <c r="V38" s="4"/>
      <c r="W38" s="4"/>
      <c r="X38" s="4"/>
      <c r="Y38" s="4"/>
      <c r="Z38" s="4"/>
      <c r="AA38" s="4"/>
      <c r="AB38" s="4">
        <v>4497282.71</v>
      </c>
    </row>
    <row r="39" spans="1:28" x14ac:dyDescent="0.3">
      <c r="A39" s="22"/>
      <c r="B39" s="23"/>
      <c r="D39" t="s">
        <v>62</v>
      </c>
      <c r="E39" s="4"/>
      <c r="F39" s="4"/>
      <c r="G39" s="4"/>
      <c r="H39" s="4"/>
      <c r="I39" s="4"/>
      <c r="J39" s="4"/>
      <c r="K39" s="4"/>
      <c r="L39" s="4"/>
      <c r="M39" s="4"/>
      <c r="N39" s="4"/>
      <c r="O39" s="4"/>
      <c r="P39" s="4"/>
      <c r="Q39" s="4"/>
      <c r="R39" s="4"/>
      <c r="S39" s="4"/>
      <c r="T39" s="4"/>
      <c r="U39" s="4"/>
      <c r="V39" s="4"/>
      <c r="W39" s="4">
        <v>7251500</v>
      </c>
      <c r="X39" s="4"/>
      <c r="Y39" s="4"/>
      <c r="Z39" s="4"/>
      <c r="AA39" s="4"/>
      <c r="AB39" s="4">
        <v>7251500</v>
      </c>
    </row>
    <row r="40" spans="1:28" x14ac:dyDescent="0.3">
      <c r="A40" s="22"/>
      <c r="B40" s="23"/>
      <c r="C40" t="s">
        <v>51</v>
      </c>
      <c r="D40" t="s">
        <v>51</v>
      </c>
      <c r="E40" s="4"/>
      <c r="F40" s="4"/>
      <c r="G40" s="4"/>
      <c r="H40" s="4"/>
      <c r="I40" s="4"/>
      <c r="J40" s="4">
        <v>100000</v>
      </c>
      <c r="K40" s="4"/>
      <c r="L40" s="4"/>
      <c r="M40" s="4"/>
      <c r="N40" s="4"/>
      <c r="O40" s="4"/>
      <c r="P40" s="4">
        <v>858500</v>
      </c>
      <c r="Q40" s="4">
        <v>882500</v>
      </c>
      <c r="R40" s="4"/>
      <c r="S40" s="4">
        <v>785500</v>
      </c>
      <c r="T40" s="4"/>
      <c r="U40" s="4">
        <v>1117393</v>
      </c>
      <c r="V40" s="4"/>
      <c r="W40" s="4"/>
      <c r="X40" s="4"/>
      <c r="Y40" s="4"/>
      <c r="Z40" s="4"/>
      <c r="AA40" s="4"/>
      <c r="AB40" s="4">
        <v>3743893</v>
      </c>
    </row>
    <row r="41" spans="1:28" x14ac:dyDescent="0.3">
      <c r="A41" s="22"/>
      <c r="B41" s="23"/>
      <c r="C41" t="s">
        <v>63</v>
      </c>
      <c r="D41" t="s">
        <v>63</v>
      </c>
      <c r="E41" s="4"/>
      <c r="F41" s="4"/>
      <c r="G41" s="4"/>
      <c r="H41" s="4"/>
      <c r="I41" s="4"/>
      <c r="J41" s="4"/>
      <c r="K41" s="4"/>
      <c r="L41" s="4"/>
      <c r="M41" s="4"/>
      <c r="N41" s="4"/>
      <c r="O41" s="4"/>
      <c r="P41" s="4"/>
      <c r="Q41" s="4"/>
      <c r="R41" s="4"/>
      <c r="S41" s="4">
        <v>820063.61939999997</v>
      </c>
      <c r="T41" s="4">
        <v>415758.5</v>
      </c>
      <c r="U41" s="4">
        <v>182158.70879999999</v>
      </c>
      <c r="V41" s="4"/>
      <c r="W41" s="4"/>
      <c r="X41" s="4"/>
      <c r="Y41" s="4"/>
      <c r="Z41" s="4"/>
      <c r="AA41" s="4"/>
      <c r="AB41" s="4">
        <v>1417980.8281999999</v>
      </c>
    </row>
    <row r="42" spans="1:28" x14ac:dyDescent="0.3">
      <c r="A42" s="24" t="s">
        <v>64</v>
      </c>
      <c r="B42" s="24"/>
      <c r="C42" s="24"/>
      <c r="D42" s="24"/>
      <c r="E42" s="25"/>
      <c r="F42" s="25"/>
      <c r="G42" s="25">
        <v>747000</v>
      </c>
      <c r="H42" s="25">
        <v>1231419.1000000001</v>
      </c>
      <c r="I42" s="25">
        <v>1910446.1400000001</v>
      </c>
      <c r="J42" s="25">
        <v>10407177.970000001</v>
      </c>
      <c r="K42" s="25">
        <v>4979342.91</v>
      </c>
      <c r="L42" s="25">
        <v>9164262.5899999999</v>
      </c>
      <c r="M42" s="25">
        <v>11108913</v>
      </c>
      <c r="N42" s="25">
        <v>7843500</v>
      </c>
      <c r="O42" s="25">
        <v>4671888.93</v>
      </c>
      <c r="P42" s="25">
        <v>15544846.209999999</v>
      </c>
      <c r="Q42" s="25">
        <v>8087831.1500000004</v>
      </c>
      <c r="R42" s="25">
        <v>12622987.880100001</v>
      </c>
      <c r="S42" s="25">
        <v>8125990.5993999988</v>
      </c>
      <c r="T42" s="25">
        <v>7222760.629999999</v>
      </c>
      <c r="U42" s="25">
        <v>9973664.8587999996</v>
      </c>
      <c r="V42" s="25">
        <v>972000</v>
      </c>
      <c r="W42" s="25">
        <v>9068000</v>
      </c>
      <c r="X42" s="25"/>
      <c r="Y42" s="25"/>
      <c r="Z42" s="25"/>
      <c r="AA42" s="25"/>
      <c r="AB42" s="25">
        <v>123682031.96829998</v>
      </c>
    </row>
    <row r="43" spans="1:28" x14ac:dyDescent="0.3">
      <c r="A43" s="22" t="s">
        <v>65</v>
      </c>
      <c r="B43" s="23" t="s">
        <v>55</v>
      </c>
      <c r="C43" t="s">
        <v>66</v>
      </c>
      <c r="D43" t="s">
        <v>67</v>
      </c>
      <c r="E43" s="4"/>
      <c r="F43" s="4"/>
      <c r="G43" s="4"/>
      <c r="H43" s="4"/>
      <c r="I43" s="4"/>
      <c r="J43" s="4"/>
      <c r="K43" s="4"/>
      <c r="L43" s="4"/>
      <c r="M43" s="4"/>
      <c r="N43" s="4"/>
      <c r="O43" s="4"/>
      <c r="P43" s="4"/>
      <c r="Q43" s="4"/>
      <c r="R43" s="4"/>
      <c r="S43" s="4"/>
      <c r="T43" s="4"/>
      <c r="U43" s="4">
        <v>203000</v>
      </c>
      <c r="V43" s="4">
        <v>0</v>
      </c>
      <c r="W43" s="4"/>
      <c r="X43" s="4"/>
      <c r="Y43" s="4"/>
      <c r="Z43" s="4"/>
      <c r="AA43" s="4"/>
      <c r="AB43" s="4">
        <v>203000</v>
      </c>
    </row>
    <row r="44" spans="1:28" x14ac:dyDescent="0.3">
      <c r="A44" s="22"/>
      <c r="B44" s="23"/>
      <c r="C44" t="s">
        <v>36</v>
      </c>
      <c r="D44" t="s">
        <v>36</v>
      </c>
      <c r="E44" s="4"/>
      <c r="F44" s="4"/>
      <c r="G44" s="4"/>
      <c r="H44" s="4"/>
      <c r="I44" s="4"/>
      <c r="J44" s="4"/>
      <c r="K44" s="4"/>
      <c r="L44" s="4">
        <v>94500</v>
      </c>
      <c r="M44" s="4">
        <v>45000</v>
      </c>
      <c r="N44" s="4">
        <v>45000</v>
      </c>
      <c r="O44" s="4">
        <v>0</v>
      </c>
      <c r="P44" s="4">
        <v>107000</v>
      </c>
      <c r="Q44" s="4"/>
      <c r="R44" s="4"/>
      <c r="S44" s="4"/>
      <c r="T44" s="4"/>
      <c r="U44" s="4"/>
      <c r="V44" s="4"/>
      <c r="W44" s="4"/>
      <c r="X44" s="4"/>
      <c r="Y44" s="4"/>
      <c r="Z44" s="4"/>
      <c r="AA44" s="4"/>
      <c r="AB44" s="4">
        <v>291500</v>
      </c>
    </row>
    <row r="45" spans="1:28" x14ac:dyDescent="0.3">
      <c r="A45" s="22"/>
      <c r="B45" s="23"/>
      <c r="C45" t="s">
        <v>37</v>
      </c>
      <c r="D45" t="s">
        <v>37</v>
      </c>
      <c r="E45" s="4"/>
      <c r="F45" s="4">
        <v>25113</v>
      </c>
      <c r="G45" s="4">
        <v>21469</v>
      </c>
      <c r="H45" s="4">
        <v>18360.439999999999</v>
      </c>
      <c r="I45" s="4"/>
      <c r="J45" s="4"/>
      <c r="K45" s="4"/>
      <c r="L45" s="4"/>
      <c r="M45" s="4"/>
      <c r="N45" s="4"/>
      <c r="O45" s="4"/>
      <c r="P45" s="4"/>
      <c r="Q45" s="4"/>
      <c r="R45" s="4"/>
      <c r="S45" s="4"/>
      <c r="T45" s="4"/>
      <c r="U45" s="4"/>
      <c r="V45" s="4"/>
      <c r="W45" s="4"/>
      <c r="X45" s="4"/>
      <c r="Y45" s="4"/>
      <c r="Z45" s="4"/>
      <c r="AA45" s="4"/>
      <c r="AB45" s="4">
        <v>64942.44</v>
      </c>
    </row>
    <row r="46" spans="1:28" x14ac:dyDescent="0.3">
      <c r="A46" s="22"/>
      <c r="B46" s="23"/>
      <c r="C46" t="s">
        <v>38</v>
      </c>
      <c r="D46" t="s">
        <v>38</v>
      </c>
      <c r="E46" s="4">
        <v>15000</v>
      </c>
      <c r="F46" s="4">
        <v>15000</v>
      </c>
      <c r="G46" s="4">
        <v>30000</v>
      </c>
      <c r="H46" s="4">
        <v>19860</v>
      </c>
      <c r="I46" s="4"/>
      <c r="J46" s="4"/>
      <c r="K46" s="4">
        <v>0</v>
      </c>
      <c r="L46" s="4"/>
      <c r="M46" s="4"/>
      <c r="N46" s="4"/>
      <c r="O46" s="4"/>
      <c r="P46" s="4"/>
      <c r="Q46" s="4"/>
      <c r="R46" s="4"/>
      <c r="S46" s="4"/>
      <c r="T46" s="4"/>
      <c r="U46" s="4"/>
      <c r="V46" s="4"/>
      <c r="W46" s="4"/>
      <c r="X46" s="4"/>
      <c r="Y46" s="4"/>
      <c r="Z46" s="4"/>
      <c r="AA46" s="4"/>
      <c r="AB46" s="4">
        <v>79860</v>
      </c>
    </row>
    <row r="47" spans="1:28" x14ac:dyDescent="0.3">
      <c r="A47" s="22"/>
      <c r="B47" s="23"/>
      <c r="C47" t="s">
        <v>39</v>
      </c>
      <c r="D47" t="s">
        <v>56</v>
      </c>
      <c r="E47" s="4">
        <v>56618.75</v>
      </c>
      <c r="F47" s="4">
        <v>81933.25</v>
      </c>
      <c r="G47" s="4">
        <v>63642</v>
      </c>
      <c r="H47" s="4">
        <v>53728.75</v>
      </c>
      <c r="I47" s="4">
        <v>112376.83</v>
      </c>
      <c r="J47" s="4">
        <v>39502.44</v>
      </c>
      <c r="K47" s="4">
        <v>75675.91</v>
      </c>
      <c r="L47" s="4">
        <v>46981.14</v>
      </c>
      <c r="M47" s="4"/>
      <c r="N47" s="4"/>
      <c r="O47" s="4"/>
      <c r="P47" s="4"/>
      <c r="Q47" s="4"/>
      <c r="R47" s="4"/>
      <c r="S47" s="4"/>
      <c r="T47" s="4"/>
      <c r="U47" s="4"/>
      <c r="V47" s="4"/>
      <c r="W47" s="4"/>
      <c r="X47" s="4"/>
      <c r="Y47" s="4"/>
      <c r="Z47" s="4"/>
      <c r="AA47" s="4"/>
      <c r="AB47" s="4">
        <v>530459.07000000007</v>
      </c>
    </row>
    <row r="48" spans="1:28" x14ac:dyDescent="0.3">
      <c r="A48" s="22"/>
      <c r="B48" s="23"/>
      <c r="D48" t="s">
        <v>68</v>
      </c>
      <c r="E48" s="4"/>
      <c r="F48" s="4"/>
      <c r="G48" s="4"/>
      <c r="H48" s="4"/>
      <c r="I48" s="4"/>
      <c r="J48" s="4"/>
      <c r="K48" s="4"/>
      <c r="L48" s="4"/>
      <c r="M48" s="4"/>
      <c r="N48" s="4"/>
      <c r="O48" s="4"/>
      <c r="P48" s="4"/>
      <c r="Q48" s="4"/>
      <c r="R48" s="4"/>
      <c r="S48" s="4"/>
      <c r="T48" s="4"/>
      <c r="U48" s="4">
        <v>158582.74</v>
      </c>
      <c r="V48" s="4">
        <v>145000</v>
      </c>
      <c r="W48" s="4"/>
      <c r="X48" s="4"/>
      <c r="Y48" s="4"/>
      <c r="Z48" s="4"/>
      <c r="AA48" s="4"/>
      <c r="AB48" s="4">
        <v>303582.74</v>
      </c>
    </row>
    <row r="49" spans="1:28" x14ac:dyDescent="0.3">
      <c r="A49" s="22"/>
      <c r="B49" s="23"/>
      <c r="D49" t="s">
        <v>41</v>
      </c>
      <c r="E49" s="4"/>
      <c r="F49" s="4"/>
      <c r="G49" s="4"/>
      <c r="H49" s="4"/>
      <c r="I49" s="4"/>
      <c r="J49" s="4"/>
      <c r="K49" s="4"/>
      <c r="L49" s="4"/>
      <c r="M49" s="4">
        <v>273043</v>
      </c>
      <c r="N49" s="4">
        <v>406000</v>
      </c>
      <c r="O49" s="4">
        <v>355500</v>
      </c>
      <c r="P49" s="4">
        <v>293500</v>
      </c>
      <c r="Q49" s="4">
        <v>301135</v>
      </c>
      <c r="R49" s="4">
        <v>122500</v>
      </c>
      <c r="S49" s="4">
        <v>94000</v>
      </c>
      <c r="T49" s="4"/>
      <c r="U49" s="4"/>
      <c r="V49" s="4"/>
      <c r="W49" s="4"/>
      <c r="X49" s="4"/>
      <c r="Y49" s="4"/>
      <c r="Z49" s="4"/>
      <c r="AA49" s="4"/>
      <c r="AB49" s="4">
        <v>1845678</v>
      </c>
    </row>
    <row r="50" spans="1:28" x14ac:dyDescent="0.3">
      <c r="A50" s="22"/>
      <c r="B50" s="23"/>
      <c r="D50" t="s">
        <v>42</v>
      </c>
      <c r="E50" s="4"/>
      <c r="F50" s="4"/>
      <c r="G50" s="4"/>
      <c r="H50" s="4"/>
      <c r="I50" s="4"/>
      <c r="J50" s="4"/>
      <c r="K50" s="4"/>
      <c r="L50" s="4"/>
      <c r="M50" s="4"/>
      <c r="N50" s="4"/>
      <c r="O50" s="4"/>
      <c r="P50" s="4"/>
      <c r="Q50" s="4">
        <v>0</v>
      </c>
      <c r="R50" s="4">
        <v>716500</v>
      </c>
      <c r="S50" s="4">
        <v>32500</v>
      </c>
      <c r="T50" s="4">
        <v>376903.44</v>
      </c>
      <c r="U50" s="4">
        <v>138305.76999999999</v>
      </c>
      <c r="V50" s="4"/>
      <c r="W50" s="4"/>
      <c r="X50" s="4"/>
      <c r="Y50" s="4"/>
      <c r="Z50" s="4"/>
      <c r="AA50" s="4"/>
      <c r="AB50" s="4">
        <v>1264209.21</v>
      </c>
    </row>
    <row r="51" spans="1:28" x14ac:dyDescent="0.3">
      <c r="A51" s="22"/>
      <c r="B51" s="23"/>
      <c r="D51" t="s">
        <v>43</v>
      </c>
      <c r="E51" s="4"/>
      <c r="F51" s="4"/>
      <c r="G51" s="4"/>
      <c r="H51" s="4"/>
      <c r="I51" s="4"/>
      <c r="J51" s="4"/>
      <c r="K51" s="4"/>
      <c r="L51" s="4"/>
      <c r="M51" s="4"/>
      <c r="N51" s="4"/>
      <c r="O51" s="4"/>
      <c r="P51" s="4">
        <v>242314.19</v>
      </c>
      <c r="Q51" s="4">
        <v>75247</v>
      </c>
      <c r="R51" s="4">
        <v>93000</v>
      </c>
      <c r="S51" s="4">
        <v>55210.97</v>
      </c>
      <c r="T51" s="4"/>
      <c r="U51" s="4"/>
      <c r="V51" s="4"/>
      <c r="W51" s="4"/>
      <c r="X51" s="4"/>
      <c r="Y51" s="4"/>
      <c r="Z51" s="4"/>
      <c r="AA51" s="4"/>
      <c r="AB51" s="4">
        <v>465772.16000000003</v>
      </c>
    </row>
    <row r="52" spans="1:28" x14ac:dyDescent="0.3">
      <c r="A52" s="22"/>
      <c r="B52" s="23"/>
      <c r="D52" t="s">
        <v>45</v>
      </c>
      <c r="E52" s="4"/>
      <c r="F52" s="4"/>
      <c r="G52" s="4"/>
      <c r="H52" s="4"/>
      <c r="I52" s="4"/>
      <c r="J52" s="4"/>
      <c r="K52" s="4"/>
      <c r="L52" s="4"/>
      <c r="M52" s="4"/>
      <c r="N52" s="4"/>
      <c r="O52" s="4"/>
      <c r="P52" s="4"/>
      <c r="Q52" s="4"/>
      <c r="R52" s="4"/>
      <c r="S52" s="4">
        <v>24734.05</v>
      </c>
      <c r="T52" s="4">
        <v>58224.58</v>
      </c>
      <c r="U52" s="4">
        <v>54177.479999999996</v>
      </c>
      <c r="V52" s="4">
        <v>136500</v>
      </c>
      <c r="W52" s="4">
        <v>113000</v>
      </c>
      <c r="X52" s="4"/>
      <c r="Y52" s="4"/>
      <c r="Z52" s="4"/>
      <c r="AA52" s="4"/>
      <c r="AB52" s="4">
        <v>386636.11</v>
      </c>
    </row>
    <row r="53" spans="1:28" x14ac:dyDescent="0.3">
      <c r="A53" s="22"/>
      <c r="B53" s="23"/>
      <c r="D53" t="s">
        <v>46</v>
      </c>
      <c r="E53" s="4"/>
      <c r="F53" s="4"/>
      <c r="G53" s="4"/>
      <c r="H53" s="4"/>
      <c r="I53" s="4"/>
      <c r="J53" s="4"/>
      <c r="K53" s="4"/>
      <c r="L53" s="4"/>
      <c r="M53" s="4"/>
      <c r="N53" s="4"/>
      <c r="O53" s="4"/>
      <c r="P53" s="4"/>
      <c r="Q53" s="4"/>
      <c r="R53" s="4"/>
      <c r="S53" s="4"/>
      <c r="T53" s="4"/>
      <c r="U53" s="4">
        <v>6000</v>
      </c>
      <c r="V53" s="4">
        <v>4500</v>
      </c>
      <c r="W53" s="4">
        <v>2000</v>
      </c>
      <c r="X53" s="4"/>
      <c r="Y53" s="4"/>
      <c r="Z53" s="4"/>
      <c r="AA53" s="4"/>
      <c r="AB53" s="4">
        <v>12500</v>
      </c>
    </row>
    <row r="54" spans="1:28" x14ac:dyDescent="0.3">
      <c r="A54" s="22"/>
      <c r="B54" s="23"/>
      <c r="C54" t="s">
        <v>52</v>
      </c>
      <c r="D54" t="s">
        <v>52</v>
      </c>
      <c r="E54" s="4"/>
      <c r="F54" s="4"/>
      <c r="G54" s="4"/>
      <c r="H54" s="4"/>
      <c r="I54" s="4"/>
      <c r="J54" s="4"/>
      <c r="K54" s="4"/>
      <c r="L54" s="4"/>
      <c r="M54" s="4"/>
      <c r="N54" s="4"/>
      <c r="O54" s="4"/>
      <c r="P54" s="4"/>
      <c r="Q54" s="4"/>
      <c r="R54" s="4"/>
      <c r="S54" s="4">
        <v>11500</v>
      </c>
      <c r="T54" s="4"/>
      <c r="U54" s="4"/>
      <c r="V54" s="4"/>
      <c r="W54" s="4"/>
      <c r="X54" s="4"/>
      <c r="Y54" s="4"/>
      <c r="Z54" s="4"/>
      <c r="AA54" s="4"/>
      <c r="AB54" s="4">
        <v>11500</v>
      </c>
    </row>
    <row r="55" spans="1:28" x14ac:dyDescent="0.3">
      <c r="A55" s="22"/>
      <c r="B55" s="23"/>
      <c r="C55" t="s">
        <v>51</v>
      </c>
      <c r="D55" t="s">
        <v>51</v>
      </c>
      <c r="E55" s="4"/>
      <c r="F55" s="4">
        <v>100000</v>
      </c>
      <c r="G55" s="4"/>
      <c r="H55" s="4"/>
      <c r="I55" s="4"/>
      <c r="J55" s="4"/>
      <c r="K55" s="4"/>
      <c r="L55" s="4"/>
      <c r="M55" s="4">
        <v>100000</v>
      </c>
      <c r="N55" s="4"/>
      <c r="O55" s="4"/>
      <c r="P55" s="4">
        <v>100000</v>
      </c>
      <c r="Q55" s="4">
        <v>100000</v>
      </c>
      <c r="R55" s="4"/>
      <c r="S55" s="4">
        <v>100000</v>
      </c>
      <c r="T55" s="4"/>
      <c r="U55" s="4"/>
      <c r="V55" s="4"/>
      <c r="W55" s="4"/>
      <c r="X55" s="4"/>
      <c r="Y55" s="4"/>
      <c r="Z55" s="4"/>
      <c r="AA55" s="4"/>
      <c r="AB55" s="4">
        <v>500000</v>
      </c>
    </row>
    <row r="56" spans="1:28" x14ac:dyDescent="0.3">
      <c r="A56" s="22"/>
      <c r="B56" s="23"/>
      <c r="C56" t="s">
        <v>63</v>
      </c>
      <c r="D56" t="s">
        <v>63</v>
      </c>
      <c r="E56" s="4"/>
      <c r="F56" s="4"/>
      <c r="G56" s="4"/>
      <c r="H56" s="4"/>
      <c r="I56" s="4"/>
      <c r="J56" s="4"/>
      <c r="K56" s="4"/>
      <c r="L56" s="4"/>
      <c r="M56" s="4"/>
      <c r="N56" s="4"/>
      <c r="O56" s="4"/>
      <c r="P56" s="4"/>
      <c r="Q56" s="4"/>
      <c r="R56" s="4"/>
      <c r="S56" s="4"/>
      <c r="T56" s="4"/>
      <c r="U56" s="4">
        <v>558700</v>
      </c>
      <c r="V56" s="4"/>
      <c r="W56" s="4"/>
      <c r="X56" s="4"/>
      <c r="Y56" s="4"/>
      <c r="Z56" s="4"/>
      <c r="AA56" s="4"/>
      <c r="AB56" s="4">
        <v>558700</v>
      </c>
    </row>
    <row r="57" spans="1:28" x14ac:dyDescent="0.3">
      <c r="A57" s="24" t="s">
        <v>69</v>
      </c>
      <c r="B57" s="24"/>
      <c r="C57" s="24"/>
      <c r="D57" s="24"/>
      <c r="E57" s="25">
        <v>71618.75</v>
      </c>
      <c r="F57" s="25">
        <v>222046.25</v>
      </c>
      <c r="G57" s="25">
        <v>115111</v>
      </c>
      <c r="H57" s="25">
        <v>91949.19</v>
      </c>
      <c r="I57" s="25">
        <v>112376.83</v>
      </c>
      <c r="J57" s="25">
        <v>39502.44</v>
      </c>
      <c r="K57" s="25">
        <v>75675.91</v>
      </c>
      <c r="L57" s="25">
        <v>141481.14000000001</v>
      </c>
      <c r="M57" s="25">
        <v>418043</v>
      </c>
      <c r="N57" s="25">
        <v>451000</v>
      </c>
      <c r="O57" s="25">
        <v>355500</v>
      </c>
      <c r="P57" s="25">
        <v>742814.19</v>
      </c>
      <c r="Q57" s="25">
        <v>476382</v>
      </c>
      <c r="R57" s="25">
        <v>932000</v>
      </c>
      <c r="S57" s="25">
        <v>317945.02</v>
      </c>
      <c r="T57" s="25">
        <v>435128.02</v>
      </c>
      <c r="U57" s="25">
        <v>1118765.99</v>
      </c>
      <c r="V57" s="25">
        <v>286000</v>
      </c>
      <c r="W57" s="25">
        <v>115000</v>
      </c>
      <c r="X57" s="25"/>
      <c r="Y57" s="25"/>
      <c r="Z57" s="25"/>
      <c r="AA57" s="25"/>
      <c r="AB57" s="25">
        <v>6518339.7300000004</v>
      </c>
    </row>
    <row r="58" spans="1:28" x14ac:dyDescent="0.3">
      <c r="A58" s="22" t="s">
        <v>70</v>
      </c>
      <c r="B58" s="23" t="s">
        <v>55</v>
      </c>
      <c r="C58" t="s">
        <v>36</v>
      </c>
      <c r="D58" t="s">
        <v>36</v>
      </c>
      <c r="E58" s="4"/>
      <c r="F58" s="4"/>
      <c r="G58" s="4"/>
      <c r="H58" s="4"/>
      <c r="I58" s="4"/>
      <c r="J58" s="4"/>
      <c r="K58" s="4"/>
      <c r="L58" s="4"/>
      <c r="M58" s="4">
        <v>0</v>
      </c>
      <c r="N58" s="4">
        <v>0</v>
      </c>
      <c r="O58" s="4">
        <v>582000</v>
      </c>
      <c r="P58" s="4">
        <v>0</v>
      </c>
      <c r="Q58" s="4">
        <v>0</v>
      </c>
      <c r="R58" s="4">
        <v>0</v>
      </c>
      <c r="S58" s="4"/>
      <c r="T58" s="4"/>
      <c r="U58" s="4"/>
      <c r="V58" s="4"/>
      <c r="W58" s="4"/>
      <c r="X58" s="4"/>
      <c r="Y58" s="4"/>
      <c r="Z58" s="4"/>
      <c r="AA58" s="4"/>
      <c r="AB58" s="4">
        <v>582000</v>
      </c>
    </row>
    <row r="59" spans="1:28" x14ac:dyDescent="0.3">
      <c r="A59" s="22"/>
      <c r="B59" s="23"/>
      <c r="C59" t="s">
        <v>37</v>
      </c>
      <c r="D59" t="s">
        <v>37</v>
      </c>
      <c r="E59" s="4"/>
      <c r="F59" s="4"/>
      <c r="G59" s="4">
        <v>50757</v>
      </c>
      <c r="H59" s="4">
        <v>52472.05</v>
      </c>
      <c r="I59" s="4">
        <v>47811.01</v>
      </c>
      <c r="J59" s="4"/>
      <c r="K59" s="4"/>
      <c r="L59" s="4"/>
      <c r="M59" s="4"/>
      <c r="N59" s="4"/>
      <c r="O59" s="4"/>
      <c r="P59" s="4"/>
      <c r="Q59" s="4"/>
      <c r="R59" s="4"/>
      <c r="S59" s="4"/>
      <c r="T59" s="4"/>
      <c r="U59" s="4"/>
      <c r="V59" s="4"/>
      <c r="W59" s="4"/>
      <c r="X59" s="4"/>
      <c r="Y59" s="4"/>
      <c r="Z59" s="4"/>
      <c r="AA59" s="4"/>
      <c r="AB59" s="4">
        <v>151040.06</v>
      </c>
    </row>
    <row r="60" spans="1:28" x14ac:dyDescent="0.3">
      <c r="A60" s="22"/>
      <c r="B60" s="23"/>
      <c r="C60" t="s">
        <v>38</v>
      </c>
      <c r="D60" t="s">
        <v>38</v>
      </c>
      <c r="E60" s="4">
        <v>16500</v>
      </c>
      <c r="F60" s="4">
        <v>16500</v>
      </c>
      <c r="G60" s="4">
        <v>293500</v>
      </c>
      <c r="H60" s="4">
        <v>60880</v>
      </c>
      <c r="I60" s="4"/>
      <c r="J60" s="4">
        <v>132500</v>
      </c>
      <c r="K60" s="4">
        <v>118000</v>
      </c>
      <c r="L60" s="4">
        <v>111500</v>
      </c>
      <c r="M60" s="4"/>
      <c r="N60" s="4"/>
      <c r="O60" s="4"/>
      <c r="P60" s="4"/>
      <c r="Q60" s="4"/>
      <c r="R60" s="4"/>
      <c r="S60" s="4"/>
      <c r="T60" s="4"/>
      <c r="U60" s="4"/>
      <c r="V60" s="4"/>
      <c r="W60" s="4"/>
      <c r="X60" s="4"/>
      <c r="Y60" s="4"/>
      <c r="Z60" s="4"/>
      <c r="AA60" s="4"/>
      <c r="AB60" s="4">
        <v>749380</v>
      </c>
    </row>
    <row r="61" spans="1:28" x14ac:dyDescent="0.3">
      <c r="A61" s="22"/>
      <c r="B61" s="23"/>
      <c r="C61" t="s">
        <v>39</v>
      </c>
      <c r="D61" t="s">
        <v>56</v>
      </c>
      <c r="E61" s="4">
        <v>87193</v>
      </c>
      <c r="F61" s="4">
        <v>120616</v>
      </c>
      <c r="G61" s="4">
        <v>109270</v>
      </c>
      <c r="H61" s="4">
        <v>139430</v>
      </c>
      <c r="I61" s="4">
        <v>231833.72</v>
      </c>
      <c r="J61" s="4">
        <v>176907.62</v>
      </c>
      <c r="K61" s="4">
        <v>85212.37000000001</v>
      </c>
      <c r="L61" s="4">
        <v>57369.16</v>
      </c>
      <c r="M61" s="4"/>
      <c r="N61" s="4"/>
      <c r="O61" s="4"/>
      <c r="P61" s="4"/>
      <c r="Q61" s="4"/>
      <c r="R61" s="4"/>
      <c r="S61" s="4"/>
      <c r="T61" s="4"/>
      <c r="U61" s="4"/>
      <c r="V61" s="4"/>
      <c r="W61" s="4"/>
      <c r="X61" s="4"/>
      <c r="Y61" s="4"/>
      <c r="Z61" s="4"/>
      <c r="AA61" s="4"/>
      <c r="AB61" s="4">
        <v>1007831.87</v>
      </c>
    </row>
    <row r="62" spans="1:28" x14ac:dyDescent="0.3">
      <c r="A62" s="22"/>
      <c r="B62" s="23"/>
      <c r="D62" t="s">
        <v>41</v>
      </c>
      <c r="E62" s="4"/>
      <c r="F62" s="4"/>
      <c r="G62" s="4"/>
      <c r="H62" s="4"/>
      <c r="I62" s="4"/>
      <c r="J62" s="4"/>
      <c r="K62" s="4"/>
      <c r="L62" s="4"/>
      <c r="M62" s="4"/>
      <c r="N62" s="4"/>
      <c r="O62" s="4">
        <v>1573422.15</v>
      </c>
      <c r="P62" s="4">
        <v>387000</v>
      </c>
      <c r="Q62" s="4">
        <v>1047141</v>
      </c>
      <c r="R62" s="4">
        <v>561500</v>
      </c>
      <c r="S62" s="4">
        <v>237581.48</v>
      </c>
      <c r="T62" s="4"/>
      <c r="U62" s="4"/>
      <c r="V62" s="4"/>
      <c r="W62" s="4"/>
      <c r="X62" s="4"/>
      <c r="Y62" s="4"/>
      <c r="Z62" s="4"/>
      <c r="AA62" s="4"/>
      <c r="AB62" s="4">
        <v>3806644.63</v>
      </c>
    </row>
    <row r="63" spans="1:28" x14ac:dyDescent="0.3">
      <c r="A63" s="22"/>
      <c r="B63" s="23"/>
      <c r="D63" t="s">
        <v>42</v>
      </c>
      <c r="E63" s="4"/>
      <c r="F63" s="4"/>
      <c r="G63" s="4"/>
      <c r="H63" s="4"/>
      <c r="I63" s="4"/>
      <c r="J63" s="4"/>
      <c r="K63" s="4"/>
      <c r="L63" s="4"/>
      <c r="M63" s="4"/>
      <c r="N63" s="4"/>
      <c r="O63" s="4"/>
      <c r="P63" s="4"/>
      <c r="Q63" s="4">
        <v>270000</v>
      </c>
      <c r="R63" s="4">
        <v>2504500</v>
      </c>
      <c r="S63" s="4">
        <v>924000</v>
      </c>
      <c r="T63" s="4">
        <v>1484167.87</v>
      </c>
      <c r="U63" s="4">
        <v>402483.26</v>
      </c>
      <c r="V63" s="4"/>
      <c r="W63" s="4"/>
      <c r="X63" s="4"/>
      <c r="Y63" s="4"/>
      <c r="Z63" s="4"/>
      <c r="AA63" s="4"/>
      <c r="AB63" s="4">
        <v>5585151.1299999999</v>
      </c>
    </row>
    <row r="64" spans="1:28" x14ac:dyDescent="0.3">
      <c r="A64" s="22"/>
      <c r="B64" s="23"/>
      <c r="D64" t="s">
        <v>44</v>
      </c>
      <c r="E64" s="4">
        <v>0</v>
      </c>
      <c r="F64" s="4"/>
      <c r="G64" s="4"/>
      <c r="H64" s="4"/>
      <c r="I64" s="4"/>
      <c r="J64" s="4"/>
      <c r="K64" s="4"/>
      <c r="L64" s="4"/>
      <c r="M64" s="4"/>
      <c r="N64" s="4"/>
      <c r="O64" s="4"/>
      <c r="P64" s="4"/>
      <c r="Q64" s="4"/>
      <c r="R64" s="4"/>
      <c r="S64" s="4"/>
      <c r="T64" s="4"/>
      <c r="U64" s="4"/>
      <c r="V64" s="4"/>
      <c r="W64" s="4"/>
      <c r="X64" s="4"/>
      <c r="Y64" s="4"/>
      <c r="Z64" s="4"/>
      <c r="AA64" s="4"/>
      <c r="AB64" s="4">
        <v>0</v>
      </c>
    </row>
    <row r="65" spans="1:28" x14ac:dyDescent="0.3">
      <c r="A65" s="22"/>
      <c r="B65" s="23"/>
      <c r="D65" t="s">
        <v>45</v>
      </c>
      <c r="E65" s="4"/>
      <c r="F65" s="4"/>
      <c r="G65" s="4"/>
      <c r="H65" s="4"/>
      <c r="I65" s="4"/>
      <c r="J65" s="4"/>
      <c r="K65" s="4"/>
      <c r="L65" s="4"/>
      <c r="M65" s="4"/>
      <c r="N65" s="4"/>
      <c r="O65" s="4"/>
      <c r="P65" s="4"/>
      <c r="Q65" s="4"/>
      <c r="R65" s="4"/>
      <c r="S65" s="4">
        <v>284000</v>
      </c>
      <c r="T65" s="4">
        <v>383784.28</v>
      </c>
      <c r="U65" s="4">
        <v>447587.44</v>
      </c>
      <c r="V65" s="4">
        <v>570691.61</v>
      </c>
      <c r="W65" s="4">
        <v>0</v>
      </c>
      <c r="X65" s="4"/>
      <c r="Y65" s="4"/>
      <c r="Z65" s="4"/>
      <c r="AA65" s="4"/>
      <c r="AB65" s="4">
        <v>1686063.33</v>
      </c>
    </row>
    <row r="66" spans="1:28" x14ac:dyDescent="0.3">
      <c r="A66" s="22"/>
      <c r="B66" s="23"/>
      <c r="D66" t="s">
        <v>46</v>
      </c>
      <c r="E66" s="4"/>
      <c r="F66" s="4"/>
      <c r="G66" s="4"/>
      <c r="H66" s="4"/>
      <c r="I66" s="4"/>
      <c r="J66" s="4"/>
      <c r="K66" s="4"/>
      <c r="L66" s="4"/>
      <c r="M66" s="4"/>
      <c r="N66" s="4"/>
      <c r="O66" s="4"/>
      <c r="P66" s="4"/>
      <c r="Q66" s="4"/>
      <c r="R66" s="4"/>
      <c r="S66" s="4"/>
      <c r="T66" s="4"/>
      <c r="U66" s="4">
        <v>16000</v>
      </c>
      <c r="V66" s="4">
        <v>9500</v>
      </c>
      <c r="W66" s="4">
        <v>0</v>
      </c>
      <c r="X66" s="4"/>
      <c r="Y66" s="4"/>
      <c r="Z66" s="4"/>
      <c r="AA66" s="4"/>
      <c r="AB66" s="4">
        <v>25500</v>
      </c>
    </row>
    <row r="67" spans="1:28" x14ac:dyDescent="0.3">
      <c r="A67" s="22"/>
      <c r="B67" s="23"/>
      <c r="C67" t="s">
        <v>51</v>
      </c>
      <c r="D67" t="s">
        <v>51</v>
      </c>
      <c r="E67" s="4"/>
      <c r="F67" s="4">
        <v>100000</v>
      </c>
      <c r="G67" s="4"/>
      <c r="H67" s="4"/>
      <c r="I67" s="4"/>
      <c r="J67" s="4"/>
      <c r="K67" s="4"/>
      <c r="L67" s="4"/>
      <c r="M67" s="4"/>
      <c r="N67" s="4">
        <v>100000</v>
      </c>
      <c r="O67" s="4"/>
      <c r="P67" s="4"/>
      <c r="Q67" s="4">
        <v>13.270000000004075</v>
      </c>
      <c r="R67" s="4"/>
      <c r="S67" s="4">
        <v>28326.509999999995</v>
      </c>
      <c r="T67" s="4"/>
      <c r="U67" s="4"/>
      <c r="V67" s="4"/>
      <c r="W67" s="4"/>
      <c r="X67" s="4"/>
      <c r="Y67" s="4"/>
      <c r="Z67" s="4"/>
      <c r="AA67" s="4"/>
      <c r="AB67" s="4">
        <v>228339.78000000003</v>
      </c>
    </row>
    <row r="68" spans="1:28" x14ac:dyDescent="0.3">
      <c r="A68" s="24" t="s">
        <v>71</v>
      </c>
      <c r="B68" s="24"/>
      <c r="C68" s="24"/>
      <c r="D68" s="24"/>
      <c r="E68" s="25">
        <v>103693</v>
      </c>
      <c r="F68" s="25">
        <v>237116</v>
      </c>
      <c r="G68" s="25">
        <v>453527</v>
      </c>
      <c r="H68" s="25">
        <v>252782.05</v>
      </c>
      <c r="I68" s="25">
        <v>279644.73</v>
      </c>
      <c r="J68" s="25">
        <v>309407.62</v>
      </c>
      <c r="K68" s="25">
        <v>203212.37</v>
      </c>
      <c r="L68" s="25">
        <v>168869.16</v>
      </c>
      <c r="M68" s="25">
        <v>0</v>
      </c>
      <c r="N68" s="25">
        <v>100000</v>
      </c>
      <c r="O68" s="25">
        <v>2155422.15</v>
      </c>
      <c r="P68" s="25">
        <v>387000</v>
      </c>
      <c r="Q68" s="25">
        <v>1317154.27</v>
      </c>
      <c r="R68" s="25">
        <v>3066000</v>
      </c>
      <c r="S68" s="25">
        <v>1473907.99</v>
      </c>
      <c r="T68" s="25">
        <v>1867952.1500000001</v>
      </c>
      <c r="U68" s="25">
        <v>866070.7</v>
      </c>
      <c r="V68" s="25">
        <v>580191.61</v>
      </c>
      <c r="W68" s="25">
        <v>0</v>
      </c>
      <c r="X68" s="25"/>
      <c r="Y68" s="25"/>
      <c r="Z68" s="25"/>
      <c r="AA68" s="25"/>
      <c r="AB68" s="25">
        <v>13821950.800000001</v>
      </c>
    </row>
    <row r="69" spans="1:28" x14ac:dyDescent="0.3">
      <c r="A69" s="22" t="s">
        <v>72</v>
      </c>
      <c r="B69" s="23" t="s">
        <v>73</v>
      </c>
      <c r="C69" t="s">
        <v>66</v>
      </c>
      <c r="D69" t="s">
        <v>67</v>
      </c>
      <c r="E69" s="4"/>
      <c r="F69" s="4"/>
      <c r="G69" s="4"/>
      <c r="H69" s="4"/>
      <c r="I69" s="4"/>
      <c r="J69" s="4"/>
      <c r="K69" s="4"/>
      <c r="L69" s="4"/>
      <c r="M69" s="4"/>
      <c r="N69" s="4"/>
      <c r="O69" s="4"/>
      <c r="P69" s="4"/>
      <c r="Q69" s="4"/>
      <c r="R69" s="4"/>
      <c r="S69" s="4">
        <v>333500</v>
      </c>
      <c r="T69" s="4">
        <v>25000</v>
      </c>
      <c r="U69" s="4"/>
      <c r="V69" s="4"/>
      <c r="W69" s="4"/>
      <c r="X69" s="4"/>
      <c r="Y69" s="4"/>
      <c r="Z69" s="4"/>
      <c r="AA69" s="4"/>
      <c r="AB69" s="4">
        <v>358500</v>
      </c>
    </row>
    <row r="70" spans="1:28" x14ac:dyDescent="0.3">
      <c r="A70" s="22"/>
      <c r="B70" s="23"/>
      <c r="C70" t="s">
        <v>36</v>
      </c>
      <c r="D70" t="s">
        <v>36</v>
      </c>
      <c r="E70" s="4"/>
      <c r="F70" s="4"/>
      <c r="G70" s="4"/>
      <c r="H70" s="4"/>
      <c r="I70" s="4"/>
      <c r="J70" s="4"/>
      <c r="K70" s="4"/>
      <c r="L70" s="4"/>
      <c r="M70" s="4">
        <v>7243500</v>
      </c>
      <c r="N70" s="4">
        <v>0</v>
      </c>
      <c r="O70" s="4"/>
      <c r="P70" s="4">
        <v>0</v>
      </c>
      <c r="Q70" s="4">
        <v>0</v>
      </c>
      <c r="R70" s="4">
        <v>6428000</v>
      </c>
      <c r="S70" s="4"/>
      <c r="T70" s="4">
        <v>9604926</v>
      </c>
      <c r="U70" s="4">
        <v>17368800</v>
      </c>
      <c r="V70" s="4">
        <v>10949005</v>
      </c>
      <c r="W70" s="4">
        <v>15390751</v>
      </c>
      <c r="X70" s="4">
        <v>15424765</v>
      </c>
      <c r="Y70" s="4">
        <v>15465414</v>
      </c>
      <c r="Z70" s="4">
        <v>7142000</v>
      </c>
      <c r="AA70" s="4"/>
      <c r="AB70" s="4">
        <v>105017161</v>
      </c>
    </row>
    <row r="71" spans="1:28" x14ac:dyDescent="0.3">
      <c r="A71" s="22"/>
      <c r="B71" s="23"/>
      <c r="C71" t="s">
        <v>37</v>
      </c>
      <c r="D71" t="s">
        <v>37</v>
      </c>
      <c r="E71" s="4"/>
      <c r="F71" s="4"/>
      <c r="G71" s="4"/>
      <c r="H71" s="4">
        <v>1785160.81</v>
      </c>
      <c r="I71" s="4">
        <v>2593503.44</v>
      </c>
      <c r="J71" s="4">
        <v>1765750.19</v>
      </c>
      <c r="K71" s="4"/>
      <c r="L71" s="4"/>
      <c r="M71" s="4"/>
      <c r="N71" s="4"/>
      <c r="O71" s="4"/>
      <c r="P71" s="4"/>
      <c r="Q71" s="4"/>
      <c r="R71" s="4"/>
      <c r="S71" s="4"/>
      <c r="T71" s="4"/>
      <c r="U71" s="4"/>
      <c r="V71" s="4"/>
      <c r="W71" s="4"/>
      <c r="X71" s="4"/>
      <c r="Y71" s="4"/>
      <c r="Z71" s="4"/>
      <c r="AA71" s="4"/>
      <c r="AB71" s="4">
        <v>6144414.4399999995</v>
      </c>
    </row>
    <row r="72" spans="1:28" x14ac:dyDescent="0.3">
      <c r="A72" s="22"/>
      <c r="B72" s="23"/>
      <c r="C72" t="s">
        <v>38</v>
      </c>
      <c r="D72" t="s">
        <v>38</v>
      </c>
      <c r="E72" s="4">
        <v>1785000</v>
      </c>
      <c r="F72" s="4">
        <v>1783000</v>
      </c>
      <c r="G72" s="4">
        <v>3568000</v>
      </c>
      <c r="H72" s="4">
        <v>12773340</v>
      </c>
      <c r="I72" s="4"/>
      <c r="J72" s="4">
        <v>1989360</v>
      </c>
      <c r="K72" s="4"/>
      <c r="L72" s="4"/>
      <c r="M72" s="4">
        <v>1441500</v>
      </c>
      <c r="N72" s="4"/>
      <c r="O72" s="4">
        <v>0</v>
      </c>
      <c r="P72" s="4">
        <v>0</v>
      </c>
      <c r="Q72" s="4"/>
      <c r="R72" s="4"/>
      <c r="S72" s="4"/>
      <c r="T72" s="4"/>
      <c r="U72" s="4"/>
      <c r="V72" s="4"/>
      <c r="W72" s="4"/>
      <c r="X72" s="4"/>
      <c r="Y72" s="4"/>
      <c r="Z72" s="4"/>
      <c r="AA72" s="4"/>
      <c r="AB72" s="4">
        <v>23340200</v>
      </c>
    </row>
    <row r="73" spans="1:28" x14ac:dyDescent="0.3">
      <c r="A73" s="22"/>
      <c r="B73" s="23"/>
      <c r="C73" t="s">
        <v>39</v>
      </c>
      <c r="D73" t="s">
        <v>56</v>
      </c>
      <c r="E73" s="4"/>
      <c r="F73" s="4">
        <v>72712</v>
      </c>
      <c r="G73" s="4">
        <v>897791</v>
      </c>
      <c r="H73" s="4">
        <v>2333440.73</v>
      </c>
      <c r="I73" s="4">
        <v>5072935.57</v>
      </c>
      <c r="J73" s="4">
        <v>3974913.78</v>
      </c>
      <c r="K73" s="4">
        <v>6296518.4000000004</v>
      </c>
      <c r="L73" s="4">
        <v>1576154</v>
      </c>
      <c r="M73" s="4">
        <v>0</v>
      </c>
      <c r="N73" s="4">
        <v>0</v>
      </c>
      <c r="O73" s="4">
        <v>0</v>
      </c>
      <c r="P73" s="4">
        <v>0</v>
      </c>
      <c r="Q73" s="4"/>
      <c r="R73" s="4"/>
      <c r="S73" s="4"/>
      <c r="T73" s="4"/>
      <c r="U73" s="4"/>
      <c r="V73" s="4"/>
      <c r="W73" s="4"/>
      <c r="X73" s="4"/>
      <c r="Y73" s="4"/>
      <c r="Z73" s="4"/>
      <c r="AA73" s="4"/>
      <c r="AB73" s="4">
        <v>20224465.48</v>
      </c>
    </row>
    <row r="74" spans="1:28" x14ac:dyDescent="0.3">
      <c r="A74" s="22"/>
      <c r="B74" s="23"/>
      <c r="D74" t="s">
        <v>68</v>
      </c>
      <c r="E74" s="4"/>
      <c r="F74" s="4"/>
      <c r="G74" s="4"/>
      <c r="H74" s="4"/>
      <c r="I74" s="4"/>
      <c r="J74" s="4"/>
      <c r="K74" s="4"/>
      <c r="L74" s="4"/>
      <c r="M74" s="4"/>
      <c r="N74" s="4"/>
      <c r="O74" s="4"/>
      <c r="P74" s="4"/>
      <c r="Q74" s="4"/>
      <c r="R74" s="4"/>
      <c r="S74" s="4">
        <v>372400</v>
      </c>
      <c r="T74" s="4">
        <v>343589.9</v>
      </c>
      <c r="U74" s="4"/>
      <c r="V74" s="4"/>
      <c r="W74" s="4"/>
      <c r="X74" s="4"/>
      <c r="Y74" s="4"/>
      <c r="Z74" s="4"/>
      <c r="AA74" s="4"/>
      <c r="AB74" s="4">
        <v>715989.9</v>
      </c>
    </row>
    <row r="75" spans="1:28" x14ac:dyDescent="0.3">
      <c r="A75" s="22"/>
      <c r="B75" s="23"/>
      <c r="D75" t="s">
        <v>74</v>
      </c>
      <c r="E75" s="4"/>
      <c r="F75" s="4"/>
      <c r="G75" s="4"/>
      <c r="H75" s="4"/>
      <c r="I75" s="4"/>
      <c r="J75" s="4"/>
      <c r="K75" s="4"/>
      <c r="L75" s="4"/>
      <c r="M75" s="4"/>
      <c r="N75" s="4"/>
      <c r="O75" s="4"/>
      <c r="P75" s="4">
        <v>1165358.93</v>
      </c>
      <c r="Q75" s="4">
        <v>2334000</v>
      </c>
      <c r="R75" s="4">
        <v>1889179.08</v>
      </c>
      <c r="S75" s="4">
        <v>1715983.6099999999</v>
      </c>
      <c r="T75" s="4">
        <v>1345581.48</v>
      </c>
      <c r="U75" s="4">
        <v>1252758.6000000001</v>
      </c>
      <c r="V75" s="4"/>
      <c r="W75" s="4"/>
      <c r="X75" s="4"/>
      <c r="Y75" s="4"/>
      <c r="Z75" s="4"/>
      <c r="AA75" s="4"/>
      <c r="AB75" s="4">
        <v>9702861.6999999993</v>
      </c>
    </row>
    <row r="76" spans="1:28" x14ac:dyDescent="0.3">
      <c r="A76" s="22"/>
      <c r="B76" s="23"/>
      <c r="D76" t="s">
        <v>75</v>
      </c>
      <c r="E76" s="4"/>
      <c r="F76" s="4"/>
      <c r="G76" s="4"/>
      <c r="H76" s="4"/>
      <c r="I76" s="4"/>
      <c r="J76" s="4"/>
      <c r="K76" s="4"/>
      <c r="L76" s="4"/>
      <c r="M76" s="4"/>
      <c r="N76" s="4"/>
      <c r="O76" s="4"/>
      <c r="P76" s="4"/>
      <c r="Q76" s="4">
        <v>35781812.340000004</v>
      </c>
      <c r="R76" s="4"/>
      <c r="S76" s="4"/>
      <c r="T76" s="4"/>
      <c r="U76" s="4">
        <v>259000</v>
      </c>
      <c r="V76" s="4"/>
      <c r="W76" s="4"/>
      <c r="X76" s="4"/>
      <c r="Y76" s="4"/>
      <c r="Z76" s="4"/>
      <c r="AA76" s="4"/>
      <c r="AB76" s="4">
        <v>36040812.340000004</v>
      </c>
    </row>
    <row r="77" spans="1:28" x14ac:dyDescent="0.3">
      <c r="A77" s="22"/>
      <c r="B77" s="23"/>
      <c r="D77" t="s">
        <v>41</v>
      </c>
      <c r="E77" s="4"/>
      <c r="F77" s="4"/>
      <c r="G77" s="4"/>
      <c r="H77" s="4"/>
      <c r="I77" s="4"/>
      <c r="J77" s="4"/>
      <c r="K77" s="4"/>
      <c r="L77" s="4"/>
      <c r="M77" s="4">
        <v>54567698.100000001</v>
      </c>
      <c r="N77" s="4">
        <v>31848500</v>
      </c>
      <c r="O77" s="4">
        <v>30697252.780000001</v>
      </c>
      <c r="P77" s="4">
        <v>25171000</v>
      </c>
      <c r="Q77" s="4">
        <v>27579799.440000001</v>
      </c>
      <c r="R77" s="4">
        <v>9126000</v>
      </c>
      <c r="S77" s="4">
        <v>20006500</v>
      </c>
      <c r="T77" s="4">
        <v>15854500</v>
      </c>
      <c r="U77" s="4">
        <v>10460836.749999998</v>
      </c>
      <c r="V77" s="4">
        <v>13517000</v>
      </c>
      <c r="W77" s="4">
        <v>14240000</v>
      </c>
      <c r="X77" s="4">
        <v>10146000</v>
      </c>
      <c r="Y77" s="4">
        <v>10425000</v>
      </c>
      <c r="Z77" s="4"/>
      <c r="AA77" s="4"/>
      <c r="AB77" s="4">
        <v>273640087.06999999</v>
      </c>
    </row>
    <row r="78" spans="1:28" x14ac:dyDescent="0.3">
      <c r="A78" s="22"/>
      <c r="B78" s="23"/>
      <c r="D78" t="s">
        <v>42</v>
      </c>
      <c r="E78" s="4"/>
      <c r="F78" s="4"/>
      <c r="G78" s="4"/>
      <c r="H78" s="4"/>
      <c r="I78" s="4"/>
      <c r="J78" s="4"/>
      <c r="K78" s="4"/>
      <c r="L78" s="4"/>
      <c r="M78" s="4"/>
      <c r="N78" s="4"/>
      <c r="O78" s="4"/>
      <c r="P78" s="4"/>
      <c r="Q78" s="4">
        <v>0</v>
      </c>
      <c r="R78" s="4">
        <v>12208500</v>
      </c>
      <c r="S78" s="4">
        <v>33705500</v>
      </c>
      <c r="T78" s="4">
        <v>40513000</v>
      </c>
      <c r="U78" s="4">
        <v>42868411.620000005</v>
      </c>
      <c r="V78" s="4">
        <v>46753000</v>
      </c>
      <c r="W78" s="4">
        <v>36382500</v>
      </c>
      <c r="X78" s="4">
        <v>27036000</v>
      </c>
      <c r="Y78" s="4">
        <v>26954000</v>
      </c>
      <c r="Z78" s="4"/>
      <c r="AA78" s="4"/>
      <c r="AB78" s="4">
        <v>266420911.62</v>
      </c>
    </row>
    <row r="79" spans="1:28" x14ac:dyDescent="0.3">
      <c r="A79" s="22"/>
      <c r="B79" s="23"/>
      <c r="D79" t="s">
        <v>43</v>
      </c>
      <c r="E79" s="4"/>
      <c r="F79" s="4"/>
      <c r="G79" s="4"/>
      <c r="H79" s="4"/>
      <c r="I79" s="4"/>
      <c r="J79" s="4"/>
      <c r="K79" s="4"/>
      <c r="L79" s="4"/>
      <c r="M79" s="4"/>
      <c r="N79" s="4"/>
      <c r="O79" s="4"/>
      <c r="P79" s="4"/>
      <c r="Q79" s="4"/>
      <c r="R79" s="4"/>
      <c r="S79" s="4"/>
      <c r="T79" s="4"/>
      <c r="U79" s="4"/>
      <c r="V79" s="4">
        <v>0</v>
      </c>
      <c r="W79" s="4"/>
      <c r="X79" s="4"/>
      <c r="Y79" s="4"/>
      <c r="Z79" s="4"/>
      <c r="AA79" s="4"/>
      <c r="AB79" s="4">
        <v>0</v>
      </c>
    </row>
    <row r="80" spans="1:28" x14ac:dyDescent="0.3">
      <c r="A80" s="22"/>
      <c r="B80" s="23"/>
      <c r="D80" t="s">
        <v>45</v>
      </c>
      <c r="E80" s="4"/>
      <c r="F80" s="4"/>
      <c r="G80" s="4"/>
      <c r="H80" s="4"/>
      <c r="I80" s="4"/>
      <c r="J80" s="4"/>
      <c r="K80" s="4"/>
      <c r="L80" s="4"/>
      <c r="M80" s="4"/>
      <c r="N80" s="4"/>
      <c r="O80" s="4"/>
      <c r="P80" s="4"/>
      <c r="Q80" s="4"/>
      <c r="R80" s="4">
        <v>0</v>
      </c>
      <c r="S80" s="4">
        <v>9660309.8499999996</v>
      </c>
      <c r="T80" s="4">
        <v>0</v>
      </c>
      <c r="U80" s="4">
        <v>2393599.14</v>
      </c>
      <c r="V80" s="4">
        <v>2612000</v>
      </c>
      <c r="W80" s="4">
        <v>6264500</v>
      </c>
      <c r="X80" s="4"/>
      <c r="Y80" s="4"/>
      <c r="Z80" s="4"/>
      <c r="AA80" s="4"/>
      <c r="AB80" s="4">
        <v>20930408.990000002</v>
      </c>
    </row>
    <row r="81" spans="1:28" x14ac:dyDescent="0.3">
      <c r="A81" s="22"/>
      <c r="B81" s="23"/>
      <c r="D81" t="s">
        <v>46</v>
      </c>
      <c r="E81" s="4"/>
      <c r="F81" s="4"/>
      <c r="G81" s="4"/>
      <c r="H81" s="4"/>
      <c r="I81" s="4"/>
      <c r="J81" s="4"/>
      <c r="K81" s="4"/>
      <c r="L81" s="4"/>
      <c r="M81" s="4"/>
      <c r="N81" s="4"/>
      <c r="O81" s="4"/>
      <c r="P81" s="4"/>
      <c r="Q81" s="4"/>
      <c r="R81" s="4"/>
      <c r="S81" s="4"/>
      <c r="T81" s="4"/>
      <c r="U81" s="4">
        <v>1829814.96</v>
      </c>
      <c r="V81" s="4">
        <v>1430144.7</v>
      </c>
      <c r="W81" s="4">
        <v>2479500</v>
      </c>
      <c r="X81" s="4">
        <v>867000</v>
      </c>
      <c r="Y81" s="4">
        <v>878500</v>
      </c>
      <c r="Z81" s="4"/>
      <c r="AA81" s="4"/>
      <c r="AB81" s="4">
        <v>7484959.6600000001</v>
      </c>
    </row>
    <row r="82" spans="1:28" x14ac:dyDescent="0.3">
      <c r="A82" s="22"/>
      <c r="B82" s="23"/>
      <c r="D82" t="s">
        <v>101</v>
      </c>
      <c r="E82" s="4"/>
      <c r="F82" s="4"/>
      <c r="G82" s="4"/>
      <c r="H82" s="4"/>
      <c r="I82" s="4"/>
      <c r="J82" s="4"/>
      <c r="K82" s="4"/>
      <c r="L82" s="4"/>
      <c r="M82" s="4"/>
      <c r="N82" s="4"/>
      <c r="O82" s="4"/>
      <c r="P82" s="4"/>
      <c r="Q82" s="4"/>
      <c r="R82" s="4"/>
      <c r="S82" s="4"/>
      <c r="T82" s="4"/>
      <c r="U82" s="4"/>
      <c r="V82" s="4"/>
      <c r="W82" s="4">
        <v>10749000</v>
      </c>
      <c r="X82" s="4"/>
      <c r="Y82" s="4"/>
      <c r="Z82" s="4"/>
      <c r="AA82" s="4"/>
      <c r="AB82" s="4">
        <v>10749000</v>
      </c>
    </row>
    <row r="83" spans="1:28" x14ac:dyDescent="0.3">
      <c r="A83" s="22"/>
      <c r="B83" s="23"/>
      <c r="D83" t="s">
        <v>61</v>
      </c>
      <c r="E83" s="4"/>
      <c r="F83" s="4"/>
      <c r="G83" s="4"/>
      <c r="H83" s="4"/>
      <c r="I83" s="4"/>
      <c r="J83" s="4"/>
      <c r="K83" s="4"/>
      <c r="L83" s="4"/>
      <c r="M83" s="4"/>
      <c r="N83" s="4"/>
      <c r="O83" s="4"/>
      <c r="P83" s="4"/>
      <c r="Q83" s="4"/>
      <c r="R83" s="4"/>
      <c r="S83" s="4"/>
      <c r="T83" s="4"/>
      <c r="U83" s="4"/>
      <c r="V83" s="4">
        <v>91000</v>
      </c>
      <c r="W83" s="4">
        <v>98500</v>
      </c>
      <c r="X83" s="4"/>
      <c r="Y83" s="4"/>
      <c r="Z83" s="4"/>
      <c r="AA83" s="4"/>
      <c r="AB83" s="4">
        <v>189500</v>
      </c>
    </row>
    <row r="84" spans="1:28" x14ac:dyDescent="0.3">
      <c r="A84" s="22"/>
      <c r="B84" s="23"/>
      <c r="D84" t="s">
        <v>77</v>
      </c>
      <c r="E84" s="4"/>
      <c r="F84" s="4"/>
      <c r="G84" s="4"/>
      <c r="H84" s="4"/>
      <c r="I84" s="4"/>
      <c r="J84" s="4"/>
      <c r="K84" s="4"/>
      <c r="L84" s="4"/>
      <c r="M84" s="4"/>
      <c r="N84" s="4"/>
      <c r="O84" s="4"/>
      <c r="P84" s="4"/>
      <c r="Q84" s="4"/>
      <c r="R84" s="4"/>
      <c r="S84" s="4"/>
      <c r="T84" s="4"/>
      <c r="U84" s="4">
        <v>1396500</v>
      </c>
      <c r="V84" s="4">
        <v>246500</v>
      </c>
      <c r="W84" s="4">
        <v>105500</v>
      </c>
      <c r="X84" s="4"/>
      <c r="Y84" s="4"/>
      <c r="Z84" s="4"/>
      <c r="AA84" s="4"/>
      <c r="AB84" s="4">
        <v>1748500</v>
      </c>
    </row>
    <row r="85" spans="1:28" x14ac:dyDescent="0.3">
      <c r="A85" s="22"/>
      <c r="B85" s="23"/>
      <c r="D85" t="s">
        <v>76</v>
      </c>
      <c r="E85" s="4"/>
      <c r="F85" s="4"/>
      <c r="G85" s="4"/>
      <c r="H85" s="4"/>
      <c r="I85" s="4"/>
      <c r="J85" s="4"/>
      <c r="K85" s="4"/>
      <c r="L85" s="4"/>
      <c r="M85" s="4"/>
      <c r="N85" s="4"/>
      <c r="O85" s="4"/>
      <c r="P85" s="4"/>
      <c r="Q85" s="4"/>
      <c r="R85" s="4"/>
      <c r="S85" s="4"/>
      <c r="T85" s="4"/>
      <c r="U85" s="4"/>
      <c r="V85" s="4">
        <v>330500</v>
      </c>
      <c r="W85" s="4">
        <v>164000</v>
      </c>
      <c r="X85" s="4"/>
      <c r="Y85" s="4"/>
      <c r="Z85" s="4"/>
      <c r="AA85" s="4"/>
      <c r="AB85" s="4">
        <v>494500</v>
      </c>
    </row>
    <row r="86" spans="1:28" x14ac:dyDescent="0.3">
      <c r="A86" s="22"/>
      <c r="B86" s="23"/>
      <c r="D86" t="s">
        <v>243</v>
      </c>
      <c r="E86" s="4"/>
      <c r="F86" s="4"/>
      <c r="G86" s="4"/>
      <c r="H86" s="4"/>
      <c r="I86" s="4"/>
      <c r="J86" s="4"/>
      <c r="K86" s="4"/>
      <c r="L86" s="4"/>
      <c r="M86" s="4"/>
      <c r="N86" s="4"/>
      <c r="O86" s="4"/>
      <c r="P86" s="4"/>
      <c r="Q86" s="4"/>
      <c r="R86" s="4"/>
      <c r="S86" s="4"/>
      <c r="T86" s="4"/>
      <c r="U86" s="4"/>
      <c r="V86" s="4">
        <v>78000</v>
      </c>
      <c r="W86" s="4">
        <v>68500</v>
      </c>
      <c r="X86" s="4"/>
      <c r="Y86" s="4"/>
      <c r="Z86" s="4"/>
      <c r="AA86" s="4"/>
      <c r="AB86" s="4">
        <v>146500</v>
      </c>
    </row>
    <row r="87" spans="1:28" x14ac:dyDescent="0.3">
      <c r="A87" s="22"/>
      <c r="B87" s="23"/>
      <c r="C87" t="s">
        <v>48</v>
      </c>
      <c r="D87" t="s">
        <v>78</v>
      </c>
      <c r="E87" s="4"/>
      <c r="F87" s="4"/>
      <c r="G87" s="4"/>
      <c r="H87" s="4"/>
      <c r="I87" s="4"/>
      <c r="J87" s="4"/>
      <c r="K87" s="4"/>
      <c r="L87" s="4"/>
      <c r="M87" s="4"/>
      <c r="N87" s="4"/>
      <c r="O87" s="4"/>
      <c r="P87" s="4"/>
      <c r="Q87" s="4">
        <v>33586500</v>
      </c>
      <c r="R87" s="4"/>
      <c r="S87" s="4"/>
      <c r="T87" s="4"/>
      <c r="U87" s="4"/>
      <c r="V87" s="4"/>
      <c r="W87" s="4"/>
      <c r="X87" s="4"/>
      <c r="Y87" s="4"/>
      <c r="Z87" s="4"/>
      <c r="AA87" s="4"/>
      <c r="AB87" s="4">
        <v>33586500</v>
      </c>
    </row>
    <row r="88" spans="1:28" x14ac:dyDescent="0.3">
      <c r="A88" s="22"/>
      <c r="B88" s="23"/>
      <c r="D88" t="s">
        <v>111</v>
      </c>
      <c r="E88" s="4"/>
      <c r="F88" s="4"/>
      <c r="G88" s="4"/>
      <c r="H88" s="4"/>
      <c r="I88" s="4"/>
      <c r="J88" s="4"/>
      <c r="K88" s="4"/>
      <c r="L88" s="4"/>
      <c r="M88" s="4"/>
      <c r="N88" s="4"/>
      <c r="O88" s="4"/>
      <c r="P88" s="4"/>
      <c r="Q88" s="4"/>
      <c r="R88" s="4"/>
      <c r="S88" s="4"/>
      <c r="T88" s="4"/>
      <c r="U88" s="4"/>
      <c r="V88" s="4"/>
      <c r="W88" s="4">
        <v>8611116.25</v>
      </c>
      <c r="X88" s="4"/>
      <c r="Y88" s="4"/>
      <c r="Z88" s="4"/>
      <c r="AA88" s="4"/>
      <c r="AB88" s="4">
        <v>8611116.25</v>
      </c>
    </row>
    <row r="89" spans="1:28" x14ac:dyDescent="0.3">
      <c r="A89" s="22"/>
      <c r="B89" s="23"/>
      <c r="D89" t="s">
        <v>79</v>
      </c>
      <c r="E89" s="4"/>
      <c r="F89" s="4"/>
      <c r="G89" s="4"/>
      <c r="H89" s="4"/>
      <c r="I89" s="4"/>
      <c r="J89" s="4"/>
      <c r="K89" s="4"/>
      <c r="L89" s="4"/>
      <c r="M89" s="4"/>
      <c r="N89" s="4"/>
      <c r="O89" s="4"/>
      <c r="P89" s="4"/>
      <c r="Q89" s="4"/>
      <c r="R89" s="4"/>
      <c r="S89" s="4"/>
      <c r="T89" s="4"/>
      <c r="U89" s="4"/>
      <c r="V89" s="4">
        <v>451257</v>
      </c>
      <c r="W89" s="4"/>
      <c r="X89" s="4"/>
      <c r="Y89" s="4"/>
      <c r="Z89" s="4"/>
      <c r="AA89" s="4"/>
      <c r="AB89" s="4">
        <v>451257</v>
      </c>
    </row>
    <row r="90" spans="1:28" x14ac:dyDescent="0.3">
      <c r="A90" s="22"/>
      <c r="B90" s="23"/>
      <c r="C90" t="s">
        <v>52</v>
      </c>
      <c r="D90" t="s">
        <v>52</v>
      </c>
      <c r="E90" s="4"/>
      <c r="F90" s="4"/>
      <c r="G90" s="4"/>
      <c r="H90" s="4"/>
      <c r="I90" s="4"/>
      <c r="J90" s="4"/>
      <c r="K90" s="4"/>
      <c r="L90" s="4"/>
      <c r="M90" s="4"/>
      <c r="N90" s="4"/>
      <c r="O90" s="4"/>
      <c r="P90" s="4"/>
      <c r="Q90" s="4"/>
      <c r="R90" s="4"/>
      <c r="S90" s="4"/>
      <c r="T90" s="4"/>
      <c r="U90" s="4"/>
      <c r="V90" s="4">
        <v>279715</v>
      </c>
      <c r="W90" s="4"/>
      <c r="X90" s="4"/>
      <c r="Y90" s="4"/>
      <c r="Z90" s="4"/>
      <c r="AA90" s="4"/>
      <c r="AB90" s="4">
        <v>279715</v>
      </c>
    </row>
    <row r="91" spans="1:28" x14ac:dyDescent="0.3">
      <c r="A91" s="22"/>
      <c r="B91" s="23"/>
      <c r="C91" t="s">
        <v>51</v>
      </c>
      <c r="D91" t="s">
        <v>51</v>
      </c>
      <c r="E91" s="4"/>
      <c r="F91" s="4">
        <v>100000</v>
      </c>
      <c r="G91" s="4"/>
      <c r="H91" s="4"/>
      <c r="I91" s="4"/>
      <c r="J91" s="4"/>
      <c r="K91" s="4"/>
      <c r="L91" s="4">
        <v>1287000</v>
      </c>
      <c r="M91" s="4"/>
      <c r="N91" s="4"/>
      <c r="O91" s="4"/>
      <c r="P91" s="4">
        <v>1195500</v>
      </c>
      <c r="Q91" s="4">
        <v>3233500</v>
      </c>
      <c r="R91" s="4">
        <v>2498000</v>
      </c>
      <c r="S91" s="4"/>
      <c r="T91" s="4"/>
      <c r="U91" s="4"/>
      <c r="V91" s="4">
        <v>0</v>
      </c>
      <c r="W91" s="4">
        <v>2696500</v>
      </c>
      <c r="X91" s="4"/>
      <c r="Y91" s="4"/>
      <c r="Z91" s="4"/>
      <c r="AA91" s="4"/>
      <c r="AB91" s="4">
        <v>11010500</v>
      </c>
    </row>
    <row r="92" spans="1:28" x14ac:dyDescent="0.3">
      <c r="A92" s="24" t="s">
        <v>80</v>
      </c>
      <c r="B92" s="24"/>
      <c r="C92" s="24"/>
      <c r="D92" s="24"/>
      <c r="E92" s="25">
        <v>1785000</v>
      </c>
      <c r="F92" s="25">
        <v>1955712</v>
      </c>
      <c r="G92" s="25">
        <v>4465791</v>
      </c>
      <c r="H92" s="25">
        <v>16891941.539999999</v>
      </c>
      <c r="I92" s="25">
        <v>7666439.0099999998</v>
      </c>
      <c r="J92" s="25">
        <v>7730023.9699999997</v>
      </c>
      <c r="K92" s="25">
        <v>6296518.4000000004</v>
      </c>
      <c r="L92" s="25">
        <v>2863154</v>
      </c>
      <c r="M92" s="25">
        <v>63252698.100000001</v>
      </c>
      <c r="N92" s="25">
        <v>31848500</v>
      </c>
      <c r="O92" s="25">
        <v>30697252.780000001</v>
      </c>
      <c r="P92" s="25">
        <v>27531858.93</v>
      </c>
      <c r="Q92" s="25">
        <v>102515611.78</v>
      </c>
      <c r="R92" s="25">
        <v>32149679.079999998</v>
      </c>
      <c r="S92" s="25">
        <v>65794193.460000001</v>
      </c>
      <c r="T92" s="25">
        <v>67686597.379999995</v>
      </c>
      <c r="U92" s="25">
        <v>77829721.069999993</v>
      </c>
      <c r="V92" s="25">
        <v>76738121.700000003</v>
      </c>
      <c r="W92" s="25">
        <v>97250367.25</v>
      </c>
      <c r="X92" s="25">
        <v>53473765</v>
      </c>
      <c r="Y92" s="25">
        <v>53722914</v>
      </c>
      <c r="Z92" s="25">
        <v>7142000</v>
      </c>
      <c r="AA92" s="25"/>
      <c r="AB92" s="25">
        <v>837287860.44999993</v>
      </c>
    </row>
    <row r="93" spans="1:28" x14ac:dyDescent="0.3">
      <c r="A93" s="22" t="s">
        <v>81</v>
      </c>
      <c r="B93" s="23" t="s">
        <v>82</v>
      </c>
      <c r="C93" t="s">
        <v>66</v>
      </c>
      <c r="D93" t="s">
        <v>67</v>
      </c>
      <c r="E93" s="4"/>
      <c r="F93" s="4"/>
      <c r="G93" s="4"/>
      <c r="H93" s="4"/>
      <c r="I93" s="4"/>
      <c r="J93" s="4"/>
      <c r="K93" s="4"/>
      <c r="L93" s="4"/>
      <c r="M93" s="4"/>
      <c r="N93" s="4"/>
      <c r="O93" s="4"/>
      <c r="P93" s="4"/>
      <c r="Q93" s="4"/>
      <c r="R93" s="4"/>
      <c r="S93" s="4">
        <v>170000</v>
      </c>
      <c r="T93" s="4">
        <v>25000</v>
      </c>
      <c r="U93" s="4"/>
      <c r="V93" s="4"/>
      <c r="W93" s="4"/>
      <c r="X93" s="4"/>
      <c r="Y93" s="4"/>
      <c r="Z93" s="4"/>
      <c r="AA93" s="4"/>
      <c r="AB93" s="4">
        <v>195000</v>
      </c>
    </row>
    <row r="94" spans="1:28" x14ac:dyDescent="0.3">
      <c r="A94" s="22"/>
      <c r="B94" s="23"/>
      <c r="C94" t="s">
        <v>36</v>
      </c>
      <c r="D94" t="s">
        <v>36</v>
      </c>
      <c r="E94" s="4"/>
      <c r="F94" s="4"/>
      <c r="G94" s="4"/>
      <c r="H94" s="4"/>
      <c r="I94" s="4"/>
      <c r="J94" s="4"/>
      <c r="K94" s="4"/>
      <c r="L94" s="4"/>
      <c r="M94" s="4"/>
      <c r="N94" s="4">
        <v>0</v>
      </c>
      <c r="O94" s="4">
        <v>886500</v>
      </c>
      <c r="P94" s="4">
        <v>0</v>
      </c>
      <c r="Q94" s="4">
        <v>0</v>
      </c>
      <c r="R94" s="4">
        <v>1999536</v>
      </c>
      <c r="S94" s="4">
        <v>1599986</v>
      </c>
      <c r="T94" s="4">
        <v>1588000</v>
      </c>
      <c r="U94" s="4">
        <v>1599525</v>
      </c>
      <c r="V94" s="4">
        <v>836406.29</v>
      </c>
      <c r="W94" s="4">
        <v>751250.71</v>
      </c>
      <c r="X94" s="4"/>
      <c r="Y94" s="4"/>
      <c r="Z94" s="4"/>
      <c r="AA94" s="4"/>
      <c r="AB94" s="4">
        <v>9261204</v>
      </c>
    </row>
    <row r="95" spans="1:28" x14ac:dyDescent="0.3">
      <c r="A95" s="22"/>
      <c r="B95" s="23"/>
      <c r="C95" t="s">
        <v>37</v>
      </c>
      <c r="D95" t="s">
        <v>37</v>
      </c>
      <c r="E95" s="4"/>
      <c r="F95" s="4"/>
      <c r="G95" s="4"/>
      <c r="H95" s="4"/>
      <c r="I95" s="4">
        <v>146933.41</v>
      </c>
      <c r="J95" s="4">
        <v>97464.89</v>
      </c>
      <c r="K95" s="4">
        <v>114265.61</v>
      </c>
      <c r="L95" s="4"/>
      <c r="M95" s="4"/>
      <c r="N95" s="4"/>
      <c r="O95" s="4"/>
      <c r="P95" s="4"/>
      <c r="Q95" s="4"/>
      <c r="R95" s="4"/>
      <c r="S95" s="4"/>
      <c r="T95" s="4"/>
      <c r="U95" s="4"/>
      <c r="V95" s="4"/>
      <c r="W95" s="4"/>
      <c r="X95" s="4"/>
      <c r="Y95" s="4"/>
      <c r="Z95" s="4"/>
      <c r="AA95" s="4"/>
      <c r="AB95" s="4">
        <v>358663.91</v>
      </c>
    </row>
    <row r="96" spans="1:28" x14ac:dyDescent="0.3">
      <c r="A96" s="22"/>
      <c r="B96" s="23"/>
      <c r="C96" t="s">
        <v>38</v>
      </c>
      <c r="D96" t="s">
        <v>38</v>
      </c>
      <c r="E96" s="4"/>
      <c r="F96" s="4"/>
      <c r="G96" s="4"/>
      <c r="H96" s="4"/>
      <c r="I96" s="4"/>
      <c r="J96" s="4"/>
      <c r="K96" s="4">
        <v>91250</v>
      </c>
      <c r="L96" s="4">
        <v>91250</v>
      </c>
      <c r="M96" s="4">
        <v>0</v>
      </c>
      <c r="N96" s="4">
        <v>0</v>
      </c>
      <c r="O96" s="4">
        <v>0</v>
      </c>
      <c r="P96" s="4">
        <v>0</v>
      </c>
      <c r="Q96" s="4">
        <v>0</v>
      </c>
      <c r="R96" s="4"/>
      <c r="S96" s="4"/>
      <c r="T96" s="4"/>
      <c r="U96" s="4"/>
      <c r="V96" s="4"/>
      <c r="W96" s="4"/>
      <c r="X96" s="4"/>
      <c r="Y96" s="4"/>
      <c r="Z96" s="4"/>
      <c r="AA96" s="4"/>
      <c r="AB96" s="4">
        <v>182500</v>
      </c>
    </row>
    <row r="97" spans="1:28" x14ac:dyDescent="0.3">
      <c r="A97" s="22"/>
      <c r="B97" s="23"/>
      <c r="C97" t="s">
        <v>39</v>
      </c>
      <c r="D97" t="s">
        <v>56</v>
      </c>
      <c r="E97" s="4"/>
      <c r="F97" s="4">
        <v>313229</v>
      </c>
      <c r="G97" s="4">
        <v>320322</v>
      </c>
      <c r="H97" s="4">
        <v>227190</v>
      </c>
      <c r="I97" s="4">
        <v>99895</v>
      </c>
      <c r="J97" s="4"/>
      <c r="K97" s="4"/>
      <c r="L97" s="4"/>
      <c r="M97" s="4"/>
      <c r="N97" s="4"/>
      <c r="O97" s="4"/>
      <c r="P97" s="4"/>
      <c r="Q97" s="4"/>
      <c r="R97" s="4"/>
      <c r="S97" s="4"/>
      <c r="T97" s="4"/>
      <c r="U97" s="4"/>
      <c r="V97" s="4"/>
      <c r="W97" s="4"/>
      <c r="X97" s="4"/>
      <c r="Y97" s="4"/>
      <c r="Z97" s="4"/>
      <c r="AA97" s="4"/>
      <c r="AB97" s="4">
        <v>960636</v>
      </c>
    </row>
    <row r="98" spans="1:28" x14ac:dyDescent="0.3">
      <c r="A98" s="22"/>
      <c r="B98" s="23"/>
      <c r="D98" t="s">
        <v>68</v>
      </c>
      <c r="E98" s="4"/>
      <c r="F98" s="4"/>
      <c r="G98" s="4"/>
      <c r="H98" s="4"/>
      <c r="I98" s="4"/>
      <c r="J98" s="4"/>
      <c r="K98" s="4"/>
      <c r="L98" s="4"/>
      <c r="M98" s="4"/>
      <c r="N98" s="4"/>
      <c r="O98" s="4"/>
      <c r="P98" s="4"/>
      <c r="Q98" s="4"/>
      <c r="R98" s="4"/>
      <c r="S98" s="4">
        <v>75411.179999999993</v>
      </c>
      <c r="T98" s="4">
        <v>234500</v>
      </c>
      <c r="U98" s="4"/>
      <c r="V98" s="4"/>
      <c r="W98" s="4"/>
      <c r="X98" s="4"/>
      <c r="Y98" s="4"/>
      <c r="Z98" s="4"/>
      <c r="AA98" s="4"/>
      <c r="AB98" s="4">
        <v>309911.18</v>
      </c>
    </row>
    <row r="99" spans="1:28" x14ac:dyDescent="0.3">
      <c r="A99" s="22"/>
      <c r="B99" s="23"/>
      <c r="D99" t="s">
        <v>83</v>
      </c>
      <c r="E99" s="4"/>
      <c r="F99" s="4"/>
      <c r="G99" s="4"/>
      <c r="H99" s="4"/>
      <c r="I99" s="4"/>
      <c r="J99" s="4"/>
      <c r="K99" s="4"/>
      <c r="L99" s="4"/>
      <c r="M99" s="4"/>
      <c r="N99" s="4"/>
      <c r="O99" s="4"/>
      <c r="P99" s="4">
        <v>1820509.54</v>
      </c>
      <c r="Q99" s="4"/>
      <c r="R99" s="4"/>
      <c r="S99" s="4"/>
      <c r="T99" s="4"/>
      <c r="U99" s="4"/>
      <c r="V99" s="4"/>
      <c r="W99" s="4"/>
      <c r="X99" s="4"/>
      <c r="Y99" s="4"/>
      <c r="Z99" s="4"/>
      <c r="AA99" s="4"/>
      <c r="AB99" s="4">
        <v>1820509.54</v>
      </c>
    </row>
    <row r="100" spans="1:28" x14ac:dyDescent="0.3">
      <c r="A100" s="22"/>
      <c r="B100" s="23"/>
      <c r="D100" t="s">
        <v>41</v>
      </c>
      <c r="E100" s="4"/>
      <c r="F100" s="4"/>
      <c r="G100" s="4"/>
      <c r="H100" s="4"/>
      <c r="I100" s="4">
        <v>3148230.54</v>
      </c>
      <c r="J100" s="4">
        <v>5024031.3568000002</v>
      </c>
      <c r="K100" s="4">
        <v>5544036.3899999997</v>
      </c>
      <c r="L100" s="4">
        <v>3341420.6</v>
      </c>
      <c r="M100" s="4">
        <v>4669551.1900000004</v>
      </c>
      <c r="N100" s="4">
        <v>3018920.46</v>
      </c>
      <c r="O100" s="4">
        <v>2950889.15</v>
      </c>
      <c r="P100" s="4">
        <v>2231734.4500000002</v>
      </c>
      <c r="Q100" s="4">
        <v>2284039.5700000003</v>
      </c>
      <c r="R100" s="4">
        <v>1877828.2400000002</v>
      </c>
      <c r="S100" s="4">
        <v>832193.53000000026</v>
      </c>
      <c r="T100" s="4">
        <v>1019483</v>
      </c>
      <c r="U100" s="4">
        <v>890223.54</v>
      </c>
      <c r="V100" s="4">
        <v>621000</v>
      </c>
      <c r="W100" s="4">
        <v>560000</v>
      </c>
      <c r="X100" s="4">
        <v>540000</v>
      </c>
      <c r="Y100" s="4">
        <v>559000</v>
      </c>
      <c r="Z100" s="4">
        <v>578500</v>
      </c>
      <c r="AA100" s="4"/>
      <c r="AB100" s="4">
        <v>39691082.016800001</v>
      </c>
    </row>
    <row r="101" spans="1:28" x14ac:dyDescent="0.3">
      <c r="A101" s="22"/>
      <c r="B101" s="23"/>
      <c r="D101" t="s">
        <v>42</v>
      </c>
      <c r="E101" s="4"/>
      <c r="F101" s="4"/>
      <c r="G101" s="4"/>
      <c r="H101" s="4"/>
      <c r="I101" s="4"/>
      <c r="J101" s="4"/>
      <c r="K101" s="4"/>
      <c r="L101" s="4"/>
      <c r="M101" s="4"/>
      <c r="N101" s="4"/>
      <c r="O101" s="4">
        <v>5040000</v>
      </c>
      <c r="P101" s="4">
        <v>9343500</v>
      </c>
      <c r="Q101" s="4">
        <v>7233389.8300000001</v>
      </c>
      <c r="R101" s="4">
        <v>6878463.75</v>
      </c>
      <c r="S101" s="4">
        <v>3919679.46</v>
      </c>
      <c r="T101" s="4">
        <v>5918765.4199999999</v>
      </c>
      <c r="U101" s="4">
        <v>2714604.62</v>
      </c>
      <c r="V101" s="4">
        <v>3393173.45</v>
      </c>
      <c r="W101" s="4">
        <v>3653500</v>
      </c>
      <c r="X101" s="4">
        <v>3214000</v>
      </c>
      <c r="Y101" s="4">
        <v>3326500</v>
      </c>
      <c r="Z101" s="4">
        <v>3443000</v>
      </c>
      <c r="AA101" s="4"/>
      <c r="AB101" s="4">
        <v>58078576.530000001</v>
      </c>
    </row>
    <row r="102" spans="1:28" x14ac:dyDescent="0.3">
      <c r="A102" s="22"/>
      <c r="B102" s="23"/>
      <c r="D102" t="s">
        <v>43</v>
      </c>
      <c r="E102" s="4"/>
      <c r="F102" s="4"/>
      <c r="G102" s="4"/>
      <c r="H102" s="4"/>
      <c r="I102" s="4"/>
      <c r="J102" s="4"/>
      <c r="K102" s="4"/>
      <c r="L102" s="4"/>
      <c r="M102" s="4"/>
      <c r="N102" s="4"/>
      <c r="O102" s="4"/>
      <c r="P102" s="4"/>
      <c r="Q102" s="4"/>
      <c r="R102" s="4"/>
      <c r="S102" s="4"/>
      <c r="T102" s="4"/>
      <c r="U102" s="4"/>
      <c r="V102" s="4">
        <v>0</v>
      </c>
      <c r="W102" s="4">
        <v>946000</v>
      </c>
      <c r="X102" s="4"/>
      <c r="Y102" s="4"/>
      <c r="Z102" s="4"/>
      <c r="AA102" s="4"/>
      <c r="AB102" s="4">
        <v>946000</v>
      </c>
    </row>
    <row r="103" spans="1:28" x14ac:dyDescent="0.3">
      <c r="A103" s="22"/>
      <c r="B103" s="23"/>
      <c r="D103" t="s">
        <v>84</v>
      </c>
      <c r="E103" s="4"/>
      <c r="F103" s="4">
        <v>186308</v>
      </c>
      <c r="G103" s="4">
        <v>157532</v>
      </c>
      <c r="H103" s="4">
        <v>109075</v>
      </c>
      <c r="I103" s="4">
        <v>248858.13</v>
      </c>
      <c r="J103" s="4">
        <v>700563.30319999997</v>
      </c>
      <c r="K103" s="4">
        <v>237238.9</v>
      </c>
      <c r="L103" s="4">
        <v>250225.18</v>
      </c>
      <c r="M103" s="4">
        <v>448184.72</v>
      </c>
      <c r="N103" s="4">
        <v>429342.93999999994</v>
      </c>
      <c r="O103" s="4">
        <v>506927.65</v>
      </c>
      <c r="P103" s="4">
        <v>14000</v>
      </c>
      <c r="Q103" s="4">
        <v>561895.78</v>
      </c>
      <c r="R103" s="4">
        <v>419500</v>
      </c>
      <c r="S103" s="4">
        <v>304500</v>
      </c>
      <c r="T103" s="4">
        <v>386000</v>
      </c>
      <c r="U103" s="4">
        <v>336733.79</v>
      </c>
      <c r="V103" s="4">
        <v>263000</v>
      </c>
      <c r="W103" s="4">
        <v>404000</v>
      </c>
      <c r="X103" s="4">
        <v>425500</v>
      </c>
      <c r="Y103" s="4">
        <v>440500</v>
      </c>
      <c r="Z103" s="4">
        <v>456000</v>
      </c>
      <c r="AA103" s="4"/>
      <c r="AB103" s="4">
        <v>7285885.3931999998</v>
      </c>
    </row>
    <row r="104" spans="1:28" x14ac:dyDescent="0.3">
      <c r="A104" s="22"/>
      <c r="B104" s="23"/>
      <c r="D104" t="s">
        <v>45</v>
      </c>
      <c r="E104" s="4"/>
      <c r="F104" s="4"/>
      <c r="G104" s="4"/>
      <c r="H104" s="4"/>
      <c r="I104" s="4"/>
      <c r="J104" s="4"/>
      <c r="K104" s="4"/>
      <c r="L104" s="4"/>
      <c r="M104" s="4"/>
      <c r="N104" s="4"/>
      <c r="O104" s="4"/>
      <c r="P104" s="4"/>
      <c r="Q104" s="4"/>
      <c r="R104" s="4"/>
      <c r="S104" s="4">
        <v>535352.48</v>
      </c>
      <c r="T104" s="4">
        <v>448097.92000000004</v>
      </c>
      <c r="U104" s="4">
        <v>337911.03</v>
      </c>
      <c r="V104" s="4">
        <v>718000</v>
      </c>
      <c r="W104" s="4">
        <v>973000</v>
      </c>
      <c r="X104" s="4"/>
      <c r="Y104" s="4"/>
      <c r="Z104" s="4"/>
      <c r="AA104" s="4"/>
      <c r="AB104" s="4">
        <v>3012361.43</v>
      </c>
    </row>
    <row r="105" spans="1:28" x14ac:dyDescent="0.3">
      <c r="A105" s="22"/>
      <c r="B105" s="23"/>
      <c r="D105" t="s">
        <v>46</v>
      </c>
      <c r="E105" s="4"/>
      <c r="F105" s="4"/>
      <c r="G105" s="4"/>
      <c r="H105" s="4"/>
      <c r="I105" s="4"/>
      <c r="J105" s="4"/>
      <c r="K105" s="4"/>
      <c r="L105" s="4"/>
      <c r="M105" s="4"/>
      <c r="N105" s="4"/>
      <c r="O105" s="4"/>
      <c r="P105" s="4"/>
      <c r="Q105" s="4"/>
      <c r="R105" s="4"/>
      <c r="S105" s="4"/>
      <c r="T105" s="4"/>
      <c r="U105" s="4">
        <v>122231.41</v>
      </c>
      <c r="V105" s="4">
        <v>396272.99</v>
      </c>
      <c r="W105" s="4">
        <v>154000</v>
      </c>
      <c r="X105" s="4">
        <v>122000</v>
      </c>
      <c r="Y105" s="4">
        <v>126000</v>
      </c>
      <c r="Z105" s="4">
        <v>131000</v>
      </c>
      <c r="AA105" s="4"/>
      <c r="AB105" s="4">
        <v>1051504.3999999999</v>
      </c>
    </row>
    <row r="106" spans="1:28" x14ac:dyDescent="0.3">
      <c r="A106" s="22"/>
      <c r="B106" s="23"/>
      <c r="D106" t="s">
        <v>61</v>
      </c>
      <c r="E106" s="4"/>
      <c r="F106" s="4"/>
      <c r="G106" s="4"/>
      <c r="H106" s="4"/>
      <c r="I106" s="4"/>
      <c r="J106" s="4"/>
      <c r="K106" s="4"/>
      <c r="L106" s="4"/>
      <c r="M106" s="4"/>
      <c r="N106" s="4"/>
      <c r="O106" s="4"/>
      <c r="P106" s="4"/>
      <c r="Q106" s="4"/>
      <c r="R106" s="4"/>
      <c r="S106" s="4"/>
      <c r="T106" s="4"/>
      <c r="U106" s="4"/>
      <c r="V106" s="4">
        <v>3601050.09</v>
      </c>
      <c r="W106" s="4"/>
      <c r="X106" s="4"/>
      <c r="Y106" s="4"/>
      <c r="Z106" s="4"/>
      <c r="AA106" s="4"/>
      <c r="AB106" s="4">
        <v>3601050.09</v>
      </c>
    </row>
    <row r="107" spans="1:28" x14ac:dyDescent="0.3">
      <c r="A107" s="22"/>
      <c r="B107" s="23"/>
      <c r="D107" t="s">
        <v>85</v>
      </c>
      <c r="E107" s="4"/>
      <c r="F107" s="4"/>
      <c r="G107" s="4"/>
      <c r="H107" s="4"/>
      <c r="I107" s="4"/>
      <c r="J107" s="4"/>
      <c r="K107" s="4"/>
      <c r="L107" s="4"/>
      <c r="M107" s="4"/>
      <c r="N107" s="4"/>
      <c r="O107" s="4"/>
      <c r="P107" s="4"/>
      <c r="Q107" s="4"/>
      <c r="R107" s="4"/>
      <c r="S107" s="4"/>
      <c r="T107" s="4"/>
      <c r="U107" s="4"/>
      <c r="V107" s="4">
        <v>151500</v>
      </c>
      <c r="W107" s="4">
        <v>131000</v>
      </c>
      <c r="X107" s="4"/>
      <c r="Y107" s="4"/>
      <c r="Z107" s="4"/>
      <c r="AA107" s="4"/>
      <c r="AB107" s="4">
        <v>282500</v>
      </c>
    </row>
    <row r="108" spans="1:28" x14ac:dyDescent="0.3">
      <c r="A108" s="22"/>
      <c r="B108" s="23"/>
      <c r="C108" t="s">
        <v>48</v>
      </c>
      <c r="D108" t="s">
        <v>86</v>
      </c>
      <c r="E108" s="4"/>
      <c r="F108" s="4"/>
      <c r="G108" s="4"/>
      <c r="H108" s="4"/>
      <c r="I108" s="4"/>
      <c r="J108" s="4"/>
      <c r="K108" s="4"/>
      <c r="L108" s="4"/>
      <c r="M108" s="4"/>
      <c r="N108" s="4"/>
      <c r="O108" s="4"/>
      <c r="P108" s="4">
        <v>1723160</v>
      </c>
      <c r="Q108" s="4"/>
      <c r="R108" s="4"/>
      <c r="S108" s="4"/>
      <c r="T108" s="4"/>
      <c r="U108" s="4"/>
      <c r="V108" s="4"/>
      <c r="W108" s="4"/>
      <c r="X108" s="4"/>
      <c r="Y108" s="4"/>
      <c r="Z108" s="4"/>
      <c r="AA108" s="4"/>
      <c r="AB108" s="4">
        <v>1723160</v>
      </c>
    </row>
    <row r="109" spans="1:28" x14ac:dyDescent="0.3">
      <c r="A109" s="22"/>
      <c r="B109" s="23"/>
      <c r="D109" t="s">
        <v>87</v>
      </c>
      <c r="E109" s="4"/>
      <c r="F109" s="4"/>
      <c r="G109" s="4"/>
      <c r="H109" s="4"/>
      <c r="I109" s="4"/>
      <c r="J109" s="4"/>
      <c r="K109" s="4"/>
      <c r="L109" s="4"/>
      <c r="M109" s="4"/>
      <c r="N109" s="4"/>
      <c r="O109" s="4"/>
      <c r="P109" s="4"/>
      <c r="Q109" s="4"/>
      <c r="R109" s="4"/>
      <c r="S109" s="4"/>
      <c r="T109" s="4"/>
      <c r="U109" s="4"/>
      <c r="V109" s="4">
        <v>3349103</v>
      </c>
      <c r="W109" s="4"/>
      <c r="X109" s="4"/>
      <c r="Y109" s="4"/>
      <c r="Z109" s="4"/>
      <c r="AA109" s="4"/>
      <c r="AB109" s="4">
        <v>3349103</v>
      </c>
    </row>
    <row r="110" spans="1:28" x14ac:dyDescent="0.3">
      <c r="A110" s="22"/>
      <c r="B110" s="23"/>
      <c r="C110" t="s">
        <v>51</v>
      </c>
      <c r="D110" t="s">
        <v>51</v>
      </c>
      <c r="E110" s="4"/>
      <c r="F110" s="4">
        <v>100000</v>
      </c>
      <c r="G110" s="4"/>
      <c r="H110" s="4"/>
      <c r="I110" s="4"/>
      <c r="J110" s="4"/>
      <c r="K110" s="4"/>
      <c r="L110" s="4"/>
      <c r="M110" s="4"/>
      <c r="N110" s="4">
        <v>107500</v>
      </c>
      <c r="O110" s="4"/>
      <c r="P110" s="4"/>
      <c r="Q110" s="4"/>
      <c r="R110" s="4"/>
      <c r="S110" s="4">
        <v>310000</v>
      </c>
      <c r="T110" s="4"/>
      <c r="U110" s="4"/>
      <c r="V110" s="4">
        <v>405570</v>
      </c>
      <c r="W110" s="4">
        <v>356988.8</v>
      </c>
      <c r="X110" s="4"/>
      <c r="Y110" s="4"/>
      <c r="Z110" s="4"/>
      <c r="AA110" s="4"/>
      <c r="AB110" s="4">
        <v>1280058.8</v>
      </c>
    </row>
    <row r="111" spans="1:28" x14ac:dyDescent="0.3">
      <c r="A111" s="22"/>
      <c r="B111" s="23"/>
      <c r="C111" t="s">
        <v>88</v>
      </c>
      <c r="D111" t="s">
        <v>88</v>
      </c>
      <c r="E111" s="4"/>
      <c r="F111" s="4"/>
      <c r="G111" s="4"/>
      <c r="H111" s="4"/>
      <c r="I111" s="4"/>
      <c r="J111" s="4"/>
      <c r="K111" s="4"/>
      <c r="L111" s="4"/>
      <c r="M111" s="4"/>
      <c r="N111" s="4"/>
      <c r="O111" s="4"/>
      <c r="P111" s="4"/>
      <c r="Q111" s="4"/>
      <c r="R111" s="4"/>
      <c r="S111" s="4"/>
      <c r="T111" s="4"/>
      <c r="U111" s="4"/>
      <c r="V111" s="4">
        <v>2250982</v>
      </c>
      <c r="W111" s="4"/>
      <c r="X111" s="4"/>
      <c r="Y111" s="4"/>
      <c r="Z111" s="4"/>
      <c r="AA111" s="4"/>
      <c r="AB111" s="4">
        <v>2250982</v>
      </c>
    </row>
    <row r="112" spans="1:28" x14ac:dyDescent="0.3">
      <c r="A112" s="24" t="s">
        <v>89</v>
      </c>
      <c r="B112" s="24"/>
      <c r="C112" s="24"/>
      <c r="D112" s="24"/>
      <c r="E112" s="25"/>
      <c r="F112" s="25">
        <v>599537</v>
      </c>
      <c r="G112" s="25">
        <v>477854</v>
      </c>
      <c r="H112" s="25">
        <v>336265</v>
      </c>
      <c r="I112" s="25">
        <v>3643917.08</v>
      </c>
      <c r="J112" s="25">
        <v>5822059.5499999998</v>
      </c>
      <c r="K112" s="25">
        <v>5986790.9000000004</v>
      </c>
      <c r="L112" s="25">
        <v>3682895.7800000003</v>
      </c>
      <c r="M112" s="25">
        <v>5117735.91</v>
      </c>
      <c r="N112" s="25">
        <v>3555763.4</v>
      </c>
      <c r="O112" s="25">
        <v>9384316.8000000007</v>
      </c>
      <c r="P112" s="25">
        <v>15132903.99</v>
      </c>
      <c r="Q112" s="25">
        <v>10079325.18</v>
      </c>
      <c r="R112" s="25">
        <v>11175327.99</v>
      </c>
      <c r="S112" s="25">
        <v>7747122.6500000004</v>
      </c>
      <c r="T112" s="25">
        <v>9619846.3399999999</v>
      </c>
      <c r="U112" s="25">
        <v>6001229.3900000006</v>
      </c>
      <c r="V112" s="25">
        <v>15986057.82</v>
      </c>
      <c r="W112" s="25">
        <v>7929739.5099999998</v>
      </c>
      <c r="X112" s="25">
        <v>4301500</v>
      </c>
      <c r="Y112" s="25">
        <v>4452000</v>
      </c>
      <c r="Z112" s="25">
        <v>4608500</v>
      </c>
      <c r="AA112" s="25"/>
      <c r="AB112" s="25">
        <v>135640688.29000002</v>
      </c>
    </row>
    <row r="113" spans="1:28" x14ac:dyDescent="0.3">
      <c r="A113" s="22" t="s">
        <v>90</v>
      </c>
      <c r="B113" s="23" t="s">
        <v>73</v>
      </c>
      <c r="C113" t="s">
        <v>36</v>
      </c>
      <c r="D113" t="s">
        <v>36</v>
      </c>
      <c r="E113" s="4"/>
      <c r="F113" s="4"/>
      <c r="G113" s="4"/>
      <c r="H113" s="4"/>
      <c r="I113" s="4"/>
      <c r="J113" s="4"/>
      <c r="K113" s="4"/>
      <c r="L113" s="4">
        <v>37500</v>
      </c>
      <c r="M113" s="4">
        <v>38500</v>
      </c>
      <c r="N113" s="4">
        <v>0</v>
      </c>
      <c r="O113" s="4">
        <v>40000</v>
      </c>
      <c r="P113" s="4">
        <v>37000</v>
      </c>
      <c r="Q113" s="4">
        <v>0</v>
      </c>
      <c r="R113" s="4">
        <v>41000</v>
      </c>
      <c r="S113" s="4"/>
      <c r="T113" s="4"/>
      <c r="U113" s="4"/>
      <c r="V113" s="4"/>
      <c r="W113" s="4"/>
      <c r="X113" s="4"/>
      <c r="Y113" s="4"/>
      <c r="Z113" s="4"/>
      <c r="AA113" s="4"/>
      <c r="AB113" s="4">
        <v>194000</v>
      </c>
    </row>
    <row r="114" spans="1:28" x14ac:dyDescent="0.3">
      <c r="A114" s="22"/>
      <c r="B114" s="23"/>
      <c r="C114" t="s">
        <v>37</v>
      </c>
      <c r="D114" t="s">
        <v>37</v>
      </c>
      <c r="E114" s="4"/>
      <c r="F114" s="4"/>
      <c r="G114" s="4">
        <v>10488</v>
      </c>
      <c r="H114" s="4">
        <v>11459.2</v>
      </c>
      <c r="I114" s="4">
        <v>9794</v>
      </c>
      <c r="J114" s="4"/>
      <c r="K114" s="4"/>
      <c r="L114" s="4"/>
      <c r="M114" s="4"/>
      <c r="N114" s="4"/>
      <c r="O114" s="4"/>
      <c r="P114" s="4"/>
      <c r="Q114" s="4"/>
      <c r="R114" s="4"/>
      <c r="S114" s="4"/>
      <c r="T114" s="4"/>
      <c r="U114" s="4"/>
      <c r="V114" s="4"/>
      <c r="W114" s="4"/>
      <c r="X114" s="4"/>
      <c r="Y114" s="4"/>
      <c r="Z114" s="4"/>
      <c r="AA114" s="4"/>
      <c r="AB114" s="4">
        <v>31741.200000000001</v>
      </c>
    </row>
    <row r="115" spans="1:28" x14ac:dyDescent="0.3">
      <c r="A115" s="22"/>
      <c r="B115" s="23"/>
      <c r="C115" t="s">
        <v>39</v>
      </c>
      <c r="D115" t="s">
        <v>41</v>
      </c>
      <c r="E115" s="4"/>
      <c r="F115" s="4"/>
      <c r="G115" s="4"/>
      <c r="H115" s="4"/>
      <c r="I115" s="4"/>
      <c r="J115" s="4"/>
      <c r="K115" s="4"/>
      <c r="L115" s="4"/>
      <c r="M115" s="4">
        <v>115877.57</v>
      </c>
      <c r="N115" s="4">
        <v>0</v>
      </c>
      <c r="O115" s="4">
        <v>77848.299999999988</v>
      </c>
      <c r="P115" s="4">
        <v>98000</v>
      </c>
      <c r="Q115" s="4">
        <v>88477.91</v>
      </c>
      <c r="R115" s="4">
        <v>57500</v>
      </c>
      <c r="S115" s="4">
        <v>31843.82</v>
      </c>
      <c r="T115" s="4"/>
      <c r="U115" s="4"/>
      <c r="V115" s="4"/>
      <c r="W115" s="4"/>
      <c r="X115" s="4"/>
      <c r="Y115" s="4"/>
      <c r="Z115" s="4"/>
      <c r="AA115" s="4"/>
      <c r="AB115" s="4">
        <v>469547.60000000003</v>
      </c>
    </row>
    <row r="116" spans="1:28" x14ac:dyDescent="0.3">
      <c r="A116" s="22"/>
      <c r="B116" s="23"/>
      <c r="D116" t="s">
        <v>44</v>
      </c>
      <c r="E116" s="4"/>
      <c r="F116" s="4"/>
      <c r="G116" s="4">
        <v>80428</v>
      </c>
      <c r="H116" s="4">
        <v>61692</v>
      </c>
      <c r="I116" s="4">
        <v>67224.33</v>
      </c>
      <c r="J116" s="4">
        <v>105127.52</v>
      </c>
      <c r="K116" s="4">
        <v>101780.38</v>
      </c>
      <c r="L116" s="4">
        <v>100046.27</v>
      </c>
      <c r="M116" s="4">
        <v>60142.179999999993</v>
      </c>
      <c r="N116" s="4">
        <v>15500</v>
      </c>
      <c r="O116" s="4">
        <v>10802.129999999997</v>
      </c>
      <c r="P116" s="4">
        <v>0</v>
      </c>
      <c r="Q116" s="4">
        <v>0</v>
      </c>
      <c r="R116" s="4">
        <v>0</v>
      </c>
      <c r="S116" s="4">
        <v>0</v>
      </c>
      <c r="T116" s="4"/>
      <c r="U116" s="4"/>
      <c r="V116" s="4"/>
      <c r="W116" s="4"/>
      <c r="X116" s="4"/>
      <c r="Y116" s="4"/>
      <c r="Z116" s="4"/>
      <c r="AA116" s="4"/>
      <c r="AB116" s="4">
        <v>602742.81000000006</v>
      </c>
    </row>
    <row r="117" spans="1:28" x14ac:dyDescent="0.3">
      <c r="A117" s="22"/>
      <c r="B117" s="23"/>
      <c r="D117" t="s">
        <v>45</v>
      </c>
      <c r="E117" s="4"/>
      <c r="F117" s="4"/>
      <c r="G117" s="4"/>
      <c r="H117" s="4"/>
      <c r="I117" s="4"/>
      <c r="J117" s="4"/>
      <c r="K117" s="4"/>
      <c r="L117" s="4"/>
      <c r="M117" s="4"/>
      <c r="N117" s="4"/>
      <c r="O117" s="4"/>
      <c r="P117" s="4"/>
      <c r="Q117" s="4"/>
      <c r="R117" s="4"/>
      <c r="S117" s="4">
        <v>27000</v>
      </c>
      <c r="T117" s="4">
        <v>36886.22</v>
      </c>
      <c r="U117" s="4">
        <v>0</v>
      </c>
      <c r="V117" s="4">
        <v>41000</v>
      </c>
      <c r="W117" s="4">
        <v>67000</v>
      </c>
      <c r="X117" s="4"/>
      <c r="Y117" s="4"/>
      <c r="Z117" s="4"/>
      <c r="AA117" s="4"/>
      <c r="AB117" s="4">
        <v>171886.22</v>
      </c>
    </row>
    <row r="118" spans="1:28" x14ac:dyDescent="0.3">
      <c r="A118" s="22"/>
      <c r="B118" s="23"/>
      <c r="D118" t="s">
        <v>46</v>
      </c>
      <c r="E118" s="4"/>
      <c r="F118" s="4"/>
      <c r="G118" s="4"/>
      <c r="H118" s="4"/>
      <c r="I118" s="4"/>
      <c r="J118" s="4"/>
      <c r="K118" s="4"/>
      <c r="L118" s="4"/>
      <c r="M118" s="4"/>
      <c r="N118" s="4"/>
      <c r="O118" s="4"/>
      <c r="P118" s="4"/>
      <c r="Q118" s="4"/>
      <c r="R118" s="4"/>
      <c r="S118" s="4"/>
      <c r="T118" s="4"/>
      <c r="U118" s="4">
        <v>500</v>
      </c>
      <c r="V118" s="4">
        <v>2000</v>
      </c>
      <c r="W118" s="4">
        <v>1000</v>
      </c>
      <c r="X118" s="4"/>
      <c r="Y118" s="4"/>
      <c r="Z118" s="4"/>
      <c r="AA118" s="4"/>
      <c r="AB118" s="4">
        <v>3500</v>
      </c>
    </row>
    <row r="119" spans="1:28" x14ac:dyDescent="0.3">
      <c r="A119" s="22"/>
      <c r="B119" s="23"/>
      <c r="D119" t="s">
        <v>77</v>
      </c>
      <c r="E119" s="4"/>
      <c r="F119" s="4"/>
      <c r="G119" s="4"/>
      <c r="H119" s="4"/>
      <c r="I119" s="4"/>
      <c r="J119" s="4"/>
      <c r="K119" s="4"/>
      <c r="L119" s="4"/>
      <c r="M119" s="4"/>
      <c r="N119" s="4"/>
      <c r="O119" s="4"/>
      <c r="P119" s="4"/>
      <c r="Q119" s="4"/>
      <c r="R119" s="4"/>
      <c r="S119" s="4"/>
      <c r="T119" s="4"/>
      <c r="U119" s="4"/>
      <c r="V119" s="4">
        <v>15500</v>
      </c>
      <c r="W119" s="4"/>
      <c r="X119" s="4"/>
      <c r="Y119" s="4"/>
      <c r="Z119" s="4"/>
      <c r="AA119" s="4"/>
      <c r="AB119" s="4">
        <v>15500</v>
      </c>
    </row>
    <row r="120" spans="1:28" x14ac:dyDescent="0.3">
      <c r="A120" s="22"/>
      <c r="B120" s="23"/>
      <c r="C120" t="s">
        <v>51</v>
      </c>
      <c r="D120" t="s">
        <v>51</v>
      </c>
      <c r="E120" s="4"/>
      <c r="F120" s="4">
        <v>100000</v>
      </c>
      <c r="G120" s="4"/>
      <c r="H120" s="4"/>
      <c r="I120" s="4"/>
      <c r="J120" s="4"/>
      <c r="K120" s="4"/>
      <c r="L120" s="4"/>
      <c r="M120" s="4">
        <v>100000</v>
      </c>
      <c r="N120" s="4"/>
      <c r="O120" s="4"/>
      <c r="P120" s="4"/>
      <c r="Q120" s="4"/>
      <c r="R120" s="4"/>
      <c r="S120" s="4">
        <v>100000</v>
      </c>
      <c r="T120" s="4"/>
      <c r="U120" s="4"/>
      <c r="V120" s="4"/>
      <c r="W120" s="4"/>
      <c r="X120" s="4"/>
      <c r="Y120" s="4"/>
      <c r="Z120" s="4"/>
      <c r="AA120" s="4"/>
      <c r="AB120" s="4">
        <v>300000</v>
      </c>
    </row>
    <row r="121" spans="1:28" x14ac:dyDescent="0.3">
      <c r="A121" s="22"/>
      <c r="B121" s="23"/>
      <c r="C121" t="s">
        <v>63</v>
      </c>
      <c r="D121" t="s">
        <v>63</v>
      </c>
      <c r="E121" s="4"/>
      <c r="F121" s="4"/>
      <c r="G121" s="4"/>
      <c r="H121" s="4"/>
      <c r="I121" s="4"/>
      <c r="J121" s="4"/>
      <c r="K121" s="4"/>
      <c r="L121" s="4"/>
      <c r="M121" s="4"/>
      <c r="N121" s="4"/>
      <c r="O121" s="4"/>
      <c r="P121" s="4"/>
      <c r="Q121" s="4"/>
      <c r="R121" s="4"/>
      <c r="S121" s="4">
        <v>245930</v>
      </c>
      <c r="T121" s="4"/>
      <c r="U121" s="4"/>
      <c r="V121" s="4"/>
      <c r="W121" s="4"/>
      <c r="X121" s="4"/>
      <c r="Y121" s="4"/>
      <c r="Z121" s="4"/>
      <c r="AA121" s="4"/>
      <c r="AB121" s="4">
        <v>245930</v>
      </c>
    </row>
    <row r="122" spans="1:28" x14ac:dyDescent="0.3">
      <c r="A122" s="24" t="s">
        <v>91</v>
      </c>
      <c r="B122" s="24"/>
      <c r="C122" s="24"/>
      <c r="D122" s="24"/>
      <c r="E122" s="25"/>
      <c r="F122" s="25">
        <v>100000</v>
      </c>
      <c r="G122" s="25">
        <v>90916</v>
      </c>
      <c r="H122" s="25">
        <v>73151.199999999997</v>
      </c>
      <c r="I122" s="25">
        <v>77018.33</v>
      </c>
      <c r="J122" s="25">
        <v>105127.52</v>
      </c>
      <c r="K122" s="25">
        <v>101780.38</v>
      </c>
      <c r="L122" s="25">
        <v>137546.27000000002</v>
      </c>
      <c r="M122" s="25">
        <v>314519.75</v>
      </c>
      <c r="N122" s="25">
        <v>15500</v>
      </c>
      <c r="O122" s="25">
        <v>128650.43</v>
      </c>
      <c r="P122" s="25">
        <v>135000</v>
      </c>
      <c r="Q122" s="25">
        <v>88477.91</v>
      </c>
      <c r="R122" s="25">
        <v>98500</v>
      </c>
      <c r="S122" s="25">
        <v>404773.82</v>
      </c>
      <c r="T122" s="25">
        <v>36886.22</v>
      </c>
      <c r="U122" s="25">
        <v>500</v>
      </c>
      <c r="V122" s="25">
        <v>58500</v>
      </c>
      <c r="W122" s="25">
        <v>68000</v>
      </c>
      <c r="X122" s="25"/>
      <c r="Y122" s="25"/>
      <c r="Z122" s="25"/>
      <c r="AA122" s="25"/>
      <c r="AB122" s="25">
        <v>2034847.83</v>
      </c>
    </row>
    <row r="123" spans="1:28" x14ac:dyDescent="0.3">
      <c r="A123" s="22" t="s">
        <v>92</v>
      </c>
      <c r="B123" s="23" t="s">
        <v>93</v>
      </c>
      <c r="C123" t="s">
        <v>36</v>
      </c>
      <c r="D123" t="s">
        <v>36</v>
      </c>
      <c r="E123" s="4"/>
      <c r="F123" s="4"/>
      <c r="G123" s="4"/>
      <c r="H123" s="4"/>
      <c r="I123" s="4"/>
      <c r="J123" s="4"/>
      <c r="K123" s="4"/>
      <c r="L123" s="4">
        <v>697000</v>
      </c>
      <c r="M123" s="4">
        <v>349000</v>
      </c>
      <c r="N123" s="4">
        <v>349000</v>
      </c>
      <c r="O123" s="4">
        <v>694342.33</v>
      </c>
      <c r="P123" s="4"/>
      <c r="Q123" s="4"/>
      <c r="R123" s="4"/>
      <c r="S123" s="4"/>
      <c r="T123" s="4">
        <v>2012276</v>
      </c>
      <c r="U123" s="4">
        <v>1281920</v>
      </c>
      <c r="V123" s="4"/>
      <c r="W123" s="4"/>
      <c r="X123" s="4"/>
      <c r="Y123" s="4"/>
      <c r="Z123" s="4"/>
      <c r="AA123" s="4"/>
      <c r="AB123" s="4">
        <v>5383538.3300000001</v>
      </c>
    </row>
    <row r="124" spans="1:28" x14ac:dyDescent="0.3">
      <c r="A124" s="22"/>
      <c r="B124" s="23"/>
      <c r="C124" t="s">
        <v>37</v>
      </c>
      <c r="D124" t="s">
        <v>37</v>
      </c>
      <c r="E124" s="4"/>
      <c r="F124" s="4"/>
      <c r="G124" s="4"/>
      <c r="H124" s="4">
        <v>238500</v>
      </c>
      <c r="I124" s="4">
        <v>85500</v>
      </c>
      <c r="J124" s="4">
        <v>277500</v>
      </c>
      <c r="K124" s="4">
        <v>269057.25</v>
      </c>
      <c r="L124" s="4"/>
      <c r="M124" s="4"/>
      <c r="N124" s="4"/>
      <c r="O124" s="4"/>
      <c r="P124" s="4"/>
      <c r="Q124" s="4"/>
      <c r="R124" s="4"/>
      <c r="S124" s="4"/>
      <c r="T124" s="4"/>
      <c r="U124" s="4"/>
      <c r="V124" s="4"/>
      <c r="W124" s="4"/>
      <c r="X124" s="4"/>
      <c r="Y124" s="4"/>
      <c r="Z124" s="4"/>
      <c r="AA124" s="4"/>
      <c r="AB124" s="4">
        <v>870557.25</v>
      </c>
    </row>
    <row r="125" spans="1:28" x14ac:dyDescent="0.3">
      <c r="A125" s="22"/>
      <c r="B125" s="23"/>
      <c r="C125" t="s">
        <v>38</v>
      </c>
      <c r="D125" t="s">
        <v>38</v>
      </c>
      <c r="E125" s="4"/>
      <c r="F125" s="4"/>
      <c r="G125" s="4"/>
      <c r="H125" s="4"/>
      <c r="I125" s="4"/>
      <c r="J125" s="4"/>
      <c r="K125" s="4">
        <v>71875</v>
      </c>
      <c r="L125" s="4">
        <v>71875</v>
      </c>
      <c r="M125" s="4">
        <v>143750</v>
      </c>
      <c r="N125" s="4">
        <v>0</v>
      </c>
      <c r="O125" s="4">
        <v>0</v>
      </c>
      <c r="P125" s="4">
        <v>0</v>
      </c>
      <c r="Q125" s="4"/>
      <c r="R125" s="4"/>
      <c r="S125" s="4"/>
      <c r="T125" s="4"/>
      <c r="U125" s="4"/>
      <c r="V125" s="4"/>
      <c r="W125" s="4"/>
      <c r="X125" s="4"/>
      <c r="Y125" s="4"/>
      <c r="Z125" s="4"/>
      <c r="AA125" s="4"/>
      <c r="AB125" s="4">
        <v>287500</v>
      </c>
    </row>
    <row r="126" spans="1:28" x14ac:dyDescent="0.3">
      <c r="A126" s="22"/>
      <c r="B126" s="23"/>
      <c r="C126" t="s">
        <v>39</v>
      </c>
      <c r="D126" t="s">
        <v>94</v>
      </c>
      <c r="E126" s="4"/>
      <c r="F126" s="4"/>
      <c r="G126" s="4"/>
      <c r="H126" s="4"/>
      <c r="I126" s="4"/>
      <c r="J126" s="4"/>
      <c r="K126" s="4"/>
      <c r="L126" s="4"/>
      <c r="M126" s="4"/>
      <c r="N126" s="4"/>
      <c r="O126" s="4"/>
      <c r="P126" s="4"/>
      <c r="Q126" s="4"/>
      <c r="R126" s="4"/>
      <c r="S126" s="4"/>
      <c r="T126" s="4"/>
      <c r="U126" s="4">
        <v>719500</v>
      </c>
      <c r="V126" s="4"/>
      <c r="W126" s="4"/>
      <c r="X126" s="4"/>
      <c r="Y126" s="4"/>
      <c r="Z126" s="4"/>
      <c r="AA126" s="4"/>
      <c r="AB126" s="4">
        <v>719500</v>
      </c>
    </row>
    <row r="127" spans="1:28" x14ac:dyDescent="0.3">
      <c r="A127" s="22"/>
      <c r="B127" s="23"/>
      <c r="D127" t="s">
        <v>42</v>
      </c>
      <c r="E127" s="4"/>
      <c r="F127" s="4"/>
      <c r="G127" s="4"/>
      <c r="H127" s="4"/>
      <c r="I127" s="4"/>
      <c r="J127" s="4"/>
      <c r="K127" s="4"/>
      <c r="L127" s="4"/>
      <c r="M127" s="4"/>
      <c r="N127" s="4"/>
      <c r="O127" s="4"/>
      <c r="P127" s="4">
        <v>0</v>
      </c>
      <c r="Q127" s="4">
        <v>815743.16</v>
      </c>
      <c r="R127" s="4">
        <v>3759419.45</v>
      </c>
      <c r="S127" s="4">
        <v>2040976.86</v>
      </c>
      <c r="T127" s="4">
        <v>1137500</v>
      </c>
      <c r="U127" s="4">
        <v>601000</v>
      </c>
      <c r="V127" s="4"/>
      <c r="W127" s="4"/>
      <c r="X127" s="4"/>
      <c r="Y127" s="4"/>
      <c r="Z127" s="4"/>
      <c r="AA127" s="4"/>
      <c r="AB127" s="4">
        <v>8354639.4700000007</v>
      </c>
    </row>
    <row r="128" spans="1:28" x14ac:dyDescent="0.3">
      <c r="A128" s="22"/>
      <c r="B128" s="23"/>
      <c r="D128" t="s">
        <v>43</v>
      </c>
      <c r="E128" s="4"/>
      <c r="F128" s="4"/>
      <c r="G128" s="4"/>
      <c r="H128" s="4"/>
      <c r="I128" s="4"/>
      <c r="J128" s="4"/>
      <c r="K128" s="4"/>
      <c r="L128" s="4">
        <v>1753183</v>
      </c>
      <c r="M128" s="4">
        <v>3262000</v>
      </c>
      <c r="N128" s="4">
        <v>2814500</v>
      </c>
      <c r="O128" s="4">
        <v>3018500</v>
      </c>
      <c r="P128" s="4">
        <v>1192500</v>
      </c>
      <c r="Q128" s="4">
        <v>850500</v>
      </c>
      <c r="R128" s="4">
        <v>537500</v>
      </c>
      <c r="S128" s="4">
        <v>292000</v>
      </c>
      <c r="T128" s="4"/>
      <c r="U128" s="4"/>
      <c r="V128" s="4"/>
      <c r="W128" s="4"/>
      <c r="X128" s="4"/>
      <c r="Y128" s="4"/>
      <c r="Z128" s="4"/>
      <c r="AA128" s="4"/>
      <c r="AB128" s="4">
        <v>13720683</v>
      </c>
    </row>
    <row r="129" spans="1:28" x14ac:dyDescent="0.3">
      <c r="A129" s="22"/>
      <c r="B129" s="23"/>
      <c r="D129" t="s">
        <v>45</v>
      </c>
      <c r="E129" s="4"/>
      <c r="F129" s="4"/>
      <c r="G129" s="4"/>
      <c r="H129" s="4"/>
      <c r="I129" s="4"/>
      <c r="J129" s="4"/>
      <c r="K129" s="4"/>
      <c r="L129" s="4"/>
      <c r="M129" s="4"/>
      <c r="N129" s="4"/>
      <c r="O129" s="4"/>
      <c r="P129" s="4"/>
      <c r="Q129" s="4"/>
      <c r="R129" s="4"/>
      <c r="S129" s="4">
        <v>255500</v>
      </c>
      <c r="T129" s="4">
        <v>977500</v>
      </c>
      <c r="U129" s="4">
        <v>571500</v>
      </c>
      <c r="V129" s="4">
        <v>695500</v>
      </c>
      <c r="W129" s="4">
        <v>1082500</v>
      </c>
      <c r="X129" s="4"/>
      <c r="Y129" s="4"/>
      <c r="Z129" s="4"/>
      <c r="AA129" s="4"/>
      <c r="AB129" s="4">
        <v>3582500</v>
      </c>
    </row>
    <row r="130" spans="1:28" x14ac:dyDescent="0.3">
      <c r="A130" s="22"/>
      <c r="B130" s="23"/>
      <c r="D130" t="s">
        <v>46</v>
      </c>
      <c r="E130" s="4"/>
      <c r="F130" s="4"/>
      <c r="G130" s="4"/>
      <c r="H130" s="4"/>
      <c r="I130" s="4"/>
      <c r="J130" s="4"/>
      <c r="K130" s="4"/>
      <c r="L130" s="4"/>
      <c r="M130" s="4"/>
      <c r="N130" s="4"/>
      <c r="O130" s="4"/>
      <c r="P130" s="4"/>
      <c r="Q130" s="4"/>
      <c r="R130" s="4"/>
      <c r="S130" s="4"/>
      <c r="T130" s="4"/>
      <c r="U130" s="4">
        <v>32000</v>
      </c>
      <c r="V130" s="4">
        <v>29000</v>
      </c>
      <c r="W130" s="4">
        <v>16000</v>
      </c>
      <c r="X130" s="4"/>
      <c r="Y130" s="4"/>
      <c r="Z130" s="4"/>
      <c r="AA130" s="4"/>
      <c r="AB130" s="4">
        <v>77000</v>
      </c>
    </row>
    <row r="131" spans="1:28" x14ac:dyDescent="0.3">
      <c r="A131" s="22"/>
      <c r="B131" s="23"/>
      <c r="C131" t="s">
        <v>51</v>
      </c>
      <c r="D131" t="s">
        <v>51</v>
      </c>
      <c r="E131" s="4"/>
      <c r="F131" s="4"/>
      <c r="G131" s="4"/>
      <c r="H131" s="4"/>
      <c r="I131" s="4"/>
      <c r="J131" s="4"/>
      <c r="K131" s="4"/>
      <c r="L131" s="4">
        <v>97136.65</v>
      </c>
      <c r="M131" s="4"/>
      <c r="N131" s="4"/>
      <c r="O131" s="4"/>
      <c r="P131" s="4">
        <v>200445.33000000002</v>
      </c>
      <c r="Q131" s="4"/>
      <c r="R131" s="4"/>
      <c r="S131" s="4">
        <v>214557.78</v>
      </c>
      <c r="T131" s="4"/>
      <c r="U131" s="4">
        <v>286272</v>
      </c>
      <c r="V131" s="4"/>
      <c r="W131" s="4"/>
      <c r="X131" s="4"/>
      <c r="Y131" s="4"/>
      <c r="Z131" s="4"/>
      <c r="AA131" s="4"/>
      <c r="AB131" s="4">
        <v>798411.76</v>
      </c>
    </row>
    <row r="132" spans="1:28" x14ac:dyDescent="0.3">
      <c r="A132" s="22"/>
      <c r="B132" s="23"/>
      <c r="C132" t="s">
        <v>63</v>
      </c>
      <c r="D132" t="s">
        <v>63</v>
      </c>
      <c r="E132" s="4"/>
      <c r="F132" s="4"/>
      <c r="G132" s="4"/>
      <c r="H132" s="4"/>
      <c r="I132" s="4"/>
      <c r="J132" s="4"/>
      <c r="K132" s="4"/>
      <c r="L132" s="4"/>
      <c r="M132" s="4"/>
      <c r="N132" s="4"/>
      <c r="O132" s="4"/>
      <c r="P132" s="4"/>
      <c r="Q132" s="4"/>
      <c r="R132" s="4"/>
      <c r="S132" s="4"/>
      <c r="T132" s="4">
        <v>730992</v>
      </c>
      <c r="U132" s="4">
        <v>475000</v>
      </c>
      <c r="V132" s="4"/>
      <c r="W132" s="4"/>
      <c r="X132" s="4"/>
      <c r="Y132" s="4"/>
      <c r="Z132" s="4"/>
      <c r="AA132" s="4"/>
      <c r="AB132" s="4">
        <v>1205992</v>
      </c>
    </row>
    <row r="133" spans="1:28" x14ac:dyDescent="0.3">
      <c r="A133" s="24" t="s">
        <v>95</v>
      </c>
      <c r="B133" s="24"/>
      <c r="C133" s="24"/>
      <c r="D133" s="24"/>
      <c r="E133" s="25"/>
      <c r="F133" s="25"/>
      <c r="G133" s="25"/>
      <c r="H133" s="25">
        <v>238500</v>
      </c>
      <c r="I133" s="25">
        <v>85500</v>
      </c>
      <c r="J133" s="25">
        <v>277500</v>
      </c>
      <c r="K133" s="25">
        <v>340932.25</v>
      </c>
      <c r="L133" s="25">
        <v>2619194.65</v>
      </c>
      <c r="M133" s="25">
        <v>3754750</v>
      </c>
      <c r="N133" s="25">
        <v>3163500</v>
      </c>
      <c r="O133" s="25">
        <v>3712842.33</v>
      </c>
      <c r="P133" s="25">
        <v>1392945.33</v>
      </c>
      <c r="Q133" s="25">
        <v>1666243.1600000001</v>
      </c>
      <c r="R133" s="25">
        <v>4296919.45</v>
      </c>
      <c r="S133" s="25">
        <v>2803034.64</v>
      </c>
      <c r="T133" s="25">
        <v>4858268</v>
      </c>
      <c r="U133" s="25">
        <v>3967192</v>
      </c>
      <c r="V133" s="25">
        <v>724500</v>
      </c>
      <c r="W133" s="25">
        <v>1098500</v>
      </c>
      <c r="X133" s="25"/>
      <c r="Y133" s="25"/>
      <c r="Z133" s="25"/>
      <c r="AA133" s="25"/>
      <c r="AB133" s="25">
        <v>35000321.810000002</v>
      </c>
    </row>
    <row r="134" spans="1:28" x14ac:dyDescent="0.3">
      <c r="A134" s="22" t="s">
        <v>96</v>
      </c>
      <c r="B134" s="23" t="s">
        <v>55</v>
      </c>
      <c r="C134" t="s">
        <v>37</v>
      </c>
      <c r="D134" t="s">
        <v>37</v>
      </c>
      <c r="E134" s="4"/>
      <c r="F134" s="4"/>
      <c r="G134" s="4"/>
      <c r="H134" s="4"/>
      <c r="I134" s="4"/>
      <c r="J134" s="4">
        <v>24220.51</v>
      </c>
      <c r="K134" s="4">
        <v>15207.38</v>
      </c>
      <c r="L134" s="4">
        <v>13702.48</v>
      </c>
      <c r="M134" s="4"/>
      <c r="N134" s="4"/>
      <c r="O134" s="4"/>
      <c r="P134" s="4"/>
      <c r="Q134" s="4"/>
      <c r="R134" s="4"/>
      <c r="S134" s="4"/>
      <c r="T134" s="4"/>
      <c r="U134" s="4"/>
      <c r="V134" s="4"/>
      <c r="W134" s="4"/>
      <c r="X134" s="4"/>
      <c r="Y134" s="4"/>
      <c r="Z134" s="4"/>
      <c r="AA134" s="4"/>
      <c r="AB134" s="4">
        <v>53130.369999999995</v>
      </c>
    </row>
    <row r="135" spans="1:28" x14ac:dyDescent="0.3">
      <c r="A135" s="22"/>
      <c r="B135" s="23"/>
      <c r="C135" t="s">
        <v>39</v>
      </c>
      <c r="D135" t="s">
        <v>56</v>
      </c>
      <c r="E135" s="4"/>
      <c r="F135" s="4"/>
      <c r="G135" s="4">
        <v>70000</v>
      </c>
      <c r="H135" s="4">
        <v>25961.79</v>
      </c>
      <c r="I135" s="4">
        <v>31218.25</v>
      </c>
      <c r="J135" s="4">
        <v>44010.73</v>
      </c>
      <c r="K135" s="4">
        <v>53128.54</v>
      </c>
      <c r="L135" s="4">
        <v>33449.03</v>
      </c>
      <c r="M135" s="4">
        <v>1563.3000000000002</v>
      </c>
      <c r="N135" s="4"/>
      <c r="O135" s="4"/>
      <c r="P135" s="4"/>
      <c r="Q135" s="4"/>
      <c r="R135" s="4"/>
      <c r="S135" s="4"/>
      <c r="T135" s="4"/>
      <c r="U135" s="4"/>
      <c r="V135" s="4"/>
      <c r="W135" s="4"/>
      <c r="X135" s="4"/>
      <c r="Y135" s="4"/>
      <c r="Z135" s="4"/>
      <c r="AA135" s="4"/>
      <c r="AB135" s="4">
        <v>259331.64</v>
      </c>
    </row>
    <row r="136" spans="1:28" x14ac:dyDescent="0.3">
      <c r="A136" s="22"/>
      <c r="B136" s="23"/>
      <c r="D136" t="s">
        <v>57</v>
      </c>
      <c r="E136" s="4"/>
      <c r="F136" s="4"/>
      <c r="G136" s="4"/>
      <c r="H136" s="4"/>
      <c r="I136" s="4"/>
      <c r="J136" s="4"/>
      <c r="K136" s="4">
        <v>415532.04</v>
      </c>
      <c r="L136" s="4">
        <v>345000</v>
      </c>
      <c r="M136" s="4">
        <v>367000</v>
      </c>
      <c r="N136" s="4">
        <v>358200.25</v>
      </c>
      <c r="O136" s="4">
        <v>362400.9</v>
      </c>
      <c r="P136" s="4"/>
      <c r="Q136" s="4"/>
      <c r="R136" s="4"/>
      <c r="S136" s="4"/>
      <c r="T136" s="4"/>
      <c r="U136" s="4"/>
      <c r="V136" s="4"/>
      <c r="W136" s="4"/>
      <c r="X136" s="4"/>
      <c r="Y136" s="4"/>
      <c r="Z136" s="4"/>
      <c r="AA136" s="4"/>
      <c r="AB136" s="4">
        <v>1848133.19</v>
      </c>
    </row>
    <row r="137" spans="1:28" x14ac:dyDescent="0.3">
      <c r="A137" s="22"/>
      <c r="B137" s="23"/>
      <c r="C137" t="s">
        <v>51</v>
      </c>
      <c r="D137" t="s">
        <v>51</v>
      </c>
      <c r="E137" s="4"/>
      <c r="F137" s="4">
        <v>100000</v>
      </c>
      <c r="G137" s="4"/>
      <c r="H137" s="4"/>
      <c r="I137" s="4"/>
      <c r="J137" s="4"/>
      <c r="K137" s="4"/>
      <c r="L137" s="4"/>
      <c r="M137" s="4"/>
      <c r="N137" s="4"/>
      <c r="O137" s="4"/>
      <c r="P137" s="4"/>
      <c r="Q137" s="4"/>
      <c r="R137" s="4"/>
      <c r="S137" s="4"/>
      <c r="T137" s="4"/>
      <c r="U137" s="4"/>
      <c r="V137" s="4"/>
      <c r="W137" s="4"/>
      <c r="X137" s="4"/>
      <c r="Y137" s="4"/>
      <c r="Z137" s="4"/>
      <c r="AA137" s="4"/>
      <c r="AB137" s="4">
        <v>100000</v>
      </c>
    </row>
    <row r="138" spans="1:28" x14ac:dyDescent="0.3">
      <c r="A138" s="24" t="s">
        <v>97</v>
      </c>
      <c r="B138" s="24"/>
      <c r="C138" s="24"/>
      <c r="D138" s="24"/>
      <c r="E138" s="25"/>
      <c r="F138" s="25">
        <v>100000</v>
      </c>
      <c r="G138" s="25">
        <v>70000</v>
      </c>
      <c r="H138" s="25">
        <v>25961.79</v>
      </c>
      <c r="I138" s="25">
        <v>31218.25</v>
      </c>
      <c r="J138" s="25">
        <v>68231.240000000005</v>
      </c>
      <c r="K138" s="25">
        <v>483867.95999999996</v>
      </c>
      <c r="L138" s="25">
        <v>392151.51</v>
      </c>
      <c r="M138" s="25">
        <v>368563.3</v>
      </c>
      <c r="N138" s="25">
        <v>358200.25</v>
      </c>
      <c r="O138" s="25">
        <v>362400.9</v>
      </c>
      <c r="P138" s="25"/>
      <c r="Q138" s="25"/>
      <c r="R138" s="25"/>
      <c r="S138" s="25"/>
      <c r="T138" s="25"/>
      <c r="U138" s="25"/>
      <c r="V138" s="25"/>
      <c r="W138" s="25"/>
      <c r="X138" s="25"/>
      <c r="Y138" s="25"/>
      <c r="Z138" s="25"/>
      <c r="AA138" s="25"/>
      <c r="AB138" s="25">
        <v>2260595.2000000002</v>
      </c>
    </row>
    <row r="139" spans="1:28" x14ac:dyDescent="0.3">
      <c r="A139" s="22" t="s">
        <v>98</v>
      </c>
      <c r="B139" s="23" t="s">
        <v>82</v>
      </c>
      <c r="C139" t="s">
        <v>66</v>
      </c>
      <c r="D139" t="s">
        <v>67</v>
      </c>
      <c r="E139" s="4"/>
      <c r="F139" s="4"/>
      <c r="G139" s="4"/>
      <c r="H139" s="4"/>
      <c r="I139" s="4"/>
      <c r="J139" s="4"/>
      <c r="K139" s="4"/>
      <c r="L139" s="4"/>
      <c r="M139" s="4"/>
      <c r="N139" s="4"/>
      <c r="O139" s="4"/>
      <c r="P139" s="4"/>
      <c r="Q139" s="4"/>
      <c r="R139" s="4"/>
      <c r="S139" s="4">
        <v>145000</v>
      </c>
      <c r="T139" s="4">
        <v>25000</v>
      </c>
      <c r="U139" s="4"/>
      <c r="V139" s="4"/>
      <c r="W139" s="4"/>
      <c r="X139" s="4"/>
      <c r="Y139" s="4"/>
      <c r="Z139" s="4"/>
      <c r="AA139" s="4"/>
      <c r="AB139" s="4">
        <v>170000</v>
      </c>
    </row>
    <row r="140" spans="1:28" x14ac:dyDescent="0.3">
      <c r="A140" s="22"/>
      <c r="B140" s="23"/>
      <c r="C140" t="s">
        <v>36</v>
      </c>
      <c r="D140" t="s">
        <v>36</v>
      </c>
      <c r="E140" s="4"/>
      <c r="F140" s="4"/>
      <c r="G140" s="4"/>
      <c r="H140" s="4"/>
      <c r="I140" s="4"/>
      <c r="J140" s="4"/>
      <c r="K140" s="4"/>
      <c r="L140" s="4">
        <v>3074000</v>
      </c>
      <c r="M140" s="4">
        <v>619500</v>
      </c>
      <c r="N140" s="4">
        <v>619500</v>
      </c>
      <c r="O140" s="4">
        <v>0</v>
      </c>
      <c r="P140" s="4">
        <v>665500</v>
      </c>
      <c r="Q140" s="4">
        <v>1567725.55</v>
      </c>
      <c r="R140" s="4">
        <v>0</v>
      </c>
      <c r="S140" s="4">
        <v>0</v>
      </c>
      <c r="T140" s="4">
        <v>1434310</v>
      </c>
      <c r="U140" s="4">
        <v>4234311</v>
      </c>
      <c r="V140" s="4">
        <v>2240000</v>
      </c>
      <c r="W140" s="4">
        <v>2240000</v>
      </c>
      <c r="X140" s="4">
        <v>2240000</v>
      </c>
      <c r="Y140" s="4">
        <v>2240000</v>
      </c>
      <c r="Z140" s="4"/>
      <c r="AA140" s="4"/>
      <c r="AB140" s="4">
        <v>21174846.550000001</v>
      </c>
    </row>
    <row r="141" spans="1:28" x14ac:dyDescent="0.3">
      <c r="A141" s="22"/>
      <c r="B141" s="23"/>
      <c r="C141" t="s">
        <v>37</v>
      </c>
      <c r="D141" t="s">
        <v>37</v>
      </c>
      <c r="E141" s="4"/>
      <c r="F141" s="4"/>
      <c r="G141" s="4">
        <v>312548</v>
      </c>
      <c r="H141" s="4">
        <v>291077.3</v>
      </c>
      <c r="I141" s="4">
        <v>327934.86</v>
      </c>
      <c r="J141" s="4"/>
      <c r="K141" s="4"/>
      <c r="L141" s="4"/>
      <c r="M141" s="4"/>
      <c r="N141" s="4"/>
      <c r="O141" s="4"/>
      <c r="P141" s="4"/>
      <c r="Q141" s="4"/>
      <c r="R141" s="4"/>
      <c r="S141" s="4"/>
      <c r="T141" s="4"/>
      <c r="U141" s="4"/>
      <c r="V141" s="4"/>
      <c r="W141" s="4"/>
      <c r="X141" s="4"/>
      <c r="Y141" s="4"/>
      <c r="Z141" s="4"/>
      <c r="AA141" s="4"/>
      <c r="AB141" s="4">
        <v>931560.16</v>
      </c>
    </row>
    <row r="142" spans="1:28" x14ac:dyDescent="0.3">
      <c r="A142" s="22"/>
      <c r="B142" s="23"/>
      <c r="C142" t="s">
        <v>38</v>
      </c>
      <c r="D142" t="s">
        <v>38</v>
      </c>
      <c r="E142" s="4">
        <v>437000</v>
      </c>
      <c r="F142" s="4">
        <v>437000</v>
      </c>
      <c r="G142" s="4">
        <v>874000</v>
      </c>
      <c r="H142" s="4">
        <v>1822140</v>
      </c>
      <c r="I142" s="4">
        <v>881500</v>
      </c>
      <c r="J142" s="4">
        <v>0</v>
      </c>
      <c r="K142" s="4">
        <v>1312500</v>
      </c>
      <c r="L142" s="4">
        <v>2621300</v>
      </c>
      <c r="M142" s="4">
        <v>0</v>
      </c>
      <c r="N142" s="4">
        <v>0</v>
      </c>
      <c r="O142" s="4">
        <v>1320165.23</v>
      </c>
      <c r="P142" s="4">
        <v>0</v>
      </c>
      <c r="Q142" s="4"/>
      <c r="R142" s="4"/>
      <c r="S142" s="4"/>
      <c r="T142" s="4"/>
      <c r="U142" s="4"/>
      <c r="V142" s="4"/>
      <c r="W142" s="4"/>
      <c r="X142" s="4"/>
      <c r="Y142" s="4"/>
      <c r="Z142" s="4"/>
      <c r="AA142" s="4"/>
      <c r="AB142" s="4">
        <v>9705605.2300000004</v>
      </c>
    </row>
    <row r="143" spans="1:28" x14ac:dyDescent="0.3">
      <c r="A143" s="22"/>
      <c r="B143" s="23"/>
      <c r="C143" t="s">
        <v>39</v>
      </c>
      <c r="D143" t="s">
        <v>68</v>
      </c>
      <c r="E143" s="4"/>
      <c r="F143" s="4"/>
      <c r="G143" s="4"/>
      <c r="H143" s="4"/>
      <c r="I143" s="4"/>
      <c r="J143" s="4"/>
      <c r="K143" s="4"/>
      <c r="L143" s="4"/>
      <c r="M143" s="4"/>
      <c r="N143" s="4"/>
      <c r="O143" s="4"/>
      <c r="P143" s="4"/>
      <c r="Q143" s="4"/>
      <c r="R143" s="4"/>
      <c r="S143" s="4">
        <v>97500</v>
      </c>
      <c r="T143" s="4">
        <v>92006.11</v>
      </c>
      <c r="U143" s="4"/>
      <c r="V143" s="4"/>
      <c r="W143" s="4"/>
      <c r="X143" s="4"/>
      <c r="Y143" s="4"/>
      <c r="Z143" s="4"/>
      <c r="AA143" s="4"/>
      <c r="AB143" s="4">
        <v>189506.11</v>
      </c>
    </row>
    <row r="144" spans="1:28" x14ac:dyDescent="0.3">
      <c r="A144" s="22"/>
      <c r="B144" s="23"/>
      <c r="D144" t="s">
        <v>74</v>
      </c>
      <c r="E144" s="4"/>
      <c r="F144" s="4"/>
      <c r="G144" s="4"/>
      <c r="H144" s="4"/>
      <c r="I144" s="4"/>
      <c r="J144" s="4"/>
      <c r="K144" s="4"/>
      <c r="L144" s="4"/>
      <c r="M144" s="4"/>
      <c r="N144" s="4"/>
      <c r="O144" s="4"/>
      <c r="P144" s="4"/>
      <c r="Q144" s="4"/>
      <c r="R144" s="4">
        <v>138445.99</v>
      </c>
      <c r="S144" s="4">
        <v>309703.86</v>
      </c>
      <c r="T144" s="4">
        <v>143756.4</v>
      </c>
      <c r="U144" s="4">
        <v>318822.84999999998</v>
      </c>
      <c r="V144" s="4">
        <v>307500</v>
      </c>
      <c r="W144" s="4">
        <v>29000</v>
      </c>
      <c r="X144" s="4"/>
      <c r="Y144" s="4"/>
      <c r="Z144" s="4"/>
      <c r="AA144" s="4"/>
      <c r="AB144" s="4">
        <v>1247229.1000000001</v>
      </c>
    </row>
    <row r="145" spans="1:28" x14ac:dyDescent="0.3">
      <c r="A145" s="22"/>
      <c r="B145" s="23"/>
      <c r="D145" t="s">
        <v>75</v>
      </c>
      <c r="E145" s="4"/>
      <c r="F145" s="4"/>
      <c r="G145" s="4"/>
      <c r="H145" s="4"/>
      <c r="I145" s="4"/>
      <c r="J145" s="4"/>
      <c r="K145" s="4"/>
      <c r="L145" s="4"/>
      <c r="M145" s="4"/>
      <c r="N145" s="4"/>
      <c r="O145" s="4"/>
      <c r="P145" s="4"/>
      <c r="Q145" s="4"/>
      <c r="R145" s="4">
        <v>6000964.54</v>
      </c>
      <c r="S145" s="4"/>
      <c r="T145" s="4"/>
      <c r="U145" s="4"/>
      <c r="V145" s="4"/>
      <c r="W145" s="4"/>
      <c r="X145" s="4"/>
      <c r="Y145" s="4"/>
      <c r="Z145" s="4"/>
      <c r="AA145" s="4"/>
      <c r="AB145" s="4">
        <v>6000964.54</v>
      </c>
    </row>
    <row r="146" spans="1:28" x14ac:dyDescent="0.3">
      <c r="A146" s="22"/>
      <c r="B146" s="23"/>
      <c r="D146" t="s">
        <v>41</v>
      </c>
      <c r="E146" s="4"/>
      <c r="F146" s="4"/>
      <c r="G146" s="4"/>
      <c r="H146" s="4"/>
      <c r="I146" s="4"/>
      <c r="J146" s="4">
        <v>9104667.4100000001</v>
      </c>
      <c r="K146" s="4">
        <v>8540710.6699999999</v>
      </c>
      <c r="L146" s="4">
        <v>9726532.0299999993</v>
      </c>
      <c r="M146" s="4">
        <v>9019828</v>
      </c>
      <c r="N146" s="4">
        <v>5597500</v>
      </c>
      <c r="O146" s="4">
        <v>2454235.4000000004</v>
      </c>
      <c r="P146" s="4">
        <v>4791387.370000001</v>
      </c>
      <c r="Q146" s="4">
        <v>2585928</v>
      </c>
      <c r="R146" s="4">
        <v>3698262.7699999996</v>
      </c>
      <c r="S146" s="4">
        <v>3437104.12</v>
      </c>
      <c r="T146" s="4">
        <v>2021860.65</v>
      </c>
      <c r="U146" s="4">
        <v>1473922.25</v>
      </c>
      <c r="V146" s="4">
        <v>1365000</v>
      </c>
      <c r="W146" s="4">
        <v>1581000</v>
      </c>
      <c r="X146" s="4">
        <v>1292000</v>
      </c>
      <c r="Y146" s="4"/>
      <c r="Z146" s="4"/>
      <c r="AA146" s="4"/>
      <c r="AB146" s="4">
        <v>66689938.669999987</v>
      </c>
    </row>
    <row r="147" spans="1:28" x14ac:dyDescent="0.3">
      <c r="A147" s="22"/>
      <c r="B147" s="23"/>
      <c r="D147" t="s">
        <v>42</v>
      </c>
      <c r="E147" s="4"/>
      <c r="F147" s="4"/>
      <c r="G147" s="4"/>
      <c r="H147" s="4"/>
      <c r="I147" s="4"/>
      <c r="J147" s="4"/>
      <c r="K147" s="4"/>
      <c r="L147" s="4"/>
      <c r="M147" s="4"/>
      <c r="N147" s="4"/>
      <c r="O147" s="4"/>
      <c r="P147" s="4"/>
      <c r="Q147" s="4">
        <v>4062366.34</v>
      </c>
      <c r="R147" s="4">
        <v>12228188.289999999</v>
      </c>
      <c r="S147" s="4">
        <v>11482458.41</v>
      </c>
      <c r="T147" s="4">
        <v>10402684.529999999</v>
      </c>
      <c r="U147" s="4">
        <v>7377965.1600000001</v>
      </c>
      <c r="V147" s="4">
        <v>8597500</v>
      </c>
      <c r="W147" s="4">
        <v>8894500</v>
      </c>
      <c r="X147" s="4">
        <v>7620000</v>
      </c>
      <c r="Y147" s="4"/>
      <c r="Z147" s="4"/>
      <c r="AA147" s="4"/>
      <c r="AB147" s="4">
        <v>70665662.730000004</v>
      </c>
    </row>
    <row r="148" spans="1:28" x14ac:dyDescent="0.3">
      <c r="A148" s="22"/>
      <c r="B148" s="23"/>
      <c r="D148" t="s">
        <v>43</v>
      </c>
      <c r="E148" s="4"/>
      <c r="F148" s="4"/>
      <c r="G148" s="4"/>
      <c r="H148" s="4"/>
      <c r="I148" s="4"/>
      <c r="J148" s="4"/>
      <c r="K148" s="4"/>
      <c r="L148" s="4"/>
      <c r="M148" s="4"/>
      <c r="N148" s="4"/>
      <c r="O148" s="4"/>
      <c r="P148" s="4"/>
      <c r="Q148" s="4">
        <v>2461500</v>
      </c>
      <c r="R148" s="4">
        <v>9479163.75</v>
      </c>
      <c r="S148" s="4">
        <v>7978633.8700000001</v>
      </c>
      <c r="T148" s="4">
        <v>8132865.8399999999</v>
      </c>
      <c r="U148" s="4">
        <v>4842068.9000000004</v>
      </c>
      <c r="V148" s="4">
        <v>6468000</v>
      </c>
      <c r="W148" s="4">
        <v>3511000</v>
      </c>
      <c r="X148" s="4">
        <v>3510000</v>
      </c>
      <c r="Y148" s="4"/>
      <c r="Z148" s="4"/>
      <c r="AA148" s="4"/>
      <c r="AB148" s="4">
        <v>46383232.359999999</v>
      </c>
    </row>
    <row r="149" spans="1:28" x14ac:dyDescent="0.3">
      <c r="A149" s="22"/>
      <c r="B149" s="23"/>
      <c r="D149" t="s">
        <v>45</v>
      </c>
      <c r="E149" s="4"/>
      <c r="F149" s="4"/>
      <c r="G149" s="4"/>
      <c r="H149" s="4"/>
      <c r="I149" s="4"/>
      <c r="J149" s="4"/>
      <c r="K149" s="4"/>
      <c r="L149" s="4"/>
      <c r="M149" s="4"/>
      <c r="N149" s="4"/>
      <c r="O149" s="4"/>
      <c r="P149" s="4"/>
      <c r="Q149" s="4"/>
      <c r="R149" s="4"/>
      <c r="S149" s="4">
        <v>29527.830000000038</v>
      </c>
      <c r="T149" s="4">
        <v>37151.209999999963</v>
      </c>
      <c r="U149" s="4">
        <v>0</v>
      </c>
      <c r="V149" s="4">
        <v>691000</v>
      </c>
      <c r="W149" s="4">
        <v>1954500</v>
      </c>
      <c r="X149" s="4"/>
      <c r="Y149" s="4"/>
      <c r="Z149" s="4"/>
      <c r="AA149" s="4"/>
      <c r="AB149" s="4">
        <v>2712179.04</v>
      </c>
    </row>
    <row r="150" spans="1:28" x14ac:dyDescent="0.3">
      <c r="A150" s="22"/>
      <c r="B150" s="23"/>
      <c r="D150" t="s">
        <v>100</v>
      </c>
      <c r="E150" s="4"/>
      <c r="F150" s="4"/>
      <c r="G150" s="4"/>
      <c r="H150" s="4"/>
      <c r="I150" s="4"/>
      <c r="J150" s="4"/>
      <c r="K150" s="4"/>
      <c r="L150" s="4"/>
      <c r="M150" s="4"/>
      <c r="N150" s="4"/>
      <c r="O150" s="4"/>
      <c r="P150" s="4"/>
      <c r="Q150" s="4"/>
      <c r="R150" s="4"/>
      <c r="S150" s="4"/>
      <c r="T150" s="4"/>
      <c r="U150" s="4">
        <v>491370.91000000003</v>
      </c>
      <c r="V150" s="4">
        <v>469500</v>
      </c>
      <c r="W150" s="4">
        <v>587500</v>
      </c>
      <c r="X150" s="4">
        <v>530500</v>
      </c>
      <c r="Y150" s="4"/>
      <c r="Z150" s="4"/>
      <c r="AA150" s="4"/>
      <c r="AB150" s="4">
        <v>2078870.9100000001</v>
      </c>
    </row>
    <row r="151" spans="1:28" x14ac:dyDescent="0.3">
      <c r="A151" s="22"/>
      <c r="B151" s="23"/>
      <c r="D151" t="s">
        <v>99</v>
      </c>
      <c r="E151" s="4"/>
      <c r="F151" s="4"/>
      <c r="G151" s="4"/>
      <c r="H151" s="4"/>
      <c r="I151" s="4"/>
      <c r="J151" s="4"/>
      <c r="K151" s="4"/>
      <c r="L151" s="4"/>
      <c r="M151" s="4"/>
      <c r="N151" s="4"/>
      <c r="O151" s="4"/>
      <c r="P151" s="4"/>
      <c r="Q151" s="4"/>
      <c r="R151" s="4"/>
      <c r="S151" s="4"/>
      <c r="T151" s="4">
        <v>3134671.24</v>
      </c>
      <c r="U151" s="4"/>
      <c r="V151" s="4"/>
      <c r="W151" s="4"/>
      <c r="X151" s="4"/>
      <c r="Y151" s="4"/>
      <c r="Z151" s="4"/>
      <c r="AA151" s="4"/>
      <c r="AB151" s="4">
        <v>3134671.24</v>
      </c>
    </row>
    <row r="152" spans="1:28" x14ac:dyDescent="0.3">
      <c r="A152" s="22"/>
      <c r="B152" s="23"/>
      <c r="D152" t="s">
        <v>46</v>
      </c>
      <c r="E152" s="4"/>
      <c r="F152" s="4"/>
      <c r="G152" s="4"/>
      <c r="H152" s="4"/>
      <c r="I152" s="4"/>
      <c r="J152" s="4"/>
      <c r="K152" s="4"/>
      <c r="L152" s="4"/>
      <c r="M152" s="4"/>
      <c r="N152" s="4"/>
      <c r="O152" s="4"/>
      <c r="P152" s="4"/>
      <c r="Q152" s="4"/>
      <c r="R152" s="4"/>
      <c r="S152" s="4"/>
      <c r="T152" s="4"/>
      <c r="U152" s="4">
        <v>299478.58</v>
      </c>
      <c r="V152" s="4">
        <v>321221.43</v>
      </c>
      <c r="W152" s="4">
        <v>548000</v>
      </c>
      <c r="X152" s="4">
        <v>292500</v>
      </c>
      <c r="Y152" s="4"/>
      <c r="Z152" s="4"/>
      <c r="AA152" s="4"/>
      <c r="AB152" s="4">
        <v>1461200.01</v>
      </c>
    </row>
    <row r="153" spans="1:28" x14ac:dyDescent="0.3">
      <c r="A153" s="22"/>
      <c r="B153" s="23"/>
      <c r="D153" t="s">
        <v>101</v>
      </c>
      <c r="E153" s="4"/>
      <c r="F153" s="4"/>
      <c r="G153" s="4"/>
      <c r="H153" s="4"/>
      <c r="I153" s="4"/>
      <c r="J153" s="4"/>
      <c r="K153" s="4"/>
      <c r="L153" s="4"/>
      <c r="M153" s="4"/>
      <c r="N153" s="4"/>
      <c r="O153" s="4"/>
      <c r="P153" s="4"/>
      <c r="Q153" s="4"/>
      <c r="R153" s="4"/>
      <c r="S153" s="4"/>
      <c r="T153" s="4"/>
      <c r="U153" s="4"/>
      <c r="V153" s="4"/>
      <c r="W153" s="4">
        <v>2180500</v>
      </c>
      <c r="X153" s="4"/>
      <c r="Y153" s="4"/>
      <c r="Z153" s="4"/>
      <c r="AA153" s="4"/>
      <c r="AB153" s="4">
        <v>2180500</v>
      </c>
    </row>
    <row r="154" spans="1:28" x14ac:dyDescent="0.3">
      <c r="A154" s="22"/>
      <c r="B154" s="23"/>
      <c r="C154" t="s">
        <v>48</v>
      </c>
      <c r="D154" t="s">
        <v>78</v>
      </c>
      <c r="E154" s="4"/>
      <c r="F154" s="4"/>
      <c r="G154" s="4"/>
      <c r="H154" s="4"/>
      <c r="I154" s="4"/>
      <c r="J154" s="4"/>
      <c r="K154" s="4"/>
      <c r="L154" s="4"/>
      <c r="M154" s="4"/>
      <c r="N154" s="4"/>
      <c r="O154" s="4"/>
      <c r="P154" s="4"/>
      <c r="Q154" s="4"/>
      <c r="R154" s="4">
        <v>4925847.22</v>
      </c>
      <c r="S154" s="4"/>
      <c r="T154" s="4"/>
      <c r="U154" s="4"/>
      <c r="V154" s="4"/>
      <c r="W154" s="4"/>
      <c r="X154" s="4"/>
      <c r="Y154" s="4"/>
      <c r="Z154" s="4"/>
      <c r="AA154" s="4"/>
      <c r="AB154" s="4">
        <v>4925847.22</v>
      </c>
    </row>
    <row r="155" spans="1:28" x14ac:dyDescent="0.3">
      <c r="A155" s="22"/>
      <c r="B155" s="23"/>
      <c r="D155" t="s">
        <v>102</v>
      </c>
      <c r="E155" s="4"/>
      <c r="F155" s="4"/>
      <c r="G155" s="4"/>
      <c r="H155" s="4"/>
      <c r="I155" s="4"/>
      <c r="J155" s="4"/>
      <c r="K155" s="4"/>
      <c r="L155" s="4"/>
      <c r="M155" s="4"/>
      <c r="N155" s="4"/>
      <c r="O155" s="4"/>
      <c r="P155" s="4"/>
      <c r="Q155" s="4"/>
      <c r="R155" s="4"/>
      <c r="S155" s="4"/>
      <c r="T155" s="4">
        <v>2571802</v>
      </c>
      <c r="U155" s="4"/>
      <c r="V155" s="4"/>
      <c r="W155" s="4"/>
      <c r="X155" s="4"/>
      <c r="Y155" s="4"/>
      <c r="Z155" s="4"/>
      <c r="AA155" s="4"/>
      <c r="AB155" s="4">
        <v>2571802</v>
      </c>
    </row>
    <row r="156" spans="1:28" x14ac:dyDescent="0.3">
      <c r="A156" s="22"/>
      <c r="B156" s="23"/>
      <c r="D156" t="s">
        <v>111</v>
      </c>
      <c r="E156" s="4"/>
      <c r="F156" s="4"/>
      <c r="G156" s="4"/>
      <c r="H156" s="4"/>
      <c r="I156" s="4"/>
      <c r="J156" s="4"/>
      <c r="K156" s="4"/>
      <c r="L156" s="4"/>
      <c r="M156" s="4"/>
      <c r="N156" s="4"/>
      <c r="O156" s="4"/>
      <c r="P156" s="4"/>
      <c r="Q156" s="4"/>
      <c r="R156" s="4"/>
      <c r="S156" s="4"/>
      <c r="T156" s="4"/>
      <c r="U156" s="4"/>
      <c r="V156" s="4"/>
      <c r="W156" s="4">
        <v>2000917.1</v>
      </c>
      <c r="X156" s="4"/>
      <c r="Y156" s="4"/>
      <c r="Z156" s="4"/>
      <c r="AA156" s="4"/>
      <c r="AB156" s="4">
        <v>2000917.1</v>
      </c>
    </row>
    <row r="157" spans="1:28" x14ac:dyDescent="0.3">
      <c r="A157" s="22"/>
      <c r="B157" s="23"/>
      <c r="C157" t="s">
        <v>52</v>
      </c>
      <c r="D157" t="s">
        <v>52</v>
      </c>
      <c r="E157" s="4"/>
      <c r="F157" s="4"/>
      <c r="G157" s="4"/>
      <c r="H157" s="4"/>
      <c r="I157" s="4"/>
      <c r="J157" s="4"/>
      <c r="K157" s="4"/>
      <c r="L157" s="4"/>
      <c r="M157" s="4"/>
      <c r="N157" s="4"/>
      <c r="O157" s="4"/>
      <c r="P157" s="4"/>
      <c r="Q157" s="4"/>
      <c r="R157" s="4"/>
      <c r="S157" s="4"/>
      <c r="T157" s="4"/>
      <c r="U157" s="4"/>
      <c r="V157" s="4">
        <v>194286</v>
      </c>
      <c r="W157" s="4">
        <v>198034</v>
      </c>
      <c r="X157" s="4"/>
      <c r="Y157" s="4"/>
      <c r="Z157" s="4"/>
      <c r="AA157" s="4"/>
      <c r="AB157" s="4">
        <v>392320</v>
      </c>
    </row>
    <row r="158" spans="1:28" x14ac:dyDescent="0.3">
      <c r="A158" s="22"/>
      <c r="B158" s="23"/>
      <c r="C158" t="s">
        <v>51</v>
      </c>
      <c r="D158" t="s">
        <v>51</v>
      </c>
      <c r="E158" s="4"/>
      <c r="F158" s="4"/>
      <c r="G158" s="4"/>
      <c r="H158" s="4"/>
      <c r="I158" s="4">
        <v>100000</v>
      </c>
      <c r="J158" s="4"/>
      <c r="K158" s="4"/>
      <c r="L158" s="4"/>
      <c r="M158" s="4"/>
      <c r="N158" s="4"/>
      <c r="O158" s="4"/>
      <c r="P158" s="4"/>
      <c r="Q158" s="4">
        <v>492504.83</v>
      </c>
      <c r="R158" s="4">
        <v>1796599.9</v>
      </c>
      <c r="S158" s="4">
        <v>571500</v>
      </c>
      <c r="T158" s="4"/>
      <c r="U158" s="4">
        <v>597889</v>
      </c>
      <c r="V158" s="4"/>
      <c r="W158" s="4"/>
      <c r="X158" s="4"/>
      <c r="Y158" s="4"/>
      <c r="Z158" s="4"/>
      <c r="AA158" s="4"/>
      <c r="AB158" s="4">
        <v>3558493.73</v>
      </c>
    </row>
    <row r="159" spans="1:28" x14ac:dyDescent="0.3">
      <c r="A159" s="22"/>
      <c r="B159" s="23"/>
      <c r="C159" t="s">
        <v>88</v>
      </c>
      <c r="D159" t="s">
        <v>88</v>
      </c>
      <c r="E159" s="4"/>
      <c r="F159" s="4"/>
      <c r="G159" s="4"/>
      <c r="H159" s="4"/>
      <c r="I159" s="4"/>
      <c r="J159" s="4"/>
      <c r="K159" s="4"/>
      <c r="L159" s="4"/>
      <c r="M159" s="4"/>
      <c r="N159" s="4"/>
      <c r="O159" s="4"/>
      <c r="P159" s="4"/>
      <c r="Q159" s="4"/>
      <c r="R159" s="4"/>
      <c r="S159" s="4"/>
      <c r="T159" s="4"/>
      <c r="U159" s="4"/>
      <c r="V159" s="4">
        <v>3802899.2</v>
      </c>
      <c r="W159" s="4"/>
      <c r="X159" s="4"/>
      <c r="Y159" s="4"/>
      <c r="Z159" s="4"/>
      <c r="AA159" s="4"/>
      <c r="AB159" s="4">
        <v>3802899.2</v>
      </c>
    </row>
    <row r="160" spans="1:28" x14ac:dyDescent="0.3">
      <c r="A160" s="24" t="s">
        <v>103</v>
      </c>
      <c r="B160" s="24"/>
      <c r="C160" s="24"/>
      <c r="D160" s="24"/>
      <c r="E160" s="25">
        <v>437000</v>
      </c>
      <c r="F160" s="25">
        <v>437000</v>
      </c>
      <c r="G160" s="25">
        <v>1186548</v>
      </c>
      <c r="H160" s="25">
        <v>2113217.2999999998</v>
      </c>
      <c r="I160" s="25">
        <v>1309434.8599999999</v>
      </c>
      <c r="J160" s="25">
        <v>9104667.4100000001</v>
      </c>
      <c r="K160" s="25">
        <v>9853210.6699999999</v>
      </c>
      <c r="L160" s="25">
        <v>15421832.029999999</v>
      </c>
      <c r="M160" s="25">
        <v>9639328</v>
      </c>
      <c r="N160" s="25">
        <v>6217000</v>
      </c>
      <c r="O160" s="25">
        <v>3774400.6300000004</v>
      </c>
      <c r="P160" s="25">
        <v>5456887.370000001</v>
      </c>
      <c r="Q160" s="25">
        <v>11170024.720000001</v>
      </c>
      <c r="R160" s="25">
        <v>38267472.460000001</v>
      </c>
      <c r="S160" s="25">
        <v>24051428.09</v>
      </c>
      <c r="T160" s="25">
        <v>27996107.980000004</v>
      </c>
      <c r="U160" s="25">
        <v>19635828.649999999</v>
      </c>
      <c r="V160" s="25">
        <v>24456906.629999999</v>
      </c>
      <c r="W160" s="25">
        <v>23724951.100000001</v>
      </c>
      <c r="X160" s="25">
        <v>15485000</v>
      </c>
      <c r="Y160" s="25">
        <v>2240000</v>
      </c>
      <c r="Z160" s="25"/>
      <c r="AA160" s="25"/>
      <c r="AB160" s="25">
        <v>251978245.89999995</v>
      </c>
    </row>
    <row r="161" spans="1:28" x14ac:dyDescent="0.3">
      <c r="A161" s="22" t="s">
        <v>104</v>
      </c>
      <c r="B161" s="23" t="s">
        <v>60</v>
      </c>
      <c r="C161" t="s">
        <v>66</v>
      </c>
      <c r="D161" t="s">
        <v>67</v>
      </c>
      <c r="E161" s="4"/>
      <c r="F161" s="4"/>
      <c r="G161" s="4"/>
      <c r="H161" s="4"/>
      <c r="I161" s="4"/>
      <c r="J161" s="4"/>
      <c r="K161" s="4"/>
      <c r="L161" s="4"/>
      <c r="M161" s="4"/>
      <c r="N161" s="4"/>
      <c r="O161" s="4"/>
      <c r="P161" s="4"/>
      <c r="Q161" s="4"/>
      <c r="R161" s="4"/>
      <c r="S161" s="4">
        <v>173213.6</v>
      </c>
      <c r="T161" s="4">
        <v>25000</v>
      </c>
      <c r="U161" s="4"/>
      <c r="V161" s="4"/>
      <c r="W161" s="4"/>
      <c r="X161" s="4"/>
      <c r="Y161" s="4"/>
      <c r="Z161" s="4"/>
      <c r="AA161" s="4"/>
      <c r="AB161" s="4">
        <v>198213.6</v>
      </c>
    </row>
    <row r="162" spans="1:28" x14ac:dyDescent="0.3">
      <c r="A162" s="22"/>
      <c r="B162" s="23"/>
      <c r="C162" t="s">
        <v>33</v>
      </c>
      <c r="D162" t="s">
        <v>35</v>
      </c>
      <c r="E162" s="4"/>
      <c r="F162" s="4"/>
      <c r="G162" s="4"/>
      <c r="H162" s="4"/>
      <c r="I162" s="4"/>
      <c r="J162" s="4"/>
      <c r="K162" s="4"/>
      <c r="L162" s="4"/>
      <c r="M162" s="4"/>
      <c r="N162" s="4">
        <v>461520</v>
      </c>
      <c r="O162" s="4"/>
      <c r="P162" s="4"/>
      <c r="Q162" s="4"/>
      <c r="R162" s="4"/>
      <c r="S162" s="4"/>
      <c r="T162" s="4"/>
      <c r="U162" s="4"/>
      <c r="V162" s="4"/>
      <c r="W162" s="4"/>
      <c r="X162" s="4"/>
      <c r="Y162" s="4"/>
      <c r="Z162" s="4"/>
      <c r="AA162" s="4"/>
      <c r="AB162" s="4">
        <v>461520</v>
      </c>
    </row>
    <row r="163" spans="1:28" x14ac:dyDescent="0.3">
      <c r="A163" s="22"/>
      <c r="B163" s="23"/>
      <c r="C163" t="s">
        <v>36</v>
      </c>
      <c r="D163" t="s">
        <v>36</v>
      </c>
      <c r="E163" s="4"/>
      <c r="F163" s="4"/>
      <c r="G163" s="4"/>
      <c r="H163" s="4"/>
      <c r="I163" s="4"/>
      <c r="J163" s="4"/>
      <c r="K163" s="4">
        <v>2704000</v>
      </c>
      <c r="L163" s="4">
        <v>2274000</v>
      </c>
      <c r="M163" s="4">
        <v>1754000</v>
      </c>
      <c r="N163" s="4">
        <v>0</v>
      </c>
      <c r="O163" s="4">
        <v>760000</v>
      </c>
      <c r="P163" s="4">
        <v>760000</v>
      </c>
      <c r="Q163" s="4">
        <v>8813308</v>
      </c>
      <c r="R163" s="4">
        <v>3452086</v>
      </c>
      <c r="S163" s="4">
        <v>3257269</v>
      </c>
      <c r="T163" s="4">
        <v>860000</v>
      </c>
      <c r="U163" s="4"/>
      <c r="V163" s="4">
        <v>12990279</v>
      </c>
      <c r="W163" s="4">
        <v>9326031</v>
      </c>
      <c r="X163" s="4">
        <v>7583690</v>
      </c>
      <c r="Y163" s="4"/>
      <c r="Z163" s="4"/>
      <c r="AA163" s="4"/>
      <c r="AB163" s="4">
        <v>54534663</v>
      </c>
    </row>
    <row r="164" spans="1:28" x14ac:dyDescent="0.3">
      <c r="A164" s="22"/>
      <c r="B164" s="23"/>
      <c r="C164" t="s">
        <v>37</v>
      </c>
      <c r="D164" t="s">
        <v>37</v>
      </c>
      <c r="E164" s="4"/>
      <c r="F164" s="4">
        <v>189015</v>
      </c>
      <c r="G164" s="4">
        <v>100547</v>
      </c>
      <c r="H164" s="4">
        <v>100731.54</v>
      </c>
      <c r="I164" s="4"/>
      <c r="J164" s="4"/>
      <c r="K164" s="4"/>
      <c r="L164" s="4"/>
      <c r="M164" s="4"/>
      <c r="N164" s="4"/>
      <c r="O164" s="4"/>
      <c r="P164" s="4"/>
      <c r="Q164" s="4"/>
      <c r="R164" s="4"/>
      <c r="S164" s="4"/>
      <c r="T164" s="4"/>
      <c r="U164" s="4"/>
      <c r="V164" s="4"/>
      <c r="W164" s="4"/>
      <c r="X164" s="4"/>
      <c r="Y164" s="4"/>
      <c r="Z164" s="4"/>
      <c r="AA164" s="4"/>
      <c r="AB164" s="4">
        <v>390293.54</v>
      </c>
    </row>
    <row r="165" spans="1:28" x14ac:dyDescent="0.3">
      <c r="A165" s="22"/>
      <c r="B165" s="23"/>
      <c r="C165" t="s">
        <v>38</v>
      </c>
      <c r="D165" t="s">
        <v>38</v>
      </c>
      <c r="E165" s="4"/>
      <c r="F165" s="4">
        <v>162500</v>
      </c>
      <c r="G165" s="4">
        <v>162500</v>
      </c>
      <c r="H165" s="4">
        <v>325000</v>
      </c>
      <c r="I165" s="4"/>
      <c r="J165" s="4"/>
      <c r="K165" s="4">
        <v>1393000</v>
      </c>
      <c r="L165" s="4">
        <v>615500</v>
      </c>
      <c r="M165" s="4"/>
      <c r="N165" s="4"/>
      <c r="O165" s="4">
        <v>776500</v>
      </c>
      <c r="P165" s="4">
        <v>234980</v>
      </c>
      <c r="Q165" s="4"/>
      <c r="R165" s="4"/>
      <c r="S165" s="4"/>
      <c r="T165" s="4"/>
      <c r="U165" s="4"/>
      <c r="V165" s="4"/>
      <c r="W165" s="4"/>
      <c r="X165" s="4"/>
      <c r="Y165" s="4"/>
      <c r="Z165" s="4"/>
      <c r="AA165" s="4"/>
      <c r="AB165" s="4">
        <v>3669980</v>
      </c>
    </row>
    <row r="166" spans="1:28" x14ac:dyDescent="0.3">
      <c r="A166" s="22"/>
      <c r="B166" s="23"/>
      <c r="C166" t="s">
        <v>39</v>
      </c>
      <c r="D166" t="s">
        <v>56</v>
      </c>
      <c r="E166" s="4"/>
      <c r="F166" s="4"/>
      <c r="G166" s="4"/>
      <c r="H166" s="4">
        <v>460000</v>
      </c>
      <c r="I166" s="4"/>
      <c r="J166" s="4"/>
      <c r="K166" s="4"/>
      <c r="L166" s="4"/>
      <c r="M166" s="4"/>
      <c r="N166" s="4"/>
      <c r="O166" s="4"/>
      <c r="P166" s="4"/>
      <c r="Q166" s="4"/>
      <c r="R166" s="4"/>
      <c r="S166" s="4"/>
      <c r="T166" s="4"/>
      <c r="U166" s="4"/>
      <c r="V166" s="4"/>
      <c r="W166" s="4"/>
      <c r="X166" s="4"/>
      <c r="Y166" s="4"/>
      <c r="Z166" s="4"/>
      <c r="AA166" s="4"/>
      <c r="AB166" s="4">
        <v>460000</v>
      </c>
    </row>
    <row r="167" spans="1:28" x14ac:dyDescent="0.3">
      <c r="A167" s="22"/>
      <c r="B167" s="23"/>
      <c r="D167" t="s">
        <v>68</v>
      </c>
      <c r="E167" s="4"/>
      <c r="F167" s="4"/>
      <c r="G167" s="4"/>
      <c r="H167" s="4"/>
      <c r="I167" s="4"/>
      <c r="J167" s="4"/>
      <c r="K167" s="4"/>
      <c r="L167" s="4"/>
      <c r="M167" s="4"/>
      <c r="N167" s="4"/>
      <c r="O167" s="4"/>
      <c r="P167" s="4"/>
      <c r="Q167" s="4"/>
      <c r="R167" s="4"/>
      <c r="S167" s="4">
        <v>123995.13</v>
      </c>
      <c r="T167" s="4">
        <v>115000</v>
      </c>
      <c r="U167" s="4"/>
      <c r="V167" s="4"/>
      <c r="W167" s="4"/>
      <c r="X167" s="4"/>
      <c r="Y167" s="4"/>
      <c r="Z167" s="4"/>
      <c r="AA167" s="4"/>
      <c r="AB167" s="4">
        <v>238995.13</v>
      </c>
    </row>
    <row r="168" spans="1:28" x14ac:dyDescent="0.3">
      <c r="A168" s="22"/>
      <c r="B168" s="23"/>
      <c r="D168" t="s">
        <v>74</v>
      </c>
      <c r="E168" s="4"/>
      <c r="F168" s="4"/>
      <c r="G168" s="4"/>
      <c r="H168" s="4"/>
      <c r="I168" s="4"/>
      <c r="J168" s="4"/>
      <c r="K168" s="4"/>
      <c r="L168" s="4"/>
      <c r="M168" s="4"/>
      <c r="N168" s="4"/>
      <c r="O168" s="4"/>
      <c r="P168" s="4">
        <v>69717</v>
      </c>
      <c r="Q168" s="4">
        <v>96500</v>
      </c>
      <c r="R168" s="4">
        <v>70786.45</v>
      </c>
      <c r="S168" s="4">
        <v>66000</v>
      </c>
      <c r="T168" s="4">
        <v>99485.28</v>
      </c>
      <c r="U168" s="4">
        <v>97500</v>
      </c>
      <c r="V168" s="4"/>
      <c r="W168" s="4"/>
      <c r="X168" s="4"/>
      <c r="Y168" s="4"/>
      <c r="Z168" s="4"/>
      <c r="AA168" s="4"/>
      <c r="AB168" s="4">
        <v>499988.73</v>
      </c>
    </row>
    <row r="169" spans="1:28" x14ac:dyDescent="0.3">
      <c r="A169" s="22"/>
      <c r="B169" s="23"/>
      <c r="D169" t="s">
        <v>75</v>
      </c>
      <c r="E169" s="4"/>
      <c r="F169" s="4"/>
      <c r="G169" s="4"/>
      <c r="H169" s="4"/>
      <c r="I169" s="4"/>
      <c r="J169" s="4"/>
      <c r="K169" s="4"/>
      <c r="L169" s="4"/>
      <c r="M169" s="4"/>
      <c r="N169" s="4"/>
      <c r="O169" s="4"/>
      <c r="P169" s="4"/>
      <c r="Q169" s="4"/>
      <c r="R169" s="4"/>
      <c r="S169" s="4"/>
      <c r="T169" s="4">
        <v>2902000</v>
      </c>
      <c r="U169" s="4"/>
      <c r="V169" s="4"/>
      <c r="W169" s="4"/>
      <c r="X169" s="4"/>
      <c r="Y169" s="4"/>
      <c r="Z169" s="4"/>
      <c r="AA169" s="4"/>
      <c r="AB169" s="4">
        <v>2902000</v>
      </c>
    </row>
    <row r="170" spans="1:28" x14ac:dyDescent="0.3">
      <c r="A170" s="22"/>
      <c r="B170" s="23"/>
      <c r="D170" t="s">
        <v>83</v>
      </c>
      <c r="E170" s="4"/>
      <c r="F170" s="4"/>
      <c r="G170" s="4"/>
      <c r="H170" s="4"/>
      <c r="I170" s="4"/>
      <c r="J170" s="4"/>
      <c r="K170" s="4"/>
      <c r="L170" s="4"/>
      <c r="M170" s="4"/>
      <c r="N170" s="4"/>
      <c r="O170" s="4"/>
      <c r="P170" s="4"/>
      <c r="Q170" s="4"/>
      <c r="R170" s="4"/>
      <c r="S170" s="4"/>
      <c r="T170" s="4"/>
      <c r="U170" s="4"/>
      <c r="V170" s="4">
        <v>6165000</v>
      </c>
      <c r="W170" s="4"/>
      <c r="X170" s="4"/>
      <c r="Y170" s="4"/>
      <c r="Z170" s="4"/>
      <c r="AA170" s="4"/>
      <c r="AB170" s="4">
        <v>6165000</v>
      </c>
    </row>
    <row r="171" spans="1:28" x14ac:dyDescent="0.3">
      <c r="A171" s="22"/>
      <c r="B171" s="23"/>
      <c r="D171" t="s">
        <v>41</v>
      </c>
      <c r="E171" s="4"/>
      <c r="F171" s="4"/>
      <c r="G171" s="4"/>
      <c r="H171" s="4"/>
      <c r="I171" s="4">
        <v>4119050.64</v>
      </c>
      <c r="J171" s="4">
        <v>3373032.29</v>
      </c>
      <c r="K171" s="4">
        <v>3274400.4000000004</v>
      </c>
      <c r="L171" s="4">
        <v>4187285.75</v>
      </c>
      <c r="M171" s="4">
        <v>4052500</v>
      </c>
      <c r="N171" s="4">
        <v>3082674.81</v>
      </c>
      <c r="O171" s="4">
        <v>2681224.88</v>
      </c>
      <c r="P171" s="4">
        <v>2253169.1800000002</v>
      </c>
      <c r="Q171" s="4">
        <v>1713864.65</v>
      </c>
      <c r="R171" s="4">
        <v>1844640.83</v>
      </c>
      <c r="S171" s="4">
        <v>2337125.6800000002</v>
      </c>
      <c r="T171" s="4">
        <v>1009707.87</v>
      </c>
      <c r="U171" s="4">
        <v>690769.14</v>
      </c>
      <c r="V171" s="4">
        <v>613000</v>
      </c>
      <c r="W171" s="4">
        <v>644500</v>
      </c>
      <c r="X171" s="4"/>
      <c r="Y171" s="4"/>
      <c r="Z171" s="4"/>
      <c r="AA171" s="4"/>
      <c r="AB171" s="4">
        <v>35876946.11999999</v>
      </c>
    </row>
    <row r="172" spans="1:28" x14ac:dyDescent="0.3">
      <c r="A172" s="22"/>
      <c r="B172" s="23"/>
      <c r="D172" t="s">
        <v>42</v>
      </c>
      <c r="E172" s="4"/>
      <c r="F172" s="4"/>
      <c r="G172" s="4"/>
      <c r="H172" s="4"/>
      <c r="I172" s="4"/>
      <c r="J172" s="4"/>
      <c r="K172" s="4"/>
      <c r="L172" s="4"/>
      <c r="M172" s="4"/>
      <c r="N172" s="4"/>
      <c r="O172" s="4">
        <v>4247000</v>
      </c>
      <c r="P172" s="4">
        <v>7136414.9800000004</v>
      </c>
      <c r="Q172" s="4">
        <v>6251965.6100000003</v>
      </c>
      <c r="R172" s="4">
        <v>5138402.97</v>
      </c>
      <c r="S172" s="4">
        <v>5792404.3399999999</v>
      </c>
      <c r="T172" s="4">
        <v>5019008.0599999996</v>
      </c>
      <c r="U172" s="4">
        <v>2647864.21</v>
      </c>
      <c r="V172" s="4">
        <v>3537248.54</v>
      </c>
      <c r="W172" s="4">
        <v>3985000</v>
      </c>
      <c r="X172" s="4"/>
      <c r="Y172" s="4"/>
      <c r="Z172" s="4"/>
      <c r="AA172" s="4"/>
      <c r="AB172" s="4">
        <v>43755308.710000001</v>
      </c>
    </row>
    <row r="173" spans="1:28" x14ac:dyDescent="0.3">
      <c r="A173" s="22"/>
      <c r="B173" s="23"/>
      <c r="D173" t="s">
        <v>43</v>
      </c>
      <c r="E173" s="4"/>
      <c r="F173" s="4"/>
      <c r="G173" s="4"/>
      <c r="H173" s="4"/>
      <c r="I173" s="4"/>
      <c r="J173" s="4"/>
      <c r="K173" s="4"/>
      <c r="L173" s="4"/>
      <c r="M173" s="4"/>
      <c r="N173" s="4"/>
      <c r="O173" s="4"/>
      <c r="P173" s="4"/>
      <c r="Q173" s="4">
        <v>154358.45000000001</v>
      </c>
      <c r="R173" s="4">
        <v>1980500</v>
      </c>
      <c r="S173" s="4">
        <v>1648306.54</v>
      </c>
      <c r="T173" s="4">
        <v>1467600.66</v>
      </c>
      <c r="U173" s="4">
        <v>1607433.65</v>
      </c>
      <c r="V173" s="4">
        <v>1417000</v>
      </c>
      <c r="W173" s="4">
        <v>1709500</v>
      </c>
      <c r="X173" s="4"/>
      <c r="Y173" s="4"/>
      <c r="Z173" s="4"/>
      <c r="AA173" s="4"/>
      <c r="AB173" s="4">
        <v>9984699.3000000007</v>
      </c>
    </row>
    <row r="174" spans="1:28" x14ac:dyDescent="0.3">
      <c r="A174" s="22"/>
      <c r="B174" s="23"/>
      <c r="D174" t="s">
        <v>105</v>
      </c>
      <c r="E174" s="4"/>
      <c r="F174" s="4"/>
      <c r="G174" s="4"/>
      <c r="H174" s="4">
        <v>4727593.6100000003</v>
      </c>
      <c r="I174" s="4"/>
      <c r="J174" s="4"/>
      <c r="K174" s="4"/>
      <c r="L174" s="4"/>
      <c r="M174" s="4"/>
      <c r="N174" s="4"/>
      <c r="O174" s="4"/>
      <c r="P174" s="4"/>
      <c r="Q174" s="4"/>
      <c r="R174" s="4"/>
      <c r="S174" s="4"/>
      <c r="T174" s="4"/>
      <c r="U174" s="4"/>
      <c r="V174" s="4"/>
      <c r="W174" s="4"/>
      <c r="X174" s="4"/>
      <c r="Y174" s="4"/>
      <c r="Z174" s="4"/>
      <c r="AA174" s="4"/>
      <c r="AB174" s="4">
        <v>4727593.6100000003</v>
      </c>
    </row>
    <row r="175" spans="1:28" x14ac:dyDescent="0.3">
      <c r="A175" s="22"/>
      <c r="B175" s="23"/>
      <c r="D175" t="s">
        <v>45</v>
      </c>
      <c r="E175" s="4"/>
      <c r="F175" s="4"/>
      <c r="G175" s="4"/>
      <c r="H175" s="4"/>
      <c r="I175" s="4"/>
      <c r="J175" s="4"/>
      <c r="K175" s="4"/>
      <c r="L175" s="4"/>
      <c r="M175" s="4"/>
      <c r="N175" s="4"/>
      <c r="O175" s="4"/>
      <c r="P175" s="4"/>
      <c r="Q175" s="4"/>
      <c r="R175" s="4"/>
      <c r="S175" s="4">
        <v>103610.97</v>
      </c>
      <c r="T175" s="4">
        <v>667884.66</v>
      </c>
      <c r="U175" s="4">
        <v>0</v>
      </c>
      <c r="V175" s="4">
        <v>731500</v>
      </c>
      <c r="W175" s="4">
        <v>1163000</v>
      </c>
      <c r="X175" s="4"/>
      <c r="Y175" s="4"/>
      <c r="Z175" s="4"/>
      <c r="AA175" s="4"/>
      <c r="AB175" s="4">
        <v>2665995.63</v>
      </c>
    </row>
    <row r="176" spans="1:28" x14ac:dyDescent="0.3">
      <c r="A176" s="22"/>
      <c r="B176" s="23"/>
      <c r="D176" t="s">
        <v>46</v>
      </c>
      <c r="E176" s="4"/>
      <c r="F176" s="4"/>
      <c r="G176" s="4"/>
      <c r="H176" s="4"/>
      <c r="I176" s="4"/>
      <c r="J176" s="4"/>
      <c r="K176" s="4"/>
      <c r="L176" s="4"/>
      <c r="M176" s="4"/>
      <c r="N176" s="4"/>
      <c r="O176" s="4"/>
      <c r="P176" s="4"/>
      <c r="Q176" s="4"/>
      <c r="R176" s="4"/>
      <c r="S176" s="4"/>
      <c r="T176" s="4"/>
      <c r="U176" s="4">
        <v>110586.37</v>
      </c>
      <c r="V176" s="4">
        <v>548797.77</v>
      </c>
      <c r="W176" s="4">
        <v>131000</v>
      </c>
      <c r="X176" s="4"/>
      <c r="Y176" s="4"/>
      <c r="Z176" s="4"/>
      <c r="AA176" s="4"/>
      <c r="AB176" s="4">
        <v>790384.14</v>
      </c>
    </row>
    <row r="177" spans="1:28" x14ac:dyDescent="0.3">
      <c r="A177" s="22"/>
      <c r="B177" s="23"/>
      <c r="C177" t="s">
        <v>48</v>
      </c>
      <c r="D177" t="s">
        <v>86</v>
      </c>
      <c r="E177" s="4"/>
      <c r="F177" s="4"/>
      <c r="G177" s="4"/>
      <c r="H177" s="4"/>
      <c r="I177" s="4"/>
      <c r="J177" s="4"/>
      <c r="K177" s="4"/>
      <c r="L177" s="4"/>
      <c r="M177" s="4"/>
      <c r="N177" s="4"/>
      <c r="O177" s="4"/>
      <c r="P177" s="4"/>
      <c r="Q177" s="4"/>
      <c r="R177" s="4"/>
      <c r="S177" s="4"/>
      <c r="T177" s="4"/>
      <c r="U177" s="4"/>
      <c r="V177" s="4">
        <v>5134286</v>
      </c>
      <c r="W177" s="4"/>
      <c r="X177" s="4"/>
      <c r="Y177" s="4"/>
      <c r="Z177" s="4"/>
      <c r="AA177" s="4"/>
      <c r="AB177" s="4">
        <v>5134286</v>
      </c>
    </row>
    <row r="178" spans="1:28" x14ac:dyDescent="0.3">
      <c r="A178" s="22"/>
      <c r="B178" s="23"/>
      <c r="D178" t="s">
        <v>78</v>
      </c>
      <c r="E178" s="4"/>
      <c r="F178" s="4"/>
      <c r="G178" s="4"/>
      <c r="H178" s="4"/>
      <c r="I178" s="4"/>
      <c r="J178" s="4"/>
      <c r="K178" s="4"/>
      <c r="L178" s="4"/>
      <c r="M178" s="4"/>
      <c r="N178" s="4"/>
      <c r="O178" s="4"/>
      <c r="P178" s="4"/>
      <c r="Q178" s="4"/>
      <c r="R178" s="4"/>
      <c r="S178" s="4"/>
      <c r="T178" s="4">
        <v>2646573</v>
      </c>
      <c r="U178" s="4"/>
      <c r="V178" s="4"/>
      <c r="W178" s="4"/>
      <c r="X178" s="4"/>
      <c r="Y178" s="4"/>
      <c r="Z178" s="4"/>
      <c r="AA178" s="4"/>
      <c r="AB178" s="4">
        <v>2646573</v>
      </c>
    </row>
    <row r="179" spans="1:28" x14ac:dyDescent="0.3">
      <c r="A179" s="22"/>
      <c r="B179" s="23"/>
      <c r="C179" t="s">
        <v>52</v>
      </c>
      <c r="D179" t="s">
        <v>52</v>
      </c>
      <c r="E179" s="4"/>
      <c r="F179" s="4"/>
      <c r="G179" s="4"/>
      <c r="H179" s="4"/>
      <c r="I179" s="4"/>
      <c r="J179" s="4"/>
      <c r="K179" s="4"/>
      <c r="L179" s="4"/>
      <c r="M179" s="4"/>
      <c r="N179" s="4"/>
      <c r="O179" s="4"/>
      <c r="P179" s="4"/>
      <c r="Q179" s="4"/>
      <c r="R179" s="4"/>
      <c r="S179" s="4"/>
      <c r="T179" s="4"/>
      <c r="U179" s="4">
        <v>117491</v>
      </c>
      <c r="V179" s="4"/>
      <c r="W179" s="4"/>
      <c r="X179" s="4"/>
      <c r="Y179" s="4"/>
      <c r="Z179" s="4"/>
      <c r="AA179" s="4"/>
      <c r="AB179" s="4">
        <v>117491</v>
      </c>
    </row>
    <row r="180" spans="1:28" x14ac:dyDescent="0.3">
      <c r="A180" s="22"/>
      <c r="B180" s="23"/>
      <c r="C180" t="s">
        <v>51</v>
      </c>
      <c r="D180" t="s">
        <v>51</v>
      </c>
      <c r="E180" s="4"/>
      <c r="F180" s="4">
        <v>100000</v>
      </c>
      <c r="G180" s="4"/>
      <c r="H180" s="4"/>
      <c r="I180" s="4"/>
      <c r="J180" s="4"/>
      <c r="K180" s="4"/>
      <c r="L180" s="4"/>
      <c r="M180" s="4"/>
      <c r="N180" s="4">
        <v>110000</v>
      </c>
      <c r="O180" s="4"/>
      <c r="P180" s="4">
        <v>333000</v>
      </c>
      <c r="Q180" s="4">
        <v>341000</v>
      </c>
      <c r="R180" s="4"/>
      <c r="S180" s="4">
        <v>380000</v>
      </c>
      <c r="T180" s="4">
        <v>368191</v>
      </c>
      <c r="U180" s="4"/>
      <c r="V180" s="4"/>
      <c r="W180" s="4"/>
      <c r="X180" s="4"/>
      <c r="Y180" s="4"/>
      <c r="Z180" s="4"/>
      <c r="AA180" s="4"/>
      <c r="AB180" s="4">
        <v>1632191</v>
      </c>
    </row>
    <row r="181" spans="1:28" x14ac:dyDescent="0.3">
      <c r="A181" s="24" t="s">
        <v>106</v>
      </c>
      <c r="B181" s="24"/>
      <c r="C181" s="24"/>
      <c r="D181" s="24"/>
      <c r="E181" s="25"/>
      <c r="F181" s="25">
        <v>451515</v>
      </c>
      <c r="G181" s="25">
        <v>263047</v>
      </c>
      <c r="H181" s="25">
        <v>5613325.1500000004</v>
      </c>
      <c r="I181" s="25">
        <v>4119050.64</v>
      </c>
      <c r="J181" s="25">
        <v>3373032.29</v>
      </c>
      <c r="K181" s="25">
        <v>7371400.4000000004</v>
      </c>
      <c r="L181" s="25">
        <v>7076785.75</v>
      </c>
      <c r="M181" s="25">
        <v>5806500</v>
      </c>
      <c r="N181" s="25">
        <v>3654194.81</v>
      </c>
      <c r="O181" s="25">
        <v>8464724.879999999</v>
      </c>
      <c r="P181" s="25">
        <v>10787281.16</v>
      </c>
      <c r="Q181" s="25">
        <v>17370996.710000001</v>
      </c>
      <c r="R181" s="25">
        <v>12486416.25</v>
      </c>
      <c r="S181" s="25">
        <v>13881925.26</v>
      </c>
      <c r="T181" s="25">
        <v>15180450.530000001</v>
      </c>
      <c r="U181" s="25">
        <v>5271644.37</v>
      </c>
      <c r="V181" s="25">
        <v>31137111.309999999</v>
      </c>
      <c r="W181" s="25">
        <v>16959031</v>
      </c>
      <c r="X181" s="25">
        <v>7583690</v>
      </c>
      <c r="Y181" s="25"/>
      <c r="Z181" s="25"/>
      <c r="AA181" s="25"/>
      <c r="AB181" s="25">
        <v>176852122.50999999</v>
      </c>
    </row>
    <row r="182" spans="1:28" x14ac:dyDescent="0.3">
      <c r="A182" s="22" t="s">
        <v>107</v>
      </c>
      <c r="B182" s="23" t="s">
        <v>108</v>
      </c>
      <c r="C182" t="s">
        <v>66</v>
      </c>
      <c r="D182" t="s">
        <v>67</v>
      </c>
      <c r="E182" s="4"/>
      <c r="F182" s="4"/>
      <c r="G182" s="4"/>
      <c r="H182" s="4"/>
      <c r="I182" s="4"/>
      <c r="J182" s="4"/>
      <c r="K182" s="4"/>
      <c r="L182" s="4"/>
      <c r="M182" s="4"/>
      <c r="N182" s="4"/>
      <c r="O182" s="4"/>
      <c r="P182" s="4"/>
      <c r="Q182" s="4"/>
      <c r="R182" s="4"/>
      <c r="S182" s="4"/>
      <c r="T182" s="4">
        <v>191500</v>
      </c>
      <c r="U182" s="4">
        <v>25000</v>
      </c>
      <c r="V182" s="4"/>
      <c r="W182" s="4"/>
      <c r="X182" s="4"/>
      <c r="Y182" s="4"/>
      <c r="Z182" s="4"/>
      <c r="AA182" s="4"/>
      <c r="AB182" s="4">
        <v>216500</v>
      </c>
    </row>
    <row r="183" spans="1:28" x14ac:dyDescent="0.3">
      <c r="A183" s="22"/>
      <c r="B183" s="23"/>
      <c r="C183" t="s">
        <v>36</v>
      </c>
      <c r="D183" t="s">
        <v>36</v>
      </c>
      <c r="E183" s="4"/>
      <c r="F183" s="4"/>
      <c r="G183" s="4"/>
      <c r="H183" s="4"/>
      <c r="I183" s="4"/>
      <c r="J183" s="4"/>
      <c r="K183" s="4">
        <v>1850000</v>
      </c>
      <c r="L183" s="4">
        <v>337500</v>
      </c>
      <c r="M183" s="4">
        <v>1509500</v>
      </c>
      <c r="N183" s="4">
        <v>1464000</v>
      </c>
      <c r="O183" s="4">
        <v>1228000</v>
      </c>
      <c r="P183" s="4">
        <v>1121000</v>
      </c>
      <c r="Q183" s="4">
        <v>1314270</v>
      </c>
      <c r="R183" s="4">
        <v>938000</v>
      </c>
      <c r="S183" s="4">
        <v>4852686</v>
      </c>
      <c r="T183" s="4">
        <v>3439458</v>
      </c>
      <c r="U183" s="4">
        <v>3439978</v>
      </c>
      <c r="V183" s="4">
        <v>6020134</v>
      </c>
      <c r="W183" s="4">
        <v>5160974</v>
      </c>
      <c r="X183" s="4"/>
      <c r="Y183" s="4"/>
      <c r="Z183" s="4"/>
      <c r="AA183" s="4"/>
      <c r="AB183" s="4">
        <v>32675500</v>
      </c>
    </row>
    <row r="184" spans="1:28" x14ac:dyDescent="0.3">
      <c r="A184" s="22"/>
      <c r="B184" s="23"/>
      <c r="C184" t="s">
        <v>37</v>
      </c>
      <c r="D184" t="s">
        <v>37</v>
      </c>
      <c r="E184" s="4"/>
      <c r="F184" s="4">
        <v>268503</v>
      </c>
      <c r="G184" s="4">
        <v>213946</v>
      </c>
      <c r="H184" s="4">
        <v>105203.94</v>
      </c>
      <c r="I184" s="4"/>
      <c r="J184" s="4"/>
      <c r="K184" s="4"/>
      <c r="L184" s="4"/>
      <c r="M184" s="4"/>
      <c r="N184" s="4"/>
      <c r="O184" s="4"/>
      <c r="P184" s="4"/>
      <c r="Q184" s="4"/>
      <c r="R184" s="4"/>
      <c r="S184" s="4"/>
      <c r="T184" s="4"/>
      <c r="U184" s="4"/>
      <c r="V184" s="4"/>
      <c r="W184" s="4"/>
      <c r="X184" s="4"/>
      <c r="Y184" s="4"/>
      <c r="Z184" s="4"/>
      <c r="AA184" s="4"/>
      <c r="AB184" s="4">
        <v>587652.93999999994</v>
      </c>
    </row>
    <row r="185" spans="1:28" x14ac:dyDescent="0.3">
      <c r="A185" s="22"/>
      <c r="B185" s="23"/>
      <c r="C185" t="s">
        <v>38</v>
      </c>
      <c r="D185" t="s">
        <v>38</v>
      </c>
      <c r="E185" s="4"/>
      <c r="F185" s="4">
        <v>334300</v>
      </c>
      <c r="G185" s="4">
        <v>334300</v>
      </c>
      <c r="H185" s="4">
        <v>668600</v>
      </c>
      <c r="I185" s="4"/>
      <c r="J185" s="4"/>
      <c r="K185" s="4">
        <v>0</v>
      </c>
      <c r="L185" s="4"/>
      <c r="M185" s="4">
        <v>141000</v>
      </c>
      <c r="N185" s="4">
        <v>350500</v>
      </c>
      <c r="O185" s="4">
        <v>0</v>
      </c>
      <c r="P185" s="4">
        <v>0</v>
      </c>
      <c r="Q185" s="4">
        <v>0</v>
      </c>
      <c r="R185" s="4">
        <v>0</v>
      </c>
      <c r="S185" s="4">
        <v>178500</v>
      </c>
      <c r="T185" s="4"/>
      <c r="U185" s="4"/>
      <c r="V185" s="4"/>
      <c r="W185" s="4"/>
      <c r="X185" s="4"/>
      <c r="Y185" s="4"/>
      <c r="Z185" s="4"/>
      <c r="AA185" s="4"/>
      <c r="AB185" s="4">
        <v>2007200</v>
      </c>
    </row>
    <row r="186" spans="1:28" x14ac:dyDescent="0.3">
      <c r="A186" s="22"/>
      <c r="B186" s="23"/>
      <c r="C186" t="s">
        <v>39</v>
      </c>
      <c r="D186" t="s">
        <v>68</v>
      </c>
      <c r="E186" s="4"/>
      <c r="F186" s="4"/>
      <c r="G186" s="4"/>
      <c r="H186" s="4"/>
      <c r="I186" s="4"/>
      <c r="J186" s="4"/>
      <c r="K186" s="4"/>
      <c r="L186" s="4"/>
      <c r="M186" s="4"/>
      <c r="N186" s="4"/>
      <c r="O186" s="4"/>
      <c r="P186" s="4"/>
      <c r="Q186" s="4"/>
      <c r="R186" s="4"/>
      <c r="S186" s="4"/>
      <c r="T186" s="4">
        <v>152500</v>
      </c>
      <c r="U186" s="4">
        <v>139000</v>
      </c>
      <c r="V186" s="4"/>
      <c r="W186" s="4"/>
      <c r="X186" s="4"/>
      <c r="Y186" s="4"/>
      <c r="Z186" s="4"/>
      <c r="AA186" s="4"/>
      <c r="AB186" s="4">
        <v>291500</v>
      </c>
    </row>
    <row r="187" spans="1:28" x14ac:dyDescent="0.3">
      <c r="A187" s="22"/>
      <c r="B187" s="23"/>
      <c r="D187" t="s">
        <v>74</v>
      </c>
      <c r="E187" s="4"/>
      <c r="F187" s="4"/>
      <c r="G187" s="4"/>
      <c r="H187" s="4"/>
      <c r="I187" s="4"/>
      <c r="J187" s="4"/>
      <c r="K187" s="4"/>
      <c r="L187" s="4"/>
      <c r="M187" s="4"/>
      <c r="N187" s="4"/>
      <c r="O187" s="4"/>
      <c r="P187" s="4">
        <v>299500</v>
      </c>
      <c r="Q187" s="4">
        <v>224500</v>
      </c>
      <c r="R187" s="4">
        <v>167321.79999999999</v>
      </c>
      <c r="S187" s="4">
        <v>0</v>
      </c>
      <c r="T187" s="4">
        <v>204988.95</v>
      </c>
      <c r="U187" s="4">
        <v>207390.94</v>
      </c>
      <c r="V187" s="4"/>
      <c r="W187" s="4"/>
      <c r="X187" s="4"/>
      <c r="Y187" s="4"/>
      <c r="Z187" s="4"/>
      <c r="AA187" s="4"/>
      <c r="AB187" s="4">
        <v>1103701.69</v>
      </c>
    </row>
    <row r="188" spans="1:28" x14ac:dyDescent="0.3">
      <c r="A188" s="22"/>
      <c r="B188" s="23"/>
      <c r="D188" t="s">
        <v>75</v>
      </c>
      <c r="E188" s="4"/>
      <c r="F188" s="4"/>
      <c r="G188" s="4"/>
      <c r="H188" s="4"/>
      <c r="I188" s="4"/>
      <c r="J188" s="4"/>
      <c r="K188" s="4"/>
      <c r="L188" s="4"/>
      <c r="M188" s="4"/>
      <c r="N188" s="4"/>
      <c r="O188" s="4"/>
      <c r="P188" s="4"/>
      <c r="Q188" s="4">
        <v>3435508.68</v>
      </c>
      <c r="R188" s="4"/>
      <c r="S188" s="4"/>
      <c r="T188" s="4"/>
      <c r="U188" s="4"/>
      <c r="V188" s="4"/>
      <c r="W188" s="4"/>
      <c r="X188" s="4"/>
      <c r="Y188" s="4"/>
      <c r="Z188" s="4"/>
      <c r="AA188" s="4"/>
      <c r="AB188" s="4">
        <v>3435508.68</v>
      </c>
    </row>
    <row r="189" spans="1:28" x14ac:dyDescent="0.3">
      <c r="A189" s="22"/>
      <c r="B189" s="23"/>
      <c r="D189" t="s">
        <v>41</v>
      </c>
      <c r="E189" s="4"/>
      <c r="F189" s="4"/>
      <c r="G189" s="4"/>
      <c r="H189" s="4"/>
      <c r="I189" s="4"/>
      <c r="J189" s="4"/>
      <c r="K189" s="4"/>
      <c r="L189" s="4"/>
      <c r="M189" s="4"/>
      <c r="N189" s="4">
        <v>4120000</v>
      </c>
      <c r="O189" s="4">
        <v>3737781.26</v>
      </c>
      <c r="P189" s="4">
        <v>2817500</v>
      </c>
      <c r="Q189" s="4">
        <v>2972819.61</v>
      </c>
      <c r="R189" s="4">
        <v>1373500</v>
      </c>
      <c r="S189" s="4">
        <v>1299500</v>
      </c>
      <c r="T189" s="4">
        <v>1909500</v>
      </c>
      <c r="U189" s="4">
        <v>942630.43</v>
      </c>
      <c r="V189" s="4">
        <v>1258000</v>
      </c>
      <c r="W189" s="4">
        <v>1103000</v>
      </c>
      <c r="X189" s="4"/>
      <c r="Y189" s="4"/>
      <c r="Z189" s="4"/>
      <c r="AA189" s="4"/>
      <c r="AB189" s="4">
        <v>21534231.299999997</v>
      </c>
    </row>
    <row r="190" spans="1:28" x14ac:dyDescent="0.3">
      <c r="A190" s="22"/>
      <c r="B190" s="23"/>
      <c r="D190" t="s">
        <v>42</v>
      </c>
      <c r="E190" s="4"/>
      <c r="F190" s="4"/>
      <c r="G190" s="4"/>
      <c r="H190" s="4"/>
      <c r="I190" s="4"/>
      <c r="J190" s="4"/>
      <c r="K190" s="4"/>
      <c r="L190" s="4"/>
      <c r="M190" s="4"/>
      <c r="N190" s="4"/>
      <c r="O190" s="4"/>
      <c r="P190" s="4"/>
      <c r="Q190" s="4"/>
      <c r="R190" s="4"/>
      <c r="S190" s="4">
        <v>5808393.3300000001</v>
      </c>
      <c r="T190" s="4">
        <v>4437790.1500000004</v>
      </c>
      <c r="U190" s="4">
        <v>2373862.15</v>
      </c>
      <c r="V190" s="4">
        <v>3888500</v>
      </c>
      <c r="W190" s="4">
        <v>4731000</v>
      </c>
      <c r="X190" s="4"/>
      <c r="Y190" s="4"/>
      <c r="Z190" s="4"/>
      <c r="AA190" s="4"/>
      <c r="AB190" s="4">
        <v>21239545.630000003</v>
      </c>
    </row>
    <row r="191" spans="1:28" x14ac:dyDescent="0.3">
      <c r="A191" s="22"/>
      <c r="B191" s="23"/>
      <c r="D191" t="s">
        <v>44</v>
      </c>
      <c r="E191" s="4">
        <v>134087</v>
      </c>
      <c r="F191" s="4">
        <v>147132.10999999999</v>
      </c>
      <c r="G191" s="4">
        <v>599871</v>
      </c>
      <c r="H191" s="4">
        <v>930298</v>
      </c>
      <c r="I191" s="4">
        <v>2068894.13</v>
      </c>
      <c r="J191" s="4">
        <v>2284346.7999999998</v>
      </c>
      <c r="K191" s="4">
        <v>841994.33999999985</v>
      </c>
      <c r="L191" s="4">
        <v>1031829.31</v>
      </c>
      <c r="M191" s="4">
        <v>0</v>
      </c>
      <c r="N191" s="4">
        <v>0</v>
      </c>
      <c r="O191" s="4">
        <v>0</v>
      </c>
      <c r="P191" s="4">
        <v>0</v>
      </c>
      <c r="Q191" s="4">
        <v>0</v>
      </c>
      <c r="R191" s="4">
        <v>0</v>
      </c>
      <c r="S191" s="4">
        <v>0</v>
      </c>
      <c r="T191" s="4"/>
      <c r="U191" s="4"/>
      <c r="V191" s="4"/>
      <c r="W191" s="4"/>
      <c r="X191" s="4"/>
      <c r="Y191" s="4"/>
      <c r="Z191" s="4"/>
      <c r="AA191" s="4"/>
      <c r="AB191" s="4">
        <v>8038452.6899999995</v>
      </c>
    </row>
    <row r="192" spans="1:28" x14ac:dyDescent="0.3">
      <c r="A192" s="22"/>
      <c r="B192" s="23"/>
      <c r="D192" t="s">
        <v>45</v>
      </c>
      <c r="E192" s="4"/>
      <c r="F192" s="4"/>
      <c r="G192" s="4"/>
      <c r="H192" s="4"/>
      <c r="I192" s="4"/>
      <c r="J192" s="4"/>
      <c r="K192" s="4"/>
      <c r="L192" s="4"/>
      <c r="M192" s="4"/>
      <c r="N192" s="4"/>
      <c r="O192" s="4"/>
      <c r="P192" s="4"/>
      <c r="Q192" s="4"/>
      <c r="R192" s="4"/>
      <c r="S192" s="4">
        <v>258374.96</v>
      </c>
      <c r="T192" s="4">
        <v>771780.72</v>
      </c>
      <c r="U192" s="4">
        <v>766000</v>
      </c>
      <c r="V192" s="4">
        <v>798000</v>
      </c>
      <c r="W192" s="4">
        <v>1388000</v>
      </c>
      <c r="X192" s="4"/>
      <c r="Y192" s="4"/>
      <c r="Z192" s="4"/>
      <c r="AA192" s="4"/>
      <c r="AB192" s="4">
        <v>3982155.6799999997</v>
      </c>
    </row>
    <row r="193" spans="1:28" x14ac:dyDescent="0.3">
      <c r="A193" s="22"/>
      <c r="B193" s="23"/>
      <c r="D193" t="s">
        <v>109</v>
      </c>
      <c r="E193" s="4"/>
      <c r="F193" s="4"/>
      <c r="G193" s="4"/>
      <c r="H193" s="4"/>
      <c r="I193" s="4"/>
      <c r="J193" s="4"/>
      <c r="K193" s="4"/>
      <c r="L193" s="4"/>
      <c r="M193" s="4"/>
      <c r="N193" s="4"/>
      <c r="O193" s="4"/>
      <c r="P193" s="4"/>
      <c r="Q193" s="4"/>
      <c r="R193" s="4"/>
      <c r="S193" s="4"/>
      <c r="T193" s="4">
        <v>2277000</v>
      </c>
      <c r="U193" s="4"/>
      <c r="V193" s="4"/>
      <c r="W193" s="4"/>
      <c r="X193" s="4"/>
      <c r="Y193" s="4"/>
      <c r="Z193" s="4"/>
      <c r="AA193" s="4"/>
      <c r="AB193" s="4">
        <v>2277000</v>
      </c>
    </row>
    <row r="194" spans="1:28" x14ac:dyDescent="0.3">
      <c r="A194" s="22"/>
      <c r="B194" s="23"/>
      <c r="D194" t="s">
        <v>46</v>
      </c>
      <c r="E194" s="4"/>
      <c r="F194" s="4"/>
      <c r="G194" s="4"/>
      <c r="H194" s="4"/>
      <c r="I194" s="4"/>
      <c r="J194" s="4"/>
      <c r="K194" s="4"/>
      <c r="L194" s="4"/>
      <c r="M194" s="4"/>
      <c r="N194" s="4"/>
      <c r="O194" s="4"/>
      <c r="P194" s="4"/>
      <c r="Q194" s="4"/>
      <c r="R194" s="4"/>
      <c r="S194" s="4"/>
      <c r="T194" s="4"/>
      <c r="U194" s="4">
        <v>203485.66999999998</v>
      </c>
      <c r="V194" s="4">
        <v>105828</v>
      </c>
      <c r="W194" s="4">
        <v>128500</v>
      </c>
      <c r="X194" s="4"/>
      <c r="Y194" s="4"/>
      <c r="Z194" s="4"/>
      <c r="AA194" s="4"/>
      <c r="AB194" s="4">
        <v>437813.67</v>
      </c>
    </row>
    <row r="195" spans="1:28" x14ac:dyDescent="0.3">
      <c r="A195" s="22"/>
      <c r="B195" s="23"/>
      <c r="D195" t="s">
        <v>101</v>
      </c>
      <c r="E195" s="4"/>
      <c r="F195" s="4"/>
      <c r="G195" s="4"/>
      <c r="H195" s="4"/>
      <c r="I195" s="4"/>
      <c r="J195" s="4"/>
      <c r="K195" s="4"/>
      <c r="L195" s="4"/>
      <c r="M195" s="4"/>
      <c r="N195" s="4"/>
      <c r="O195" s="4"/>
      <c r="P195" s="4"/>
      <c r="Q195" s="4"/>
      <c r="R195" s="4"/>
      <c r="S195" s="4"/>
      <c r="T195" s="4"/>
      <c r="U195" s="4">
        <v>1099807.45</v>
      </c>
      <c r="V195" s="4"/>
      <c r="W195" s="4"/>
      <c r="X195" s="4"/>
      <c r="Y195" s="4"/>
      <c r="Z195" s="4"/>
      <c r="AA195" s="4"/>
      <c r="AB195" s="4">
        <v>1099807.45</v>
      </c>
    </row>
    <row r="196" spans="1:28" x14ac:dyDescent="0.3">
      <c r="A196" s="22"/>
      <c r="B196" s="23"/>
      <c r="C196" t="s">
        <v>48</v>
      </c>
      <c r="D196" t="s">
        <v>78</v>
      </c>
      <c r="E196" s="4"/>
      <c r="F196" s="4"/>
      <c r="G196" s="4"/>
      <c r="H196" s="4"/>
      <c r="I196" s="4"/>
      <c r="J196" s="4"/>
      <c r="K196" s="4"/>
      <c r="L196" s="4"/>
      <c r="M196" s="4"/>
      <c r="N196" s="4"/>
      <c r="O196" s="4"/>
      <c r="P196" s="4"/>
      <c r="Q196" s="4">
        <v>3220000</v>
      </c>
      <c r="R196" s="4"/>
      <c r="S196" s="4"/>
      <c r="T196" s="4"/>
      <c r="U196" s="4"/>
      <c r="V196" s="4"/>
      <c r="W196" s="4"/>
      <c r="X196" s="4"/>
      <c r="Y196" s="4"/>
      <c r="Z196" s="4"/>
      <c r="AA196" s="4"/>
      <c r="AB196" s="4">
        <v>3220000</v>
      </c>
    </row>
    <row r="197" spans="1:28" x14ac:dyDescent="0.3">
      <c r="A197" s="22"/>
      <c r="B197" s="23"/>
      <c r="D197" t="s">
        <v>110</v>
      </c>
      <c r="E197" s="4"/>
      <c r="F197" s="4"/>
      <c r="G197" s="4"/>
      <c r="H197" s="4"/>
      <c r="I197" s="4"/>
      <c r="J197" s="4"/>
      <c r="K197" s="4"/>
      <c r="L197" s="4"/>
      <c r="M197" s="4"/>
      <c r="N197" s="4"/>
      <c r="O197" s="4"/>
      <c r="P197" s="4"/>
      <c r="Q197" s="4"/>
      <c r="R197" s="4"/>
      <c r="S197" s="4"/>
      <c r="T197" s="4">
        <v>2665500</v>
      </c>
      <c r="U197" s="4"/>
      <c r="V197" s="4"/>
      <c r="W197" s="4"/>
      <c r="X197" s="4"/>
      <c r="Y197" s="4"/>
      <c r="Z197" s="4"/>
      <c r="AA197" s="4"/>
      <c r="AB197" s="4">
        <v>2665500</v>
      </c>
    </row>
    <row r="198" spans="1:28" x14ac:dyDescent="0.3">
      <c r="A198" s="22"/>
      <c r="B198" s="23"/>
      <c r="D198" t="s">
        <v>111</v>
      </c>
      <c r="E198" s="4"/>
      <c r="F198" s="4"/>
      <c r="G198" s="4"/>
      <c r="H198" s="4"/>
      <c r="I198" s="4"/>
      <c r="J198" s="4"/>
      <c r="K198" s="4"/>
      <c r="L198" s="4"/>
      <c r="M198" s="4"/>
      <c r="N198" s="4"/>
      <c r="O198" s="4"/>
      <c r="P198" s="4"/>
      <c r="Q198" s="4"/>
      <c r="R198" s="4"/>
      <c r="S198" s="4"/>
      <c r="T198" s="4"/>
      <c r="U198" s="4">
        <v>1049052</v>
      </c>
      <c r="V198" s="4"/>
      <c r="W198" s="4"/>
      <c r="X198" s="4"/>
      <c r="Y198" s="4"/>
      <c r="Z198" s="4"/>
      <c r="AA198" s="4"/>
      <c r="AB198" s="4">
        <v>1049052</v>
      </c>
    </row>
    <row r="199" spans="1:28" x14ac:dyDescent="0.3">
      <c r="A199" s="22"/>
      <c r="B199" s="23"/>
      <c r="C199" t="s">
        <v>51</v>
      </c>
      <c r="D199" t="s">
        <v>51</v>
      </c>
      <c r="E199" s="4"/>
      <c r="F199" s="4">
        <v>100000</v>
      </c>
      <c r="G199" s="4"/>
      <c r="H199" s="4"/>
      <c r="I199" s="4"/>
      <c r="J199" s="4"/>
      <c r="K199" s="4"/>
      <c r="L199" s="4"/>
      <c r="M199" s="4">
        <v>131000</v>
      </c>
      <c r="N199" s="4"/>
      <c r="O199" s="4"/>
      <c r="P199" s="4">
        <v>116500</v>
      </c>
      <c r="Q199" s="4">
        <v>298500</v>
      </c>
      <c r="R199" s="4"/>
      <c r="S199" s="4">
        <v>587500</v>
      </c>
      <c r="T199" s="4">
        <v>270000</v>
      </c>
      <c r="U199" s="4"/>
      <c r="V199" s="4"/>
      <c r="W199" s="4"/>
      <c r="X199" s="4"/>
      <c r="Y199" s="4"/>
      <c r="Z199" s="4"/>
      <c r="AA199" s="4"/>
      <c r="AB199" s="4">
        <v>1503500</v>
      </c>
    </row>
    <row r="200" spans="1:28" x14ac:dyDescent="0.3">
      <c r="A200" s="24" t="s">
        <v>112</v>
      </c>
      <c r="B200" s="24"/>
      <c r="C200" s="24"/>
      <c r="D200" s="24"/>
      <c r="E200" s="25">
        <v>134087</v>
      </c>
      <c r="F200" s="25">
        <v>849935.11</v>
      </c>
      <c r="G200" s="25">
        <v>1148117</v>
      </c>
      <c r="H200" s="25">
        <v>1704101.94</v>
      </c>
      <c r="I200" s="25">
        <v>2068894.13</v>
      </c>
      <c r="J200" s="25">
        <v>2284346.7999999998</v>
      </c>
      <c r="K200" s="25">
        <v>2691994.34</v>
      </c>
      <c r="L200" s="25">
        <v>1369329.31</v>
      </c>
      <c r="M200" s="25">
        <v>1781500</v>
      </c>
      <c r="N200" s="25">
        <v>5934500</v>
      </c>
      <c r="O200" s="25">
        <v>4965781.26</v>
      </c>
      <c r="P200" s="25">
        <v>4354500</v>
      </c>
      <c r="Q200" s="25">
        <v>11465598.289999999</v>
      </c>
      <c r="R200" s="25">
        <v>2478821.7999999998</v>
      </c>
      <c r="S200" s="25">
        <v>12984954.290000001</v>
      </c>
      <c r="T200" s="25">
        <v>16320017.820000002</v>
      </c>
      <c r="U200" s="25">
        <v>10246206.639999999</v>
      </c>
      <c r="V200" s="25">
        <v>12070462</v>
      </c>
      <c r="W200" s="25">
        <v>12511474</v>
      </c>
      <c r="X200" s="25"/>
      <c r="Y200" s="25"/>
      <c r="Z200" s="25"/>
      <c r="AA200" s="25"/>
      <c r="AB200" s="25">
        <v>107364621.72999999</v>
      </c>
    </row>
    <row r="201" spans="1:28" x14ac:dyDescent="0.3">
      <c r="A201" s="22" t="s">
        <v>113</v>
      </c>
      <c r="B201" s="23" t="s">
        <v>60</v>
      </c>
      <c r="C201" t="s">
        <v>66</v>
      </c>
      <c r="D201" t="s">
        <v>67</v>
      </c>
      <c r="E201" s="4"/>
      <c r="F201" s="4"/>
      <c r="G201" s="4"/>
      <c r="H201" s="4"/>
      <c r="I201" s="4"/>
      <c r="J201" s="4"/>
      <c r="K201" s="4"/>
      <c r="L201" s="4"/>
      <c r="M201" s="4"/>
      <c r="N201" s="4"/>
      <c r="O201" s="4"/>
      <c r="P201" s="4"/>
      <c r="Q201" s="4"/>
      <c r="R201" s="4">
        <v>203000</v>
      </c>
      <c r="S201" s="4">
        <v>25000</v>
      </c>
      <c r="T201" s="4"/>
      <c r="U201" s="4"/>
      <c r="V201" s="4"/>
      <c r="W201" s="4"/>
      <c r="X201" s="4"/>
      <c r="Y201" s="4"/>
      <c r="Z201" s="4"/>
      <c r="AA201" s="4"/>
      <c r="AB201" s="4">
        <v>228000</v>
      </c>
    </row>
    <row r="202" spans="1:28" x14ac:dyDescent="0.3">
      <c r="A202" s="22"/>
      <c r="B202" s="23"/>
      <c r="C202" t="s">
        <v>36</v>
      </c>
      <c r="D202" t="s">
        <v>36</v>
      </c>
      <c r="E202" s="4"/>
      <c r="F202" s="4"/>
      <c r="G202" s="4"/>
      <c r="H202" s="4"/>
      <c r="I202" s="4"/>
      <c r="J202" s="4"/>
      <c r="K202" s="4">
        <v>1858000</v>
      </c>
      <c r="L202" s="4">
        <v>1873849.73</v>
      </c>
      <c r="M202" s="4">
        <v>978543.68000000017</v>
      </c>
      <c r="N202" s="4">
        <v>62895.049999999857</v>
      </c>
      <c r="O202" s="4">
        <v>0</v>
      </c>
      <c r="P202" s="4">
        <v>0</v>
      </c>
      <c r="Q202" s="4">
        <v>176860</v>
      </c>
      <c r="R202" s="4">
        <v>1907140</v>
      </c>
      <c r="S202" s="4"/>
      <c r="T202" s="4"/>
      <c r="U202" s="4">
        <v>5600000</v>
      </c>
      <c r="V202" s="4">
        <v>4480000</v>
      </c>
      <c r="W202" s="4">
        <v>4480000</v>
      </c>
      <c r="X202" s="4">
        <v>4480000</v>
      </c>
      <c r="Y202" s="4">
        <v>4480000</v>
      </c>
      <c r="Z202" s="4"/>
      <c r="AA202" s="4"/>
      <c r="AB202" s="4">
        <v>30377288.460000001</v>
      </c>
    </row>
    <row r="203" spans="1:28" x14ac:dyDescent="0.3">
      <c r="A203" s="22"/>
      <c r="B203" s="23"/>
      <c r="C203" t="s">
        <v>37</v>
      </c>
      <c r="D203" t="s">
        <v>37</v>
      </c>
      <c r="E203" s="4"/>
      <c r="F203" s="4"/>
      <c r="G203" s="4">
        <v>353251.98</v>
      </c>
      <c r="H203" s="4">
        <v>324950</v>
      </c>
      <c r="I203" s="4">
        <v>314642.23</v>
      </c>
      <c r="J203" s="4"/>
      <c r="K203" s="4"/>
      <c r="L203" s="4"/>
      <c r="M203" s="4"/>
      <c r="N203" s="4"/>
      <c r="O203" s="4"/>
      <c r="P203" s="4"/>
      <c r="Q203" s="4"/>
      <c r="R203" s="4"/>
      <c r="S203" s="4"/>
      <c r="T203" s="4"/>
      <c r="U203" s="4"/>
      <c r="V203" s="4"/>
      <c r="W203" s="4"/>
      <c r="X203" s="4"/>
      <c r="Y203" s="4"/>
      <c r="Z203" s="4"/>
      <c r="AA203" s="4"/>
      <c r="AB203" s="4">
        <v>992844.21</v>
      </c>
    </row>
    <row r="204" spans="1:28" x14ac:dyDescent="0.3">
      <c r="A204" s="22"/>
      <c r="B204" s="23"/>
      <c r="C204" t="s">
        <v>38</v>
      </c>
      <c r="D204" t="s">
        <v>38</v>
      </c>
      <c r="E204" s="4">
        <v>553500</v>
      </c>
      <c r="F204" s="4">
        <v>553500</v>
      </c>
      <c r="G204" s="4">
        <v>1107000</v>
      </c>
      <c r="H204" s="4">
        <v>1738860</v>
      </c>
      <c r="I204" s="4">
        <v>271260</v>
      </c>
      <c r="J204" s="4">
        <v>1266000</v>
      </c>
      <c r="K204" s="4">
        <v>479000</v>
      </c>
      <c r="L204" s="4">
        <v>615000</v>
      </c>
      <c r="M204" s="4">
        <v>578500</v>
      </c>
      <c r="N204" s="4">
        <v>0</v>
      </c>
      <c r="O204" s="4">
        <v>821000</v>
      </c>
      <c r="P204" s="4">
        <v>0</v>
      </c>
      <c r="Q204" s="4"/>
      <c r="R204" s="4"/>
      <c r="S204" s="4"/>
      <c r="T204" s="4"/>
      <c r="U204" s="4"/>
      <c r="V204" s="4"/>
      <c r="W204" s="4"/>
      <c r="X204" s="4"/>
      <c r="Y204" s="4"/>
      <c r="Z204" s="4"/>
      <c r="AA204" s="4"/>
      <c r="AB204" s="4">
        <v>7983620</v>
      </c>
    </row>
    <row r="205" spans="1:28" x14ac:dyDescent="0.3">
      <c r="A205" s="22"/>
      <c r="B205" s="23"/>
      <c r="C205" t="s">
        <v>39</v>
      </c>
      <c r="D205" t="s">
        <v>94</v>
      </c>
      <c r="E205" s="4"/>
      <c r="F205" s="4"/>
      <c r="G205" s="4"/>
      <c r="H205" s="4"/>
      <c r="I205" s="4"/>
      <c r="J205" s="4"/>
      <c r="K205" s="4"/>
      <c r="L205" s="4"/>
      <c r="M205" s="4"/>
      <c r="N205" s="4"/>
      <c r="O205" s="4"/>
      <c r="P205" s="4"/>
      <c r="Q205" s="4"/>
      <c r="R205" s="4"/>
      <c r="S205" s="4"/>
      <c r="T205" s="4"/>
      <c r="U205" s="4"/>
      <c r="V205" s="4"/>
      <c r="W205" s="4">
        <v>2036000</v>
      </c>
      <c r="X205" s="4">
        <v>1662000</v>
      </c>
      <c r="Y205" s="4"/>
      <c r="Z205" s="4"/>
      <c r="AA205" s="4"/>
      <c r="AB205" s="4">
        <v>3698000</v>
      </c>
    </row>
    <row r="206" spans="1:28" x14ac:dyDescent="0.3">
      <c r="A206" s="22"/>
      <c r="B206" s="23"/>
      <c r="D206" t="s">
        <v>68</v>
      </c>
      <c r="E206" s="4"/>
      <c r="F206" s="4"/>
      <c r="G206" s="4"/>
      <c r="H206" s="4"/>
      <c r="I206" s="4"/>
      <c r="J206" s="4"/>
      <c r="K206" s="4"/>
      <c r="L206" s="4"/>
      <c r="M206" s="4"/>
      <c r="N206" s="4"/>
      <c r="O206" s="4"/>
      <c r="P206" s="4"/>
      <c r="Q206" s="4"/>
      <c r="R206" s="4">
        <v>254235</v>
      </c>
      <c r="S206" s="4">
        <v>238073.04</v>
      </c>
      <c r="T206" s="4"/>
      <c r="U206" s="4"/>
      <c r="V206" s="4"/>
      <c r="W206" s="4"/>
      <c r="X206" s="4"/>
      <c r="Y206" s="4"/>
      <c r="Z206" s="4"/>
      <c r="AA206" s="4"/>
      <c r="AB206" s="4">
        <v>492308.04000000004</v>
      </c>
    </row>
    <row r="207" spans="1:28" x14ac:dyDescent="0.3">
      <c r="A207" s="22"/>
      <c r="B207" s="23"/>
      <c r="D207" t="s">
        <v>75</v>
      </c>
      <c r="E207" s="4"/>
      <c r="F207" s="4"/>
      <c r="G207" s="4"/>
      <c r="H207" s="4"/>
      <c r="I207" s="4"/>
      <c r="J207" s="4"/>
      <c r="K207" s="4"/>
      <c r="L207" s="4"/>
      <c r="M207" s="4"/>
      <c r="N207" s="4"/>
      <c r="O207" s="4"/>
      <c r="P207" s="4"/>
      <c r="Q207" s="4"/>
      <c r="R207" s="4"/>
      <c r="S207" s="4">
        <v>6504937.8499999996</v>
      </c>
      <c r="T207" s="4"/>
      <c r="U207" s="4"/>
      <c r="V207" s="4"/>
      <c r="W207" s="4"/>
      <c r="X207" s="4"/>
      <c r="Y207" s="4"/>
      <c r="Z207" s="4"/>
      <c r="AA207" s="4"/>
      <c r="AB207" s="4">
        <v>6504937.8499999996</v>
      </c>
    </row>
    <row r="208" spans="1:28" x14ac:dyDescent="0.3">
      <c r="A208" s="22"/>
      <c r="B208" s="23"/>
      <c r="D208" t="s">
        <v>83</v>
      </c>
      <c r="E208" s="4"/>
      <c r="F208" s="4"/>
      <c r="G208" s="4"/>
      <c r="H208" s="4"/>
      <c r="I208" s="4"/>
      <c r="J208" s="4"/>
      <c r="K208" s="4"/>
      <c r="L208" s="4"/>
      <c r="M208" s="4"/>
      <c r="N208" s="4"/>
      <c r="O208" s="4">
        <v>4324774.0599999996</v>
      </c>
      <c r="P208" s="4"/>
      <c r="Q208" s="4"/>
      <c r="R208" s="4"/>
      <c r="S208" s="4"/>
      <c r="T208" s="4"/>
      <c r="U208" s="4"/>
      <c r="V208" s="4"/>
      <c r="W208" s="4"/>
      <c r="X208" s="4"/>
      <c r="Y208" s="4"/>
      <c r="Z208" s="4"/>
      <c r="AA208" s="4"/>
      <c r="AB208" s="4">
        <v>4324774.0599999996</v>
      </c>
    </row>
    <row r="209" spans="1:28" x14ac:dyDescent="0.3">
      <c r="A209" s="22"/>
      <c r="B209" s="23"/>
      <c r="D209" t="s">
        <v>41</v>
      </c>
      <c r="E209" s="4"/>
      <c r="F209" s="4"/>
      <c r="G209" s="4"/>
      <c r="H209" s="4"/>
      <c r="I209" s="4"/>
      <c r="J209" s="4"/>
      <c r="K209" s="4"/>
      <c r="L209" s="4">
        <v>4639000</v>
      </c>
      <c r="M209" s="4">
        <v>5118830.9000000004</v>
      </c>
      <c r="N209" s="4">
        <v>6012315.5</v>
      </c>
      <c r="O209" s="4">
        <v>5505461.129999999</v>
      </c>
      <c r="P209" s="4">
        <v>5459947.5599999996</v>
      </c>
      <c r="Q209" s="4">
        <v>2796278.31</v>
      </c>
      <c r="R209" s="4">
        <v>3025632.61</v>
      </c>
      <c r="S209" s="4">
        <v>3422710.12</v>
      </c>
      <c r="T209" s="4">
        <v>2902231.91</v>
      </c>
      <c r="U209" s="4">
        <v>1793000</v>
      </c>
      <c r="V209" s="4">
        <v>1164500</v>
      </c>
      <c r="W209" s="4">
        <v>1130000</v>
      </c>
      <c r="X209" s="4"/>
      <c r="Y209" s="4"/>
      <c r="Z209" s="4"/>
      <c r="AA209" s="4"/>
      <c r="AB209" s="4">
        <v>42969908.039999992</v>
      </c>
    </row>
    <row r="210" spans="1:28" x14ac:dyDescent="0.3">
      <c r="A210" s="22"/>
      <c r="B210" s="23"/>
      <c r="D210" t="s">
        <v>42</v>
      </c>
      <c r="E210" s="4"/>
      <c r="F210" s="4"/>
      <c r="G210" s="4"/>
      <c r="H210" s="4"/>
      <c r="I210" s="4"/>
      <c r="J210" s="4"/>
      <c r="K210" s="4"/>
      <c r="L210" s="4"/>
      <c r="M210" s="4"/>
      <c r="N210" s="4">
        <v>0</v>
      </c>
      <c r="O210" s="4">
        <v>11094575.740000002</v>
      </c>
      <c r="P210" s="4">
        <v>17317500</v>
      </c>
      <c r="Q210" s="4">
        <v>14048378.52</v>
      </c>
      <c r="R210" s="4">
        <v>11170216.859999999</v>
      </c>
      <c r="S210" s="4">
        <v>8237933.7699999996</v>
      </c>
      <c r="T210" s="4">
        <v>3866231.94</v>
      </c>
      <c r="U210" s="4">
        <v>5103879.43</v>
      </c>
      <c r="V210" s="4">
        <v>7253000</v>
      </c>
      <c r="W210" s="4">
        <v>5141500</v>
      </c>
      <c r="X210" s="4"/>
      <c r="Y210" s="4"/>
      <c r="Z210" s="4"/>
      <c r="AA210" s="4"/>
      <c r="AB210" s="4">
        <v>83233216.25999999</v>
      </c>
    </row>
    <row r="211" spans="1:28" x14ac:dyDescent="0.3">
      <c r="A211" s="22"/>
      <c r="B211" s="23"/>
      <c r="D211" t="s">
        <v>43</v>
      </c>
      <c r="E211" s="4"/>
      <c r="F211" s="4"/>
      <c r="G211" s="4"/>
      <c r="H211" s="4"/>
      <c r="I211" s="4"/>
      <c r="J211" s="4"/>
      <c r="K211" s="4"/>
      <c r="L211" s="4"/>
      <c r="M211" s="4"/>
      <c r="N211" s="4"/>
      <c r="O211" s="4"/>
      <c r="P211" s="4"/>
      <c r="Q211" s="4">
        <v>0</v>
      </c>
      <c r="R211" s="4">
        <v>3811500</v>
      </c>
      <c r="S211" s="4">
        <v>2444256.5300000003</v>
      </c>
      <c r="T211" s="4">
        <v>3019500</v>
      </c>
      <c r="U211" s="4">
        <v>2563678.0299999998</v>
      </c>
      <c r="V211" s="4">
        <v>2531500</v>
      </c>
      <c r="W211" s="4">
        <v>1879500</v>
      </c>
      <c r="X211" s="4"/>
      <c r="Y211" s="4"/>
      <c r="Z211" s="4"/>
      <c r="AA211" s="4"/>
      <c r="AB211" s="4">
        <v>16249934.560000001</v>
      </c>
    </row>
    <row r="212" spans="1:28" x14ac:dyDescent="0.3">
      <c r="A212" s="22"/>
      <c r="B212" s="23"/>
      <c r="D212" t="s">
        <v>44</v>
      </c>
      <c r="E212" s="4"/>
      <c r="F212" s="4"/>
      <c r="G212" s="4"/>
      <c r="H212" s="4"/>
      <c r="I212" s="4">
        <v>3658317.11</v>
      </c>
      <c r="J212" s="4">
        <v>3334982.94</v>
      </c>
      <c r="K212" s="4">
        <v>1655685.15</v>
      </c>
      <c r="L212" s="4">
        <v>351689.64000000013</v>
      </c>
      <c r="M212" s="4">
        <v>0</v>
      </c>
      <c r="N212" s="4">
        <v>0</v>
      </c>
      <c r="O212" s="4">
        <v>0</v>
      </c>
      <c r="P212" s="4">
        <v>0</v>
      </c>
      <c r="Q212" s="4">
        <v>0</v>
      </c>
      <c r="R212" s="4">
        <v>0</v>
      </c>
      <c r="S212" s="4">
        <v>0</v>
      </c>
      <c r="T212" s="4"/>
      <c r="U212" s="4"/>
      <c r="V212" s="4"/>
      <c r="W212" s="4"/>
      <c r="X212" s="4"/>
      <c r="Y212" s="4"/>
      <c r="Z212" s="4"/>
      <c r="AA212" s="4"/>
      <c r="AB212" s="4">
        <v>9000674.8399999999</v>
      </c>
    </row>
    <row r="213" spans="1:28" x14ac:dyDescent="0.3">
      <c r="A213" s="22"/>
      <c r="B213" s="23"/>
      <c r="D213" t="s">
        <v>84</v>
      </c>
      <c r="E213" s="4"/>
      <c r="F213" s="4"/>
      <c r="G213" s="4"/>
      <c r="H213" s="4">
        <v>890133</v>
      </c>
      <c r="I213" s="4">
        <v>601877.89</v>
      </c>
      <c r="J213" s="4">
        <v>594041</v>
      </c>
      <c r="K213" s="4">
        <v>467326.52</v>
      </c>
      <c r="L213" s="4">
        <v>254118.16000000003</v>
      </c>
      <c r="M213" s="4">
        <v>617638.9</v>
      </c>
      <c r="N213" s="4">
        <v>451000</v>
      </c>
      <c r="O213" s="4">
        <v>711067.04</v>
      </c>
      <c r="P213" s="4">
        <v>512500</v>
      </c>
      <c r="Q213" s="4">
        <v>500500</v>
      </c>
      <c r="R213" s="4">
        <v>202101.76000000001</v>
      </c>
      <c r="S213" s="4">
        <v>243992.04000000004</v>
      </c>
      <c r="T213" s="4">
        <v>272500</v>
      </c>
      <c r="U213" s="4">
        <v>621286.56999999995</v>
      </c>
      <c r="V213" s="4">
        <v>616500</v>
      </c>
      <c r="W213" s="4">
        <v>435500</v>
      </c>
      <c r="X213" s="4"/>
      <c r="Y213" s="4"/>
      <c r="Z213" s="4"/>
      <c r="AA213" s="4"/>
      <c r="AB213" s="4">
        <v>7992082.8799999999</v>
      </c>
    </row>
    <row r="214" spans="1:28" x14ac:dyDescent="0.3">
      <c r="A214" s="22"/>
      <c r="B214" s="23"/>
      <c r="D214" t="s">
        <v>45</v>
      </c>
      <c r="E214" s="4"/>
      <c r="F214" s="4"/>
      <c r="G214" s="4"/>
      <c r="H214" s="4"/>
      <c r="I214" s="4"/>
      <c r="J214" s="4"/>
      <c r="K214" s="4"/>
      <c r="L214" s="4"/>
      <c r="M214" s="4"/>
      <c r="N214" s="4"/>
      <c r="O214" s="4"/>
      <c r="P214" s="4"/>
      <c r="Q214" s="4"/>
      <c r="R214" s="4"/>
      <c r="S214" s="4">
        <v>1203374.8700000001</v>
      </c>
      <c r="T214" s="4">
        <v>301626.53999999998</v>
      </c>
      <c r="U214" s="4">
        <v>528493.96</v>
      </c>
      <c r="V214" s="4">
        <v>899500</v>
      </c>
      <c r="W214" s="4">
        <v>1023000</v>
      </c>
      <c r="X214" s="4"/>
      <c r="Y214" s="4"/>
      <c r="Z214" s="4"/>
      <c r="AA214" s="4"/>
      <c r="AB214" s="4">
        <v>3955995.37</v>
      </c>
    </row>
    <row r="215" spans="1:28" x14ac:dyDescent="0.3">
      <c r="A215" s="22"/>
      <c r="B215" s="23"/>
      <c r="D215" t="s">
        <v>46</v>
      </c>
      <c r="E215" s="4"/>
      <c r="F215" s="4"/>
      <c r="G215" s="4"/>
      <c r="H215" s="4"/>
      <c r="I215" s="4"/>
      <c r="J215" s="4"/>
      <c r="K215" s="4"/>
      <c r="L215" s="4"/>
      <c r="M215" s="4"/>
      <c r="N215" s="4"/>
      <c r="O215" s="4"/>
      <c r="P215" s="4"/>
      <c r="Q215" s="4"/>
      <c r="R215" s="4"/>
      <c r="S215" s="4"/>
      <c r="T215" s="4"/>
      <c r="U215" s="4">
        <v>225500</v>
      </c>
      <c r="V215" s="4">
        <v>301030.32</v>
      </c>
      <c r="W215" s="4">
        <v>415500</v>
      </c>
      <c r="X215" s="4">
        <v>17500</v>
      </c>
      <c r="Y215" s="4"/>
      <c r="Z215" s="4"/>
      <c r="AA215" s="4"/>
      <c r="AB215" s="4">
        <v>959530.32000000007</v>
      </c>
    </row>
    <row r="216" spans="1:28" x14ac:dyDescent="0.3">
      <c r="A216" s="22"/>
      <c r="B216" s="23"/>
      <c r="D216" t="s">
        <v>101</v>
      </c>
      <c r="E216" s="4"/>
      <c r="F216" s="4"/>
      <c r="G216" s="4"/>
      <c r="H216" s="4"/>
      <c r="I216" s="4"/>
      <c r="J216" s="4"/>
      <c r="K216" s="4"/>
      <c r="L216" s="4"/>
      <c r="M216" s="4"/>
      <c r="N216" s="4"/>
      <c r="O216" s="4"/>
      <c r="P216" s="4"/>
      <c r="Q216" s="4"/>
      <c r="R216" s="4"/>
      <c r="S216" s="4"/>
      <c r="T216" s="4"/>
      <c r="U216" s="4"/>
      <c r="V216" s="4"/>
      <c r="W216" s="4">
        <v>2249000</v>
      </c>
      <c r="X216" s="4"/>
      <c r="Y216" s="4"/>
      <c r="Z216" s="4"/>
      <c r="AA216" s="4"/>
      <c r="AB216" s="4">
        <v>2249000</v>
      </c>
    </row>
    <row r="217" spans="1:28" x14ac:dyDescent="0.3">
      <c r="A217" s="22"/>
      <c r="B217" s="23"/>
      <c r="D217" t="s">
        <v>175</v>
      </c>
      <c r="E217" s="4"/>
      <c r="F217" s="4"/>
      <c r="G217" s="4"/>
      <c r="H217" s="4"/>
      <c r="I217" s="4"/>
      <c r="J217" s="4"/>
      <c r="K217" s="4"/>
      <c r="L217" s="4"/>
      <c r="M217" s="4"/>
      <c r="N217" s="4"/>
      <c r="O217" s="4"/>
      <c r="P217" s="4"/>
      <c r="Q217" s="4"/>
      <c r="R217" s="4"/>
      <c r="S217" s="4"/>
      <c r="T217" s="4"/>
      <c r="U217" s="4">
        <v>0</v>
      </c>
      <c r="V217" s="4">
        <v>0</v>
      </c>
      <c r="W217" s="4">
        <v>0</v>
      </c>
      <c r="X217" s="4"/>
      <c r="Y217" s="4"/>
      <c r="Z217" s="4"/>
      <c r="AA217" s="4"/>
      <c r="AB217" s="4">
        <v>0</v>
      </c>
    </row>
    <row r="218" spans="1:28" x14ac:dyDescent="0.3">
      <c r="A218" s="22"/>
      <c r="B218" s="23"/>
      <c r="D218" t="s">
        <v>76</v>
      </c>
      <c r="E218" s="4"/>
      <c r="F218" s="4"/>
      <c r="G218" s="4"/>
      <c r="H218" s="4"/>
      <c r="I218" s="4"/>
      <c r="J218" s="4"/>
      <c r="K218" s="4"/>
      <c r="L218" s="4"/>
      <c r="M218" s="4"/>
      <c r="N218" s="4"/>
      <c r="O218" s="4"/>
      <c r="P218" s="4"/>
      <c r="Q218" s="4"/>
      <c r="R218" s="4"/>
      <c r="S218" s="4"/>
      <c r="T218" s="4"/>
      <c r="U218" s="4">
        <v>0</v>
      </c>
      <c r="V218" s="4">
        <v>0</v>
      </c>
      <c r="W218" s="4">
        <v>615000</v>
      </c>
      <c r="X218" s="4"/>
      <c r="Y218" s="4"/>
      <c r="Z218" s="4"/>
      <c r="AA218" s="4"/>
      <c r="AB218" s="4">
        <v>615000</v>
      </c>
    </row>
    <row r="219" spans="1:28" x14ac:dyDescent="0.3">
      <c r="A219" s="22"/>
      <c r="B219" s="23"/>
      <c r="C219" t="s">
        <v>48</v>
      </c>
      <c r="D219" t="s">
        <v>86</v>
      </c>
      <c r="E219" s="4"/>
      <c r="F219" s="4"/>
      <c r="G219" s="4"/>
      <c r="H219" s="4"/>
      <c r="I219" s="4"/>
      <c r="J219" s="4"/>
      <c r="K219" s="4"/>
      <c r="L219" s="4"/>
      <c r="M219" s="4"/>
      <c r="N219" s="4"/>
      <c r="O219" s="4">
        <v>2508980</v>
      </c>
      <c r="P219" s="4"/>
      <c r="Q219" s="4"/>
      <c r="R219" s="4"/>
      <c r="S219" s="4"/>
      <c r="T219" s="4"/>
      <c r="U219" s="4"/>
      <c r="V219" s="4"/>
      <c r="W219" s="4"/>
      <c r="X219" s="4"/>
      <c r="Y219" s="4"/>
      <c r="Z219" s="4"/>
      <c r="AA219" s="4"/>
      <c r="AB219" s="4">
        <v>2508980</v>
      </c>
    </row>
    <row r="220" spans="1:28" x14ac:dyDescent="0.3">
      <c r="A220" s="22"/>
      <c r="B220" s="23"/>
      <c r="D220" t="s">
        <v>78</v>
      </c>
      <c r="E220" s="4"/>
      <c r="F220" s="4"/>
      <c r="G220" s="4"/>
      <c r="H220" s="4"/>
      <c r="I220" s="4"/>
      <c r="J220" s="4"/>
      <c r="K220" s="4"/>
      <c r="L220" s="4"/>
      <c r="M220" s="4"/>
      <c r="N220" s="4"/>
      <c r="O220" s="4"/>
      <c r="P220" s="4"/>
      <c r="Q220" s="4"/>
      <c r="R220" s="4"/>
      <c r="S220" s="4">
        <v>5828500</v>
      </c>
      <c r="T220" s="4"/>
      <c r="U220" s="4"/>
      <c r="V220" s="4"/>
      <c r="W220" s="4"/>
      <c r="X220" s="4"/>
      <c r="Y220" s="4"/>
      <c r="Z220" s="4"/>
      <c r="AA220" s="4"/>
      <c r="AB220" s="4">
        <v>5828500</v>
      </c>
    </row>
    <row r="221" spans="1:28" x14ac:dyDescent="0.3">
      <c r="A221" s="22"/>
      <c r="B221" s="23"/>
      <c r="D221" t="s">
        <v>111</v>
      </c>
      <c r="E221" s="4"/>
      <c r="F221" s="4"/>
      <c r="G221" s="4"/>
      <c r="H221" s="4"/>
      <c r="I221" s="4"/>
      <c r="J221" s="4"/>
      <c r="K221" s="4"/>
      <c r="L221" s="4"/>
      <c r="M221" s="4"/>
      <c r="N221" s="4"/>
      <c r="O221" s="4"/>
      <c r="P221" s="4"/>
      <c r="Q221" s="4"/>
      <c r="R221" s="4"/>
      <c r="S221" s="4"/>
      <c r="T221" s="4"/>
      <c r="U221" s="4"/>
      <c r="V221" s="4"/>
      <c r="W221" s="4">
        <v>1801484.85</v>
      </c>
      <c r="X221" s="4"/>
      <c r="Y221" s="4"/>
      <c r="Z221" s="4"/>
      <c r="AA221" s="4"/>
      <c r="AB221" s="4">
        <v>1801484.85</v>
      </c>
    </row>
    <row r="222" spans="1:28" x14ac:dyDescent="0.3">
      <c r="A222" s="22"/>
      <c r="B222" s="23"/>
      <c r="C222" t="s">
        <v>52</v>
      </c>
      <c r="D222" t="s">
        <v>52</v>
      </c>
      <c r="E222" s="4"/>
      <c r="F222" s="4"/>
      <c r="G222" s="4"/>
      <c r="H222" s="4"/>
      <c r="I222" s="4"/>
      <c r="J222" s="4"/>
      <c r="K222" s="4"/>
      <c r="L222" s="4"/>
      <c r="M222" s="4"/>
      <c r="N222" s="4"/>
      <c r="O222" s="4"/>
      <c r="P222" s="4"/>
      <c r="Q222" s="4"/>
      <c r="R222" s="4"/>
      <c r="S222" s="4"/>
      <c r="T222" s="4"/>
      <c r="U222" s="4">
        <v>259500</v>
      </c>
      <c r="V222" s="4"/>
      <c r="W222" s="4"/>
      <c r="X222" s="4"/>
      <c r="Y222" s="4"/>
      <c r="Z222" s="4"/>
      <c r="AA222" s="4"/>
      <c r="AB222" s="4">
        <v>259500</v>
      </c>
    </row>
    <row r="223" spans="1:28" x14ac:dyDescent="0.3">
      <c r="A223" s="22"/>
      <c r="B223" s="23"/>
      <c r="C223" t="s">
        <v>51</v>
      </c>
      <c r="D223" t="s">
        <v>51</v>
      </c>
      <c r="E223" s="4"/>
      <c r="F223" s="4"/>
      <c r="G223" s="4">
        <v>100000</v>
      </c>
      <c r="H223" s="4"/>
      <c r="I223" s="4"/>
      <c r="J223" s="4"/>
      <c r="K223" s="4"/>
      <c r="L223" s="4">
        <v>258500</v>
      </c>
      <c r="M223" s="4">
        <v>273500</v>
      </c>
      <c r="N223" s="4"/>
      <c r="O223" s="4"/>
      <c r="P223" s="4"/>
      <c r="Q223" s="4">
        <v>752500</v>
      </c>
      <c r="R223" s="4"/>
      <c r="S223" s="4">
        <v>1471000</v>
      </c>
      <c r="T223" s="4"/>
      <c r="U223" s="4">
        <v>0</v>
      </c>
      <c r="V223" s="4"/>
      <c r="W223" s="4">
        <v>1603616.8</v>
      </c>
      <c r="X223" s="4"/>
      <c r="Y223" s="4"/>
      <c r="Z223" s="4"/>
      <c r="AA223" s="4"/>
      <c r="AB223" s="4">
        <v>4459116.8</v>
      </c>
    </row>
    <row r="224" spans="1:28" x14ac:dyDescent="0.3">
      <c r="A224" s="22"/>
      <c r="B224" s="23"/>
      <c r="C224" t="s">
        <v>88</v>
      </c>
      <c r="D224" t="s">
        <v>88</v>
      </c>
      <c r="E224" s="4"/>
      <c r="F224" s="4"/>
      <c r="G224" s="4"/>
      <c r="H224" s="4"/>
      <c r="I224" s="4"/>
      <c r="J224" s="4"/>
      <c r="K224" s="4"/>
      <c r="L224" s="4"/>
      <c r="M224" s="4"/>
      <c r="N224" s="4"/>
      <c r="O224" s="4"/>
      <c r="P224" s="4"/>
      <c r="Q224" s="4"/>
      <c r="R224" s="4"/>
      <c r="S224" s="4"/>
      <c r="T224" s="4"/>
      <c r="U224" s="4">
        <v>1015374.9345</v>
      </c>
      <c r="V224" s="4">
        <v>1902884.977</v>
      </c>
      <c r="W224" s="4">
        <v>315909</v>
      </c>
      <c r="X224" s="4"/>
      <c r="Y224" s="4"/>
      <c r="Z224" s="4"/>
      <c r="AA224" s="4"/>
      <c r="AB224" s="4">
        <v>3234168.9114999999</v>
      </c>
    </row>
    <row r="225" spans="1:28" x14ac:dyDescent="0.3">
      <c r="A225" s="24" t="s">
        <v>114</v>
      </c>
      <c r="B225" s="24"/>
      <c r="C225" s="24"/>
      <c r="D225" s="24"/>
      <c r="E225" s="25">
        <v>553500</v>
      </c>
      <c r="F225" s="25">
        <v>553500</v>
      </c>
      <c r="G225" s="25">
        <v>1560251.98</v>
      </c>
      <c r="H225" s="25">
        <v>2953943</v>
      </c>
      <c r="I225" s="25">
        <v>4846097.2299999995</v>
      </c>
      <c r="J225" s="25">
        <v>5195023.9399999995</v>
      </c>
      <c r="K225" s="25">
        <v>4460011.67</v>
      </c>
      <c r="L225" s="25">
        <v>7992157.5300000012</v>
      </c>
      <c r="M225" s="25">
        <v>7567013.4800000004</v>
      </c>
      <c r="N225" s="25">
        <v>6526210.5499999998</v>
      </c>
      <c r="O225" s="25">
        <v>24965857.969999999</v>
      </c>
      <c r="P225" s="25">
        <v>23289947.559999999</v>
      </c>
      <c r="Q225" s="25">
        <v>18274516.829999998</v>
      </c>
      <c r="R225" s="25">
        <v>20573826.23</v>
      </c>
      <c r="S225" s="25">
        <v>29619778.220000003</v>
      </c>
      <c r="T225" s="25">
        <v>10362090.389999999</v>
      </c>
      <c r="U225" s="25">
        <v>17710712.9245</v>
      </c>
      <c r="V225" s="25">
        <v>19148915.296999998</v>
      </c>
      <c r="W225" s="25">
        <v>23126010.650000002</v>
      </c>
      <c r="X225" s="25">
        <v>6159500</v>
      </c>
      <c r="Y225" s="25">
        <v>4480000</v>
      </c>
      <c r="Z225" s="25"/>
      <c r="AA225" s="25"/>
      <c r="AB225" s="25">
        <v>239918865.4515</v>
      </c>
    </row>
    <row r="226" spans="1:28" x14ac:dyDescent="0.3">
      <c r="A226" s="22" t="s">
        <v>115</v>
      </c>
      <c r="B226" s="23" t="s">
        <v>60</v>
      </c>
      <c r="C226" t="s">
        <v>36</v>
      </c>
      <c r="D226" t="s">
        <v>36</v>
      </c>
      <c r="E226" s="4"/>
      <c r="F226" s="4"/>
      <c r="G226" s="4"/>
      <c r="H226" s="4"/>
      <c r="I226" s="4"/>
      <c r="J226" s="4"/>
      <c r="K226" s="4"/>
      <c r="L226" s="4">
        <v>1893000</v>
      </c>
      <c r="M226" s="4">
        <v>591000</v>
      </c>
      <c r="N226" s="4">
        <v>0</v>
      </c>
      <c r="O226" s="4">
        <v>0</v>
      </c>
      <c r="P226" s="4">
        <v>179500</v>
      </c>
      <c r="Q226" s="4">
        <v>499500</v>
      </c>
      <c r="R226" s="4"/>
      <c r="S226" s="4"/>
      <c r="T226" s="4"/>
      <c r="U226" s="4">
        <v>4071128</v>
      </c>
      <c r="V226" s="4">
        <v>3409689</v>
      </c>
      <c r="W226" s="4">
        <v>1519183</v>
      </c>
      <c r="X226" s="4"/>
      <c r="Y226" s="4"/>
      <c r="Z226" s="4"/>
      <c r="AA226" s="4"/>
      <c r="AB226" s="4">
        <v>12163000</v>
      </c>
    </row>
    <row r="227" spans="1:28" x14ac:dyDescent="0.3">
      <c r="A227" s="22"/>
      <c r="B227" s="23"/>
      <c r="C227" t="s">
        <v>37</v>
      </c>
      <c r="D227" t="s">
        <v>37</v>
      </c>
      <c r="E227" s="4"/>
      <c r="F227" s="4"/>
      <c r="G227" s="4">
        <v>27976.32</v>
      </c>
      <c r="H227" s="4">
        <v>47809</v>
      </c>
      <c r="I227" s="4">
        <v>43866</v>
      </c>
      <c r="J227" s="4"/>
      <c r="K227" s="4"/>
      <c r="L227" s="4"/>
      <c r="M227" s="4"/>
      <c r="N227" s="4"/>
      <c r="O227" s="4"/>
      <c r="P227" s="4"/>
      <c r="Q227" s="4"/>
      <c r="R227" s="4"/>
      <c r="S227" s="4"/>
      <c r="T227" s="4"/>
      <c r="U227" s="4"/>
      <c r="V227" s="4"/>
      <c r="W227" s="4"/>
      <c r="X227" s="4"/>
      <c r="Y227" s="4"/>
      <c r="Z227" s="4"/>
      <c r="AA227" s="4"/>
      <c r="AB227" s="4">
        <v>119651.32</v>
      </c>
    </row>
    <row r="228" spans="1:28" x14ac:dyDescent="0.3">
      <c r="A228" s="22"/>
      <c r="B228" s="23"/>
      <c r="C228" t="s">
        <v>38</v>
      </c>
      <c r="D228" t="s">
        <v>38</v>
      </c>
      <c r="E228" s="4"/>
      <c r="F228" s="4"/>
      <c r="G228" s="4">
        <v>111400</v>
      </c>
      <c r="H228" s="4">
        <v>111400</v>
      </c>
      <c r="I228" s="4">
        <v>222800</v>
      </c>
      <c r="J228" s="4">
        <v>135260</v>
      </c>
      <c r="K228" s="4">
        <v>1030500</v>
      </c>
      <c r="L228" s="4">
        <v>0</v>
      </c>
      <c r="M228" s="4">
        <v>0</v>
      </c>
      <c r="N228" s="4">
        <v>0</v>
      </c>
      <c r="O228" s="4">
        <v>0</v>
      </c>
      <c r="P228" s="4">
        <v>0</v>
      </c>
      <c r="Q228" s="4">
        <v>268500</v>
      </c>
      <c r="R228" s="4"/>
      <c r="S228" s="4"/>
      <c r="T228" s="4"/>
      <c r="U228" s="4"/>
      <c r="V228" s="4"/>
      <c r="W228" s="4"/>
      <c r="X228" s="4"/>
      <c r="Y228" s="4"/>
      <c r="Z228" s="4"/>
      <c r="AA228" s="4"/>
      <c r="AB228" s="4">
        <v>1879860</v>
      </c>
    </row>
    <row r="229" spans="1:28" x14ac:dyDescent="0.3">
      <c r="A229" s="22"/>
      <c r="B229" s="23"/>
      <c r="C229" t="s">
        <v>39</v>
      </c>
      <c r="D229" t="s">
        <v>83</v>
      </c>
      <c r="E229" s="4"/>
      <c r="F229" s="4"/>
      <c r="G229" s="4"/>
      <c r="H229" s="4"/>
      <c r="I229" s="4"/>
      <c r="J229" s="4"/>
      <c r="K229" s="4"/>
      <c r="L229" s="4"/>
      <c r="M229" s="4"/>
      <c r="N229" s="4"/>
      <c r="O229" s="4"/>
      <c r="P229" s="4"/>
      <c r="Q229" s="4"/>
      <c r="R229" s="4"/>
      <c r="S229" s="4"/>
      <c r="T229" s="4">
        <v>2933000</v>
      </c>
      <c r="U229" s="4"/>
      <c r="V229" s="4"/>
      <c r="W229" s="4"/>
      <c r="X229" s="4"/>
      <c r="Y229" s="4"/>
      <c r="Z229" s="4"/>
      <c r="AA229" s="4"/>
      <c r="AB229" s="4">
        <v>2933000</v>
      </c>
    </row>
    <row r="230" spans="1:28" x14ac:dyDescent="0.3">
      <c r="A230" s="22"/>
      <c r="B230" s="23"/>
      <c r="D230" t="s">
        <v>41</v>
      </c>
      <c r="E230" s="4"/>
      <c r="F230" s="4"/>
      <c r="G230" s="4"/>
      <c r="H230" s="4"/>
      <c r="I230" s="4"/>
      <c r="J230" s="4"/>
      <c r="K230" s="4"/>
      <c r="L230" s="4">
        <v>990332.29</v>
      </c>
      <c r="M230" s="4">
        <v>1790026.55</v>
      </c>
      <c r="N230" s="4">
        <v>1209000</v>
      </c>
      <c r="O230" s="4">
        <v>881340.8</v>
      </c>
      <c r="P230" s="4">
        <v>764192.97</v>
      </c>
      <c r="Q230" s="4">
        <v>309953</v>
      </c>
      <c r="R230" s="4">
        <v>691802</v>
      </c>
      <c r="S230" s="4">
        <v>353109.36</v>
      </c>
      <c r="T230" s="4">
        <v>722000</v>
      </c>
      <c r="U230" s="4">
        <v>351956.33999999997</v>
      </c>
      <c r="V230" s="4">
        <v>233500</v>
      </c>
      <c r="W230" s="4">
        <v>307000</v>
      </c>
      <c r="X230" s="4">
        <v>437000</v>
      </c>
      <c r="Y230" s="4">
        <v>157500</v>
      </c>
      <c r="Z230" s="4">
        <v>207000</v>
      </c>
      <c r="AA230" s="4"/>
      <c r="AB230" s="4">
        <v>9405713.3099999987</v>
      </c>
    </row>
    <row r="231" spans="1:28" x14ac:dyDescent="0.3">
      <c r="A231" s="22"/>
      <c r="B231" s="23"/>
      <c r="D231" t="s">
        <v>42</v>
      </c>
      <c r="E231" s="4"/>
      <c r="F231" s="4"/>
      <c r="G231" s="4"/>
      <c r="H231" s="4"/>
      <c r="I231" s="4"/>
      <c r="J231" s="4"/>
      <c r="K231" s="4"/>
      <c r="L231" s="4"/>
      <c r="M231" s="4">
        <v>0</v>
      </c>
      <c r="N231" s="4">
        <v>0</v>
      </c>
      <c r="O231" s="4">
        <v>2195893.5999999996</v>
      </c>
      <c r="P231" s="4">
        <v>2678350.41</v>
      </c>
      <c r="Q231" s="4">
        <v>2306000</v>
      </c>
      <c r="R231" s="4">
        <v>1834599.01</v>
      </c>
      <c r="S231" s="4">
        <v>0</v>
      </c>
      <c r="T231" s="4">
        <v>1452307.25</v>
      </c>
      <c r="U231" s="4">
        <v>654500</v>
      </c>
      <c r="V231" s="4">
        <v>2263000</v>
      </c>
      <c r="W231" s="4">
        <v>1169000</v>
      </c>
      <c r="X231" s="4">
        <v>2130000</v>
      </c>
      <c r="Y231" s="4">
        <v>902500</v>
      </c>
      <c r="Z231" s="4">
        <v>1167500</v>
      </c>
      <c r="AA231" s="4"/>
      <c r="AB231" s="4">
        <v>18753650.27</v>
      </c>
    </row>
    <row r="232" spans="1:28" x14ac:dyDescent="0.3">
      <c r="A232" s="22"/>
      <c r="B232" s="23"/>
      <c r="D232" t="s">
        <v>43</v>
      </c>
      <c r="E232" s="4"/>
      <c r="F232" s="4"/>
      <c r="G232" s="4"/>
      <c r="H232" s="4"/>
      <c r="I232" s="4"/>
      <c r="J232" s="4"/>
      <c r="K232" s="4"/>
      <c r="L232" s="4"/>
      <c r="M232" s="4"/>
      <c r="N232" s="4"/>
      <c r="O232" s="4"/>
      <c r="P232" s="4"/>
      <c r="Q232" s="4">
        <v>0</v>
      </c>
      <c r="R232" s="4">
        <v>0</v>
      </c>
      <c r="S232" s="4">
        <v>0</v>
      </c>
      <c r="T232" s="4">
        <v>0</v>
      </c>
      <c r="U232" s="4">
        <v>194000</v>
      </c>
      <c r="V232" s="4"/>
      <c r="W232" s="4"/>
      <c r="X232" s="4"/>
      <c r="Y232" s="4"/>
      <c r="Z232" s="4"/>
      <c r="AA232" s="4"/>
      <c r="AB232" s="4">
        <v>194000</v>
      </c>
    </row>
    <row r="233" spans="1:28" x14ac:dyDescent="0.3">
      <c r="A233" s="22"/>
      <c r="B233" s="23"/>
      <c r="D233" t="s">
        <v>84</v>
      </c>
      <c r="E233" s="4"/>
      <c r="F233" s="4"/>
      <c r="G233" s="4">
        <v>86324</v>
      </c>
      <c r="H233" s="4">
        <v>143836.98000000001</v>
      </c>
      <c r="I233" s="4">
        <v>92127.3</v>
      </c>
      <c r="J233" s="4">
        <v>90419.17</v>
      </c>
      <c r="K233" s="4">
        <v>76380.47</v>
      </c>
      <c r="L233" s="4">
        <v>112414.38</v>
      </c>
      <c r="M233" s="4">
        <v>166917</v>
      </c>
      <c r="N233" s="4">
        <v>144000</v>
      </c>
      <c r="O233" s="4">
        <v>184630.5</v>
      </c>
      <c r="P233" s="4">
        <v>114000</v>
      </c>
      <c r="Q233" s="4">
        <v>86500</v>
      </c>
      <c r="R233" s="4">
        <v>79000</v>
      </c>
      <c r="S233" s="4">
        <v>105500</v>
      </c>
      <c r="T233" s="4">
        <v>135139.99</v>
      </c>
      <c r="U233" s="4">
        <v>166008.15</v>
      </c>
      <c r="V233" s="4">
        <v>67500</v>
      </c>
      <c r="W233" s="4">
        <v>246000</v>
      </c>
      <c r="X233" s="4">
        <v>280500</v>
      </c>
      <c r="Y233" s="4">
        <v>174500</v>
      </c>
      <c r="Z233" s="4">
        <v>206500</v>
      </c>
      <c r="AA233" s="4"/>
      <c r="AB233" s="4">
        <v>2758197.94</v>
      </c>
    </row>
    <row r="234" spans="1:28" x14ac:dyDescent="0.3">
      <c r="A234" s="22"/>
      <c r="B234" s="23"/>
      <c r="D234" t="s">
        <v>45</v>
      </c>
      <c r="E234" s="4"/>
      <c r="F234" s="4"/>
      <c r="G234" s="4"/>
      <c r="H234" s="4"/>
      <c r="I234" s="4"/>
      <c r="J234" s="4"/>
      <c r="K234" s="4"/>
      <c r="L234" s="4"/>
      <c r="M234" s="4"/>
      <c r="N234" s="4"/>
      <c r="O234" s="4"/>
      <c r="P234" s="4"/>
      <c r="Q234" s="4"/>
      <c r="R234" s="4"/>
      <c r="S234" s="4">
        <v>65000</v>
      </c>
      <c r="T234" s="4">
        <v>99380.52</v>
      </c>
      <c r="U234" s="4">
        <v>194000</v>
      </c>
      <c r="V234" s="4">
        <v>229500</v>
      </c>
      <c r="W234" s="4">
        <v>746000</v>
      </c>
      <c r="X234" s="4"/>
      <c r="Y234" s="4"/>
      <c r="Z234" s="4"/>
      <c r="AA234" s="4"/>
      <c r="AB234" s="4">
        <v>1333880.52</v>
      </c>
    </row>
    <row r="235" spans="1:28" x14ac:dyDescent="0.3">
      <c r="A235" s="22"/>
      <c r="B235" s="23"/>
      <c r="D235" t="s">
        <v>100</v>
      </c>
      <c r="E235" s="4"/>
      <c r="F235" s="4"/>
      <c r="G235" s="4"/>
      <c r="H235" s="4"/>
      <c r="I235" s="4"/>
      <c r="J235" s="4"/>
      <c r="K235" s="4"/>
      <c r="L235" s="4"/>
      <c r="M235" s="4"/>
      <c r="N235" s="4"/>
      <c r="O235" s="4"/>
      <c r="P235" s="4"/>
      <c r="Q235" s="4"/>
      <c r="R235" s="4"/>
      <c r="S235" s="4"/>
      <c r="T235" s="4"/>
      <c r="U235" s="4">
        <v>95892.22</v>
      </c>
      <c r="V235" s="4">
        <v>37364.11</v>
      </c>
      <c r="W235" s="4">
        <v>45500</v>
      </c>
      <c r="X235" s="4">
        <v>101000</v>
      </c>
      <c r="Y235" s="4">
        <v>56500</v>
      </c>
      <c r="Z235" s="4">
        <v>67500</v>
      </c>
      <c r="AA235" s="4"/>
      <c r="AB235" s="4">
        <v>403756.33</v>
      </c>
    </row>
    <row r="236" spans="1:28" x14ac:dyDescent="0.3">
      <c r="A236" s="22"/>
      <c r="B236" s="23"/>
      <c r="D236" t="s">
        <v>46</v>
      </c>
      <c r="E236" s="4"/>
      <c r="F236" s="4"/>
      <c r="G236" s="4"/>
      <c r="H236" s="4"/>
      <c r="I236" s="4"/>
      <c r="J236" s="4"/>
      <c r="K236" s="4"/>
      <c r="L236" s="4"/>
      <c r="M236" s="4"/>
      <c r="N236" s="4"/>
      <c r="O236" s="4"/>
      <c r="P236" s="4"/>
      <c r="Q236" s="4"/>
      <c r="R236" s="4"/>
      <c r="S236" s="4"/>
      <c r="T236" s="4"/>
      <c r="U236" s="4">
        <v>51916.31</v>
      </c>
      <c r="V236" s="4">
        <v>61500</v>
      </c>
      <c r="W236" s="4">
        <v>105500</v>
      </c>
      <c r="X236" s="4">
        <v>86500</v>
      </c>
      <c r="Y236" s="4">
        <v>42000</v>
      </c>
      <c r="Z236" s="4">
        <v>55000</v>
      </c>
      <c r="AA236" s="4"/>
      <c r="AB236" s="4">
        <v>402416.31</v>
      </c>
    </row>
    <row r="237" spans="1:28" x14ac:dyDescent="0.3">
      <c r="A237" s="22"/>
      <c r="B237" s="23"/>
      <c r="D237" t="s">
        <v>47</v>
      </c>
      <c r="E237" s="4"/>
      <c r="F237" s="4"/>
      <c r="G237" s="4"/>
      <c r="H237" s="4"/>
      <c r="I237" s="4"/>
      <c r="J237" s="4"/>
      <c r="K237" s="4"/>
      <c r="L237" s="4"/>
      <c r="M237" s="4"/>
      <c r="N237" s="4"/>
      <c r="O237" s="4"/>
      <c r="P237" s="4"/>
      <c r="Q237" s="4"/>
      <c r="R237" s="4"/>
      <c r="S237" s="4"/>
      <c r="T237" s="4"/>
      <c r="U237" s="4"/>
      <c r="V237" s="4"/>
      <c r="W237" s="4">
        <v>315500</v>
      </c>
      <c r="X237" s="4"/>
      <c r="Y237" s="4"/>
      <c r="Z237" s="4"/>
      <c r="AA237" s="4"/>
      <c r="AB237" s="4">
        <v>315500</v>
      </c>
    </row>
    <row r="238" spans="1:28" x14ac:dyDescent="0.3">
      <c r="A238" s="22"/>
      <c r="B238" s="23"/>
      <c r="C238" t="s">
        <v>48</v>
      </c>
      <c r="D238" t="s">
        <v>86</v>
      </c>
      <c r="E238" s="4"/>
      <c r="F238" s="4"/>
      <c r="G238" s="4"/>
      <c r="H238" s="4"/>
      <c r="I238" s="4"/>
      <c r="J238" s="4"/>
      <c r="K238" s="4"/>
      <c r="L238" s="4"/>
      <c r="M238" s="4"/>
      <c r="N238" s="4"/>
      <c r="O238" s="4"/>
      <c r="P238" s="4"/>
      <c r="Q238" s="4"/>
      <c r="R238" s="4"/>
      <c r="S238" s="4"/>
      <c r="T238" s="4">
        <v>2342943</v>
      </c>
      <c r="U238" s="4"/>
      <c r="V238" s="4"/>
      <c r="W238" s="4"/>
      <c r="X238" s="4"/>
      <c r="Y238" s="4"/>
      <c r="Z238" s="4"/>
      <c r="AA238" s="4"/>
      <c r="AB238" s="4">
        <v>2342943</v>
      </c>
    </row>
    <row r="239" spans="1:28" x14ac:dyDescent="0.3">
      <c r="A239" s="22"/>
      <c r="B239" s="23"/>
      <c r="D239" t="s">
        <v>50</v>
      </c>
      <c r="E239" s="4"/>
      <c r="F239" s="4"/>
      <c r="G239" s="4"/>
      <c r="H239" s="4"/>
      <c r="I239" s="4"/>
      <c r="J239" s="4"/>
      <c r="K239" s="4"/>
      <c r="L239" s="4"/>
      <c r="M239" s="4"/>
      <c r="N239" s="4"/>
      <c r="O239" s="4"/>
      <c r="P239" s="4"/>
      <c r="Q239" s="4"/>
      <c r="R239" s="4"/>
      <c r="S239" s="4"/>
      <c r="T239" s="4"/>
      <c r="U239" s="4"/>
      <c r="V239" s="4"/>
      <c r="W239" s="4">
        <v>1595292</v>
      </c>
      <c r="X239" s="4"/>
      <c r="Y239" s="4"/>
      <c r="Z239" s="4"/>
      <c r="AA239" s="4"/>
      <c r="AB239" s="4">
        <v>1595292</v>
      </c>
    </row>
    <row r="240" spans="1:28" x14ac:dyDescent="0.3">
      <c r="A240" s="22"/>
      <c r="B240" s="23"/>
      <c r="C240" t="s">
        <v>51</v>
      </c>
      <c r="D240" t="s">
        <v>51</v>
      </c>
      <c r="E240" s="4"/>
      <c r="F240" s="4"/>
      <c r="G240" s="4">
        <v>100000</v>
      </c>
      <c r="H240" s="4"/>
      <c r="I240" s="4"/>
      <c r="J240" s="4"/>
      <c r="K240" s="4"/>
      <c r="L240" s="4">
        <v>200000</v>
      </c>
      <c r="M240" s="4"/>
      <c r="N240" s="4"/>
      <c r="O240" s="4"/>
      <c r="P240" s="4"/>
      <c r="Q240" s="4">
        <v>0</v>
      </c>
      <c r="R240" s="4"/>
      <c r="S240" s="4">
        <v>220765</v>
      </c>
      <c r="T240" s="4"/>
      <c r="U240" s="4">
        <v>126556</v>
      </c>
      <c r="V240" s="4"/>
      <c r="W240" s="4"/>
      <c r="X240" s="4"/>
      <c r="Y240" s="4"/>
      <c r="Z240" s="4"/>
      <c r="AA240" s="4"/>
      <c r="AB240" s="4">
        <v>647321</v>
      </c>
    </row>
    <row r="241" spans="1:28" x14ac:dyDescent="0.3">
      <c r="A241" s="22"/>
      <c r="B241" s="23"/>
      <c r="C241" t="s">
        <v>88</v>
      </c>
      <c r="D241" t="s">
        <v>88</v>
      </c>
      <c r="E241" s="4"/>
      <c r="F241" s="4"/>
      <c r="G241" s="4"/>
      <c r="H241" s="4"/>
      <c r="I241" s="4"/>
      <c r="J241" s="4"/>
      <c r="K241" s="4"/>
      <c r="L241" s="4"/>
      <c r="M241" s="4"/>
      <c r="N241" s="4"/>
      <c r="O241" s="4"/>
      <c r="P241" s="4"/>
      <c r="Q241" s="4"/>
      <c r="R241" s="4"/>
      <c r="S241" s="4"/>
      <c r="T241" s="4"/>
      <c r="U241" s="4"/>
      <c r="V241" s="4">
        <v>1608279</v>
      </c>
      <c r="W241" s="4"/>
      <c r="X241" s="4"/>
      <c r="Y241" s="4"/>
      <c r="Z241" s="4"/>
      <c r="AA241" s="4"/>
      <c r="AB241" s="4">
        <v>1608279</v>
      </c>
    </row>
    <row r="242" spans="1:28" x14ac:dyDescent="0.3">
      <c r="A242" s="24" t="s">
        <v>116</v>
      </c>
      <c r="B242" s="24"/>
      <c r="C242" s="24"/>
      <c r="D242" s="24"/>
      <c r="E242" s="25"/>
      <c r="F242" s="25"/>
      <c r="G242" s="25">
        <v>325700.32</v>
      </c>
      <c r="H242" s="25">
        <v>303045.98</v>
      </c>
      <c r="I242" s="25">
        <v>358793.3</v>
      </c>
      <c r="J242" s="25">
        <v>225679.16999999998</v>
      </c>
      <c r="K242" s="25">
        <v>1106880.47</v>
      </c>
      <c r="L242" s="25">
        <v>3195746.67</v>
      </c>
      <c r="M242" s="25">
        <v>2547943.5499999998</v>
      </c>
      <c r="N242" s="25">
        <v>1353000</v>
      </c>
      <c r="O242" s="25">
        <v>3261864.8999999994</v>
      </c>
      <c r="P242" s="25">
        <v>3736043.38</v>
      </c>
      <c r="Q242" s="25">
        <v>3470453</v>
      </c>
      <c r="R242" s="25">
        <v>2605401.0099999998</v>
      </c>
      <c r="S242" s="25">
        <v>744374.36</v>
      </c>
      <c r="T242" s="25">
        <v>7684770.7599999998</v>
      </c>
      <c r="U242" s="25">
        <v>5905957.0199999996</v>
      </c>
      <c r="V242" s="25">
        <v>7910332.1100000003</v>
      </c>
      <c r="W242" s="25">
        <v>6048975</v>
      </c>
      <c r="X242" s="25">
        <v>3035000</v>
      </c>
      <c r="Y242" s="25">
        <v>1333000</v>
      </c>
      <c r="Z242" s="25">
        <v>1703500</v>
      </c>
      <c r="AA242" s="25"/>
      <c r="AB242" s="25">
        <v>56856461</v>
      </c>
    </row>
    <row r="243" spans="1:28" x14ac:dyDescent="0.3">
      <c r="A243" s="22" t="s">
        <v>117</v>
      </c>
      <c r="B243" s="23" t="s">
        <v>60</v>
      </c>
      <c r="C243" t="s">
        <v>36</v>
      </c>
      <c r="D243" t="s">
        <v>36</v>
      </c>
      <c r="E243" s="4"/>
      <c r="F243" s="4"/>
      <c r="G243" s="4"/>
      <c r="H243" s="4"/>
      <c r="I243" s="4"/>
      <c r="J243" s="4"/>
      <c r="K243" s="4"/>
      <c r="L243" s="4">
        <v>707000</v>
      </c>
      <c r="M243" s="4">
        <v>0</v>
      </c>
      <c r="N243" s="4">
        <v>0</v>
      </c>
      <c r="O243" s="4">
        <v>0</v>
      </c>
      <c r="P243" s="4">
        <v>0</v>
      </c>
      <c r="Q243" s="4">
        <v>2200000</v>
      </c>
      <c r="R243" s="4">
        <v>2071010</v>
      </c>
      <c r="S243" s="4"/>
      <c r="T243" s="4"/>
      <c r="U243" s="4">
        <v>749199</v>
      </c>
      <c r="V243" s="4"/>
      <c r="W243" s="4"/>
      <c r="X243" s="4"/>
      <c r="Y243" s="4"/>
      <c r="Z243" s="4"/>
      <c r="AA243" s="4"/>
      <c r="AB243" s="4">
        <v>5727209</v>
      </c>
    </row>
    <row r="244" spans="1:28" x14ac:dyDescent="0.3">
      <c r="A244" s="22"/>
      <c r="B244" s="23"/>
      <c r="C244" t="s">
        <v>37</v>
      </c>
      <c r="D244" t="s">
        <v>37</v>
      </c>
      <c r="E244" s="4"/>
      <c r="F244" s="4"/>
      <c r="G244" s="4"/>
      <c r="H244" s="4">
        <v>128295</v>
      </c>
      <c r="I244" s="4">
        <v>160452.57999999999</v>
      </c>
      <c r="J244" s="4">
        <v>155064.73000000001</v>
      </c>
      <c r="K244" s="4"/>
      <c r="L244" s="4"/>
      <c r="M244" s="4"/>
      <c r="N244" s="4"/>
      <c r="O244" s="4"/>
      <c r="P244" s="4"/>
      <c r="Q244" s="4"/>
      <c r="R244" s="4"/>
      <c r="S244" s="4"/>
      <c r="T244" s="4"/>
      <c r="U244" s="4"/>
      <c r="V244" s="4"/>
      <c r="W244" s="4"/>
      <c r="X244" s="4"/>
      <c r="Y244" s="4"/>
      <c r="Z244" s="4"/>
      <c r="AA244" s="4"/>
      <c r="AB244" s="4">
        <v>443812.30999999994</v>
      </c>
    </row>
    <row r="245" spans="1:28" x14ac:dyDescent="0.3">
      <c r="A245" s="22"/>
      <c r="B245" s="23"/>
      <c r="C245" t="s">
        <v>38</v>
      </c>
      <c r="D245" t="s">
        <v>38</v>
      </c>
      <c r="E245" s="4"/>
      <c r="F245" s="4"/>
      <c r="G245" s="4">
        <v>144500</v>
      </c>
      <c r="H245" s="4">
        <v>144500</v>
      </c>
      <c r="I245" s="4">
        <v>289000</v>
      </c>
      <c r="J245" s="4">
        <v>775000</v>
      </c>
      <c r="K245" s="4">
        <v>1284000</v>
      </c>
      <c r="L245" s="4">
        <v>0</v>
      </c>
      <c r="M245" s="4">
        <v>0</v>
      </c>
      <c r="N245" s="4"/>
      <c r="O245" s="4"/>
      <c r="P245" s="4">
        <v>0</v>
      </c>
      <c r="Q245" s="4">
        <v>0</v>
      </c>
      <c r="R245" s="4">
        <v>0</v>
      </c>
      <c r="S245" s="4"/>
      <c r="T245" s="4"/>
      <c r="U245" s="4"/>
      <c r="V245" s="4"/>
      <c r="W245" s="4"/>
      <c r="X245" s="4"/>
      <c r="Y245" s="4"/>
      <c r="Z245" s="4"/>
      <c r="AA245" s="4"/>
      <c r="AB245" s="4">
        <v>2637000</v>
      </c>
    </row>
    <row r="246" spans="1:28" x14ac:dyDescent="0.3">
      <c r="A246" s="22"/>
      <c r="B246" s="23"/>
      <c r="C246" t="s">
        <v>39</v>
      </c>
      <c r="D246" t="s">
        <v>40</v>
      </c>
      <c r="E246" s="4"/>
      <c r="F246" s="4"/>
      <c r="G246" s="4"/>
      <c r="H246" s="4"/>
      <c r="I246" s="4"/>
      <c r="J246" s="4"/>
      <c r="K246" s="4"/>
      <c r="L246" s="4"/>
      <c r="M246" s="4"/>
      <c r="N246" s="4"/>
      <c r="O246" s="4"/>
      <c r="P246" s="4"/>
      <c r="Q246" s="4"/>
      <c r="R246" s="4">
        <v>687066.01</v>
      </c>
      <c r="S246" s="4">
        <v>353276.49</v>
      </c>
      <c r="T246" s="4">
        <v>1070886.31</v>
      </c>
      <c r="U246" s="4"/>
      <c r="V246" s="4"/>
      <c r="W246" s="4"/>
      <c r="X246" s="4"/>
      <c r="Y246" s="4"/>
      <c r="Z246" s="4"/>
      <c r="AA246" s="4"/>
      <c r="AB246" s="4">
        <v>2111228.81</v>
      </c>
    </row>
    <row r="247" spans="1:28" x14ac:dyDescent="0.3">
      <c r="A247" s="22"/>
      <c r="B247" s="23"/>
      <c r="D247" t="s">
        <v>83</v>
      </c>
      <c r="E247" s="4"/>
      <c r="F247" s="4"/>
      <c r="G247" s="4"/>
      <c r="H247" s="4"/>
      <c r="I247" s="4"/>
      <c r="J247" s="4"/>
      <c r="K247" s="4"/>
      <c r="L247" s="4"/>
      <c r="M247" s="4"/>
      <c r="N247" s="4"/>
      <c r="O247" s="4">
        <v>2942757.74</v>
      </c>
      <c r="P247" s="4">
        <v>2548269.23</v>
      </c>
      <c r="Q247" s="4"/>
      <c r="R247" s="4"/>
      <c r="S247" s="4"/>
      <c r="T247" s="4"/>
      <c r="U247" s="4"/>
      <c r="V247" s="4"/>
      <c r="W247" s="4"/>
      <c r="X247" s="4"/>
      <c r="Y247" s="4"/>
      <c r="Z247" s="4"/>
      <c r="AA247" s="4"/>
      <c r="AB247" s="4">
        <v>5491026.9700000007</v>
      </c>
    </row>
    <row r="248" spans="1:28" x14ac:dyDescent="0.3">
      <c r="A248" s="22"/>
      <c r="B248" s="23"/>
      <c r="D248" t="s">
        <v>41</v>
      </c>
      <c r="E248" s="4"/>
      <c r="F248" s="4"/>
      <c r="G248" s="4"/>
      <c r="H248" s="4"/>
      <c r="I248" s="4"/>
      <c r="J248" s="4"/>
      <c r="K248" s="4"/>
      <c r="L248" s="4">
        <v>2389764.8199999998</v>
      </c>
      <c r="M248" s="4">
        <v>4586114</v>
      </c>
      <c r="N248" s="4">
        <v>3081000</v>
      </c>
      <c r="O248" s="4">
        <v>2484950.5</v>
      </c>
      <c r="P248" s="4">
        <v>3106165.7698999997</v>
      </c>
      <c r="Q248" s="4">
        <v>1752722.6200999999</v>
      </c>
      <c r="R248" s="4">
        <v>3691057.61</v>
      </c>
      <c r="S248" s="4">
        <v>3173253.71</v>
      </c>
      <c r="T248" s="4">
        <v>2956956.7</v>
      </c>
      <c r="U248" s="4">
        <v>491734.89</v>
      </c>
      <c r="V248" s="4">
        <v>1050000</v>
      </c>
      <c r="W248" s="4">
        <v>356000</v>
      </c>
      <c r="X248" s="4">
        <v>1237500</v>
      </c>
      <c r="Y248" s="4">
        <v>1064000</v>
      </c>
      <c r="Z248" s="4">
        <v>1128000</v>
      </c>
      <c r="AA248" s="4"/>
      <c r="AB248" s="4">
        <v>32549220.620000001</v>
      </c>
    </row>
    <row r="249" spans="1:28" x14ac:dyDescent="0.3">
      <c r="A249" s="22"/>
      <c r="B249" s="23"/>
      <c r="D249" t="s">
        <v>84</v>
      </c>
      <c r="E249" s="4"/>
      <c r="F249" s="4"/>
      <c r="G249" s="4"/>
      <c r="H249" s="4">
        <v>218202</v>
      </c>
      <c r="I249" s="4">
        <v>117398.61</v>
      </c>
      <c r="J249" s="4">
        <v>227252.36</v>
      </c>
      <c r="K249" s="4">
        <v>228431.99</v>
      </c>
      <c r="L249" s="4">
        <v>258863.15</v>
      </c>
      <c r="M249" s="4">
        <v>288878.30000000005</v>
      </c>
      <c r="N249" s="4">
        <v>258495.80000000005</v>
      </c>
      <c r="O249" s="4">
        <v>495557.83999999997</v>
      </c>
      <c r="P249" s="4">
        <v>319669.62</v>
      </c>
      <c r="Q249" s="4">
        <v>258565.14</v>
      </c>
      <c r="R249" s="4">
        <v>584000</v>
      </c>
      <c r="S249" s="4">
        <v>511500</v>
      </c>
      <c r="T249" s="4">
        <v>582500</v>
      </c>
      <c r="U249" s="4">
        <v>717749.47</v>
      </c>
      <c r="V249" s="4">
        <v>463350.2</v>
      </c>
      <c r="W249" s="4">
        <v>151500</v>
      </c>
      <c r="X249" s="4">
        <v>606500</v>
      </c>
      <c r="Y249" s="4">
        <v>631000</v>
      </c>
      <c r="Z249" s="4">
        <v>656000</v>
      </c>
      <c r="AA249" s="4"/>
      <c r="AB249" s="4">
        <v>7575414.4800000004</v>
      </c>
    </row>
    <row r="250" spans="1:28" x14ac:dyDescent="0.3">
      <c r="A250" s="22"/>
      <c r="B250" s="23"/>
      <c r="D250" t="s">
        <v>45</v>
      </c>
      <c r="E250" s="4"/>
      <c r="F250" s="4"/>
      <c r="G250" s="4"/>
      <c r="H250" s="4"/>
      <c r="I250" s="4"/>
      <c r="J250" s="4"/>
      <c r="K250" s="4"/>
      <c r="L250" s="4"/>
      <c r="M250" s="4"/>
      <c r="N250" s="4"/>
      <c r="O250" s="4"/>
      <c r="P250" s="4"/>
      <c r="Q250" s="4"/>
      <c r="R250" s="4"/>
      <c r="S250" s="4">
        <v>483997.72</v>
      </c>
      <c r="T250" s="4">
        <v>1377491.3</v>
      </c>
      <c r="U250" s="4">
        <v>868323.21</v>
      </c>
      <c r="V250" s="4">
        <v>1142000</v>
      </c>
      <c r="W250" s="4">
        <v>1109500</v>
      </c>
      <c r="X250" s="4"/>
      <c r="Y250" s="4"/>
      <c r="Z250" s="4"/>
      <c r="AA250" s="4"/>
      <c r="AB250" s="4">
        <v>4981312.2300000004</v>
      </c>
    </row>
    <row r="251" spans="1:28" x14ac:dyDescent="0.3">
      <c r="A251" s="22"/>
      <c r="B251" s="23"/>
      <c r="D251" t="s">
        <v>100</v>
      </c>
      <c r="E251" s="4"/>
      <c r="F251" s="4"/>
      <c r="G251" s="4"/>
      <c r="H251" s="4"/>
      <c r="I251" s="4"/>
      <c r="J251" s="4"/>
      <c r="K251" s="4"/>
      <c r="L251" s="4"/>
      <c r="M251" s="4"/>
      <c r="N251" s="4"/>
      <c r="O251" s="4"/>
      <c r="P251" s="4"/>
      <c r="Q251" s="4"/>
      <c r="R251" s="4"/>
      <c r="S251" s="4"/>
      <c r="T251" s="4"/>
      <c r="U251" s="4">
        <v>475839.44</v>
      </c>
      <c r="V251" s="4">
        <v>385500</v>
      </c>
      <c r="W251" s="4">
        <v>107000</v>
      </c>
      <c r="X251" s="4"/>
      <c r="Y251" s="4"/>
      <c r="Z251" s="4"/>
      <c r="AA251" s="4"/>
      <c r="AB251" s="4">
        <v>968339.44</v>
      </c>
    </row>
    <row r="252" spans="1:28" x14ac:dyDescent="0.3">
      <c r="A252" s="22"/>
      <c r="B252" s="23"/>
      <c r="D252" t="s">
        <v>99</v>
      </c>
      <c r="E252" s="4"/>
      <c r="F252" s="4"/>
      <c r="G252" s="4"/>
      <c r="H252" s="4"/>
      <c r="I252" s="4"/>
      <c r="J252" s="4"/>
      <c r="K252" s="4"/>
      <c r="L252" s="4"/>
      <c r="M252" s="4"/>
      <c r="N252" s="4"/>
      <c r="O252" s="4"/>
      <c r="P252" s="4"/>
      <c r="Q252" s="4"/>
      <c r="R252" s="4"/>
      <c r="S252" s="4"/>
      <c r="T252" s="4"/>
      <c r="U252" s="4">
        <v>2803575.79</v>
      </c>
      <c r="V252" s="4"/>
      <c r="W252" s="4"/>
      <c r="X252" s="4"/>
      <c r="Y252" s="4"/>
      <c r="Z252" s="4"/>
      <c r="AA252" s="4"/>
      <c r="AB252" s="4">
        <v>2803575.79</v>
      </c>
    </row>
    <row r="253" spans="1:28" x14ac:dyDescent="0.3">
      <c r="A253" s="22"/>
      <c r="B253" s="23"/>
      <c r="D253" t="s">
        <v>46</v>
      </c>
      <c r="E253" s="4"/>
      <c r="F253" s="4"/>
      <c r="G253" s="4"/>
      <c r="H253" s="4"/>
      <c r="I253" s="4"/>
      <c r="J253" s="4"/>
      <c r="K253" s="4"/>
      <c r="L253" s="4"/>
      <c r="M253" s="4"/>
      <c r="N253" s="4"/>
      <c r="O253" s="4"/>
      <c r="P253" s="4"/>
      <c r="Q253" s="4"/>
      <c r="R253" s="4"/>
      <c r="S253" s="4"/>
      <c r="T253" s="4"/>
      <c r="U253" s="4">
        <v>110500</v>
      </c>
      <c r="V253" s="4">
        <v>167500</v>
      </c>
      <c r="W253" s="4">
        <v>40500</v>
      </c>
      <c r="X253" s="4">
        <v>136500</v>
      </c>
      <c r="Y253" s="4">
        <v>120000</v>
      </c>
      <c r="Z253" s="4">
        <v>127500</v>
      </c>
      <c r="AA253" s="4"/>
      <c r="AB253" s="4">
        <v>702500</v>
      </c>
    </row>
    <row r="254" spans="1:28" x14ac:dyDescent="0.3">
      <c r="A254" s="22"/>
      <c r="B254" s="23"/>
      <c r="C254" t="s">
        <v>48</v>
      </c>
      <c r="D254" t="s">
        <v>49</v>
      </c>
      <c r="E254" s="4"/>
      <c r="F254" s="4"/>
      <c r="G254" s="4"/>
      <c r="H254" s="4"/>
      <c r="I254" s="4"/>
      <c r="J254" s="4"/>
      <c r="K254" s="4"/>
      <c r="L254" s="4"/>
      <c r="M254" s="4"/>
      <c r="N254" s="4"/>
      <c r="O254" s="4"/>
      <c r="P254" s="4"/>
      <c r="Q254" s="4"/>
      <c r="R254" s="4">
        <v>770229</v>
      </c>
      <c r="S254" s="4">
        <v>377302</v>
      </c>
      <c r="T254" s="4">
        <v>1775500</v>
      </c>
      <c r="U254" s="4"/>
      <c r="V254" s="4"/>
      <c r="W254" s="4"/>
      <c r="X254" s="4"/>
      <c r="Y254" s="4"/>
      <c r="Z254" s="4"/>
      <c r="AA254" s="4"/>
      <c r="AB254" s="4">
        <v>2923031</v>
      </c>
    </row>
    <row r="255" spans="1:28" x14ac:dyDescent="0.3">
      <c r="A255" s="22"/>
      <c r="B255" s="23"/>
      <c r="D255" t="s">
        <v>86</v>
      </c>
      <c r="E255" s="4"/>
      <c r="F255" s="4"/>
      <c r="G255" s="4"/>
      <c r="H255" s="4"/>
      <c r="I255" s="4"/>
      <c r="J255" s="4"/>
      <c r="K255" s="4"/>
      <c r="L255" s="4"/>
      <c r="M255" s="4"/>
      <c r="N255" s="4"/>
      <c r="O255" s="4">
        <v>1270548</v>
      </c>
      <c r="P255" s="4">
        <v>2441727</v>
      </c>
      <c r="Q255" s="4"/>
      <c r="R255" s="4"/>
      <c r="S255" s="4"/>
      <c r="T255" s="4"/>
      <c r="U255" s="4"/>
      <c r="V255" s="4"/>
      <c r="W255" s="4"/>
      <c r="X255" s="4"/>
      <c r="Y255" s="4"/>
      <c r="Z255" s="4"/>
      <c r="AA255" s="4"/>
      <c r="AB255" s="4">
        <v>3712275</v>
      </c>
    </row>
    <row r="256" spans="1:28" x14ac:dyDescent="0.3">
      <c r="A256" s="22"/>
      <c r="B256" s="23"/>
      <c r="D256" t="s">
        <v>102</v>
      </c>
      <c r="E256" s="4"/>
      <c r="F256" s="4"/>
      <c r="G256" s="4"/>
      <c r="H256" s="4"/>
      <c r="I256" s="4"/>
      <c r="J256" s="4"/>
      <c r="K256" s="4"/>
      <c r="L256" s="4"/>
      <c r="M256" s="4"/>
      <c r="N256" s="4"/>
      <c r="O256" s="4"/>
      <c r="P256" s="4"/>
      <c r="Q256" s="4"/>
      <c r="R256" s="4"/>
      <c r="S256" s="4"/>
      <c r="T256" s="4"/>
      <c r="U256" s="4">
        <v>2283500</v>
      </c>
      <c r="V256" s="4"/>
      <c r="W256" s="4"/>
      <c r="X256" s="4"/>
      <c r="Y256" s="4"/>
      <c r="Z256" s="4"/>
      <c r="AA256" s="4"/>
      <c r="AB256" s="4">
        <v>2283500</v>
      </c>
    </row>
    <row r="257" spans="1:28" x14ac:dyDescent="0.3">
      <c r="A257" s="22"/>
      <c r="B257" s="23"/>
      <c r="C257" t="s">
        <v>51</v>
      </c>
      <c r="D257" t="s">
        <v>51</v>
      </c>
      <c r="E257" s="4"/>
      <c r="F257" s="4"/>
      <c r="G257" s="4">
        <v>100000</v>
      </c>
      <c r="H257" s="4"/>
      <c r="I257" s="4"/>
      <c r="J257" s="4"/>
      <c r="K257" s="4"/>
      <c r="L257" s="4">
        <v>125000</v>
      </c>
      <c r="M257" s="4"/>
      <c r="N257" s="4"/>
      <c r="O257" s="4"/>
      <c r="P257" s="4"/>
      <c r="Q257" s="4"/>
      <c r="R257" s="4"/>
      <c r="S257" s="4">
        <v>489000</v>
      </c>
      <c r="T257" s="4"/>
      <c r="U257" s="4">
        <v>490720</v>
      </c>
      <c r="V257" s="4"/>
      <c r="W257" s="4"/>
      <c r="X257" s="4"/>
      <c r="Y257" s="4"/>
      <c r="Z257" s="4"/>
      <c r="AA257" s="4"/>
      <c r="AB257" s="4">
        <v>1204720</v>
      </c>
    </row>
    <row r="258" spans="1:28" x14ac:dyDescent="0.3">
      <c r="A258" s="22"/>
      <c r="B258" s="23"/>
      <c r="C258" t="s">
        <v>88</v>
      </c>
      <c r="D258" t="s">
        <v>88</v>
      </c>
      <c r="E258" s="4"/>
      <c r="F258" s="4"/>
      <c r="G258" s="4"/>
      <c r="H258" s="4"/>
      <c r="I258" s="4"/>
      <c r="J258" s="4"/>
      <c r="K258" s="4"/>
      <c r="L258" s="4"/>
      <c r="M258" s="4"/>
      <c r="N258" s="4"/>
      <c r="O258" s="4"/>
      <c r="P258" s="4"/>
      <c r="Q258" s="4"/>
      <c r="R258" s="4"/>
      <c r="S258" s="4"/>
      <c r="T258" s="4"/>
      <c r="U258" s="4"/>
      <c r="V258" s="4"/>
      <c r="W258" s="4">
        <v>2731283.2</v>
      </c>
      <c r="X258" s="4">
        <v>1753327.2</v>
      </c>
      <c r="Y258" s="4"/>
      <c r="Z258" s="4"/>
      <c r="AA258" s="4"/>
      <c r="AB258" s="4">
        <v>4484610.4000000004</v>
      </c>
    </row>
    <row r="259" spans="1:28" x14ac:dyDescent="0.3">
      <c r="A259" s="24" t="s">
        <v>118</v>
      </c>
      <c r="B259" s="24"/>
      <c r="C259" s="24"/>
      <c r="D259" s="24"/>
      <c r="E259" s="25"/>
      <c r="F259" s="25"/>
      <c r="G259" s="25">
        <v>244500</v>
      </c>
      <c r="H259" s="25">
        <v>490997</v>
      </c>
      <c r="I259" s="25">
        <v>566851.18999999994</v>
      </c>
      <c r="J259" s="25">
        <v>1157317.0899999999</v>
      </c>
      <c r="K259" s="25">
        <v>1512431.99</v>
      </c>
      <c r="L259" s="25">
        <v>3480627.9699999997</v>
      </c>
      <c r="M259" s="25">
        <v>4874992.3</v>
      </c>
      <c r="N259" s="25">
        <v>3339495.8</v>
      </c>
      <c r="O259" s="25">
        <v>7193814.0800000001</v>
      </c>
      <c r="P259" s="25">
        <v>8415831.6198999994</v>
      </c>
      <c r="Q259" s="25">
        <v>4211287.7600999996</v>
      </c>
      <c r="R259" s="25">
        <v>7803362.6199999992</v>
      </c>
      <c r="S259" s="25">
        <v>5388329.9199999999</v>
      </c>
      <c r="T259" s="25">
        <v>7763334.3099999996</v>
      </c>
      <c r="U259" s="25">
        <v>8991141.8000000007</v>
      </c>
      <c r="V259" s="25">
        <v>3208350.2</v>
      </c>
      <c r="W259" s="25">
        <v>4495783.2</v>
      </c>
      <c r="X259" s="25">
        <v>3733827.2</v>
      </c>
      <c r="Y259" s="25">
        <v>1815000</v>
      </c>
      <c r="Z259" s="25">
        <v>1911500</v>
      </c>
      <c r="AA259" s="25"/>
      <c r="AB259" s="25">
        <v>80598776.050000012</v>
      </c>
    </row>
    <row r="260" spans="1:28" x14ac:dyDescent="0.3">
      <c r="A260" s="22" t="s">
        <v>119</v>
      </c>
      <c r="B260" s="23" t="s">
        <v>108</v>
      </c>
      <c r="C260" t="s">
        <v>37</v>
      </c>
      <c r="D260" t="s">
        <v>37</v>
      </c>
      <c r="E260" s="4"/>
      <c r="F260" s="4">
        <v>3185146</v>
      </c>
      <c r="G260" s="4">
        <v>3186000</v>
      </c>
      <c r="H260" s="4">
        <v>3185145</v>
      </c>
      <c r="I260" s="4">
        <v>3185145</v>
      </c>
      <c r="J260" s="4">
        <v>3185145</v>
      </c>
      <c r="K260" s="4"/>
      <c r="L260" s="4"/>
      <c r="M260" s="4"/>
      <c r="N260" s="4"/>
      <c r="O260" s="4"/>
      <c r="P260" s="4"/>
      <c r="Q260" s="4"/>
      <c r="R260" s="4"/>
      <c r="S260" s="4"/>
      <c r="T260" s="4"/>
      <c r="U260" s="4"/>
      <c r="V260" s="4"/>
      <c r="W260" s="4"/>
      <c r="X260" s="4"/>
      <c r="Y260" s="4"/>
      <c r="Z260" s="4"/>
      <c r="AA260" s="4"/>
      <c r="AB260" s="4">
        <v>15926581</v>
      </c>
    </row>
    <row r="261" spans="1:28" x14ac:dyDescent="0.3">
      <c r="A261" s="22"/>
      <c r="B261" s="23"/>
      <c r="C261" t="s">
        <v>39</v>
      </c>
      <c r="D261" t="s">
        <v>56</v>
      </c>
      <c r="E261" s="4"/>
      <c r="F261" s="4">
        <v>4390638</v>
      </c>
      <c r="G261" s="4">
        <v>4390000</v>
      </c>
      <c r="H261" s="4">
        <v>4390638</v>
      </c>
      <c r="I261" s="4">
        <v>4390638</v>
      </c>
      <c r="J261" s="4">
        <v>4390638</v>
      </c>
      <c r="K261" s="4"/>
      <c r="L261" s="4"/>
      <c r="M261" s="4"/>
      <c r="N261" s="4"/>
      <c r="O261" s="4"/>
      <c r="P261" s="4"/>
      <c r="Q261" s="4"/>
      <c r="R261" s="4"/>
      <c r="S261" s="4"/>
      <c r="T261" s="4"/>
      <c r="U261" s="4"/>
      <c r="V261" s="4"/>
      <c r="W261" s="4"/>
      <c r="X261" s="4"/>
      <c r="Y261" s="4"/>
      <c r="Z261" s="4"/>
      <c r="AA261" s="4"/>
      <c r="AB261" s="4">
        <v>21952552</v>
      </c>
    </row>
    <row r="262" spans="1:28" x14ac:dyDescent="0.3">
      <c r="A262" s="22"/>
      <c r="B262" s="23"/>
      <c r="C262" t="s">
        <v>51</v>
      </c>
      <c r="D262" t="s">
        <v>51</v>
      </c>
      <c r="E262" s="4"/>
      <c r="F262" s="4">
        <v>160000</v>
      </c>
      <c r="G262" s="4">
        <v>160000</v>
      </c>
      <c r="H262" s="4">
        <v>160000</v>
      </c>
      <c r="I262" s="4">
        <v>160000</v>
      </c>
      <c r="J262" s="4">
        <v>160000</v>
      </c>
      <c r="K262" s="4"/>
      <c r="L262" s="4"/>
      <c r="M262" s="4"/>
      <c r="N262" s="4"/>
      <c r="O262" s="4"/>
      <c r="P262" s="4"/>
      <c r="Q262" s="4"/>
      <c r="R262" s="4"/>
      <c r="S262" s="4"/>
      <c r="T262" s="4"/>
      <c r="U262" s="4"/>
      <c r="V262" s="4"/>
      <c r="W262" s="4"/>
      <c r="X262" s="4"/>
      <c r="Y262" s="4"/>
      <c r="Z262" s="4"/>
      <c r="AA262" s="4"/>
      <c r="AB262" s="4">
        <v>800000</v>
      </c>
    </row>
    <row r="263" spans="1:28" x14ac:dyDescent="0.3">
      <c r="A263" s="24" t="s">
        <v>120</v>
      </c>
      <c r="B263" s="24"/>
      <c r="C263" s="24"/>
      <c r="D263" s="24"/>
      <c r="E263" s="25"/>
      <c r="F263" s="25">
        <v>7735784</v>
      </c>
      <c r="G263" s="25">
        <v>7736000</v>
      </c>
      <c r="H263" s="25">
        <v>7735783</v>
      </c>
      <c r="I263" s="25">
        <v>7735783</v>
      </c>
      <c r="J263" s="25">
        <v>7735783</v>
      </c>
      <c r="K263" s="25"/>
      <c r="L263" s="25"/>
      <c r="M263" s="25"/>
      <c r="N263" s="25"/>
      <c r="O263" s="25"/>
      <c r="P263" s="25"/>
      <c r="Q263" s="25"/>
      <c r="R263" s="25"/>
      <c r="S263" s="25"/>
      <c r="T263" s="25"/>
      <c r="U263" s="25"/>
      <c r="V263" s="25"/>
      <c r="W263" s="25"/>
      <c r="X263" s="25"/>
      <c r="Y263" s="25"/>
      <c r="Z263" s="25"/>
      <c r="AA263" s="25"/>
      <c r="AB263" s="25">
        <v>38679133</v>
      </c>
    </row>
    <row r="264" spans="1:28" x14ac:dyDescent="0.3">
      <c r="A264" s="22" t="s">
        <v>121</v>
      </c>
      <c r="B264" s="23" t="s">
        <v>122</v>
      </c>
      <c r="C264" t="s">
        <v>36</v>
      </c>
      <c r="D264" t="s">
        <v>36</v>
      </c>
      <c r="E264" s="4"/>
      <c r="F264" s="4"/>
      <c r="G264" s="4"/>
      <c r="H264" s="4"/>
      <c r="I264" s="4"/>
      <c r="J264" s="4"/>
      <c r="K264" s="4"/>
      <c r="L264" s="4"/>
      <c r="M264" s="4"/>
      <c r="N264" s="4"/>
      <c r="O264" s="4"/>
      <c r="P264" s="4">
        <v>413986.4</v>
      </c>
      <c r="Q264" s="4">
        <v>601771</v>
      </c>
      <c r="R264" s="4">
        <v>92920</v>
      </c>
      <c r="S264" s="4"/>
      <c r="T264" s="4">
        <v>507969</v>
      </c>
      <c r="U264" s="4"/>
      <c r="V264" s="4">
        <v>1067947</v>
      </c>
      <c r="W264" s="4">
        <v>724451</v>
      </c>
      <c r="X264" s="4">
        <v>401960</v>
      </c>
      <c r="Y264" s="4">
        <v>401960</v>
      </c>
      <c r="Z264" s="4">
        <v>401960</v>
      </c>
      <c r="AA264" s="4"/>
      <c r="AB264" s="4">
        <v>4614924.4000000004</v>
      </c>
    </row>
    <row r="265" spans="1:28" x14ac:dyDescent="0.3">
      <c r="A265" s="22"/>
      <c r="B265" s="23"/>
      <c r="C265" t="s">
        <v>37</v>
      </c>
      <c r="D265" t="s">
        <v>37</v>
      </c>
      <c r="E265" s="4"/>
      <c r="F265" s="4">
        <v>0</v>
      </c>
      <c r="G265" s="4">
        <v>21457</v>
      </c>
      <c r="H265" s="4">
        <v>9931.11</v>
      </c>
      <c r="I265" s="4">
        <v>10933.89</v>
      </c>
      <c r="J265" s="4"/>
      <c r="K265" s="4"/>
      <c r="L265" s="4"/>
      <c r="M265" s="4"/>
      <c r="N265" s="4"/>
      <c r="O265" s="4"/>
      <c r="P265" s="4"/>
      <c r="Q265" s="4"/>
      <c r="R265" s="4"/>
      <c r="S265" s="4"/>
      <c r="T265" s="4"/>
      <c r="U265" s="4"/>
      <c r="V265" s="4"/>
      <c r="W265" s="4"/>
      <c r="X265" s="4"/>
      <c r="Y265" s="4"/>
      <c r="Z265" s="4"/>
      <c r="AA265" s="4"/>
      <c r="AB265" s="4">
        <v>42322</v>
      </c>
    </row>
    <row r="266" spans="1:28" x14ac:dyDescent="0.3">
      <c r="A266" s="22"/>
      <c r="B266" s="23"/>
      <c r="C266" t="s">
        <v>38</v>
      </c>
      <c r="D266" t="s">
        <v>38</v>
      </c>
      <c r="E266" s="4"/>
      <c r="F266" s="4">
        <v>13000</v>
      </c>
      <c r="G266" s="4">
        <v>17000</v>
      </c>
      <c r="H266" s="4">
        <v>30000</v>
      </c>
      <c r="I266" s="4"/>
      <c r="J266" s="4"/>
      <c r="K266" s="4"/>
      <c r="L266" s="4"/>
      <c r="M266" s="4">
        <v>0</v>
      </c>
      <c r="N266" s="4">
        <v>0</v>
      </c>
      <c r="O266" s="4">
        <v>0</v>
      </c>
      <c r="P266" s="4">
        <v>2500</v>
      </c>
      <c r="Q266" s="4">
        <v>0</v>
      </c>
      <c r="R266" s="4">
        <v>0</v>
      </c>
      <c r="S266" s="4"/>
      <c r="T266" s="4"/>
      <c r="U266" s="4"/>
      <c r="V266" s="4"/>
      <c r="W266" s="4"/>
      <c r="X266" s="4"/>
      <c r="Y266" s="4"/>
      <c r="Z266" s="4"/>
      <c r="AA266" s="4"/>
      <c r="AB266" s="4">
        <v>62500</v>
      </c>
    </row>
    <row r="267" spans="1:28" x14ac:dyDescent="0.3">
      <c r="A267" s="22"/>
      <c r="B267" s="23"/>
      <c r="C267" t="s">
        <v>39</v>
      </c>
      <c r="D267" t="s">
        <v>56</v>
      </c>
      <c r="E267" s="4"/>
      <c r="F267" s="4"/>
      <c r="G267" s="4">
        <v>31366</v>
      </c>
      <c r="H267" s="4">
        <v>15136.74</v>
      </c>
      <c r="I267" s="4"/>
      <c r="J267" s="4"/>
      <c r="K267" s="4"/>
      <c r="L267" s="4"/>
      <c r="M267" s="4"/>
      <c r="N267" s="4"/>
      <c r="O267" s="4"/>
      <c r="P267" s="4"/>
      <c r="Q267" s="4"/>
      <c r="R267" s="4"/>
      <c r="S267" s="4"/>
      <c r="T267" s="4"/>
      <c r="U267" s="4"/>
      <c r="V267" s="4"/>
      <c r="W267" s="4"/>
      <c r="X267" s="4"/>
      <c r="Y267" s="4"/>
      <c r="Z267" s="4"/>
      <c r="AA267" s="4"/>
      <c r="AB267" s="4">
        <v>46502.74</v>
      </c>
    </row>
    <row r="268" spans="1:28" x14ac:dyDescent="0.3">
      <c r="A268" s="22"/>
      <c r="B268" s="23"/>
      <c r="D268" t="s">
        <v>41</v>
      </c>
      <c r="E268" s="4"/>
      <c r="F268" s="4"/>
      <c r="G268" s="4"/>
      <c r="H268" s="4"/>
      <c r="I268" s="4"/>
      <c r="J268" s="4"/>
      <c r="K268" s="4"/>
      <c r="L268" s="4"/>
      <c r="M268" s="4">
        <v>94119.51</v>
      </c>
      <c r="N268" s="4">
        <v>169500</v>
      </c>
      <c r="O268" s="4">
        <v>171500</v>
      </c>
      <c r="P268" s="4">
        <v>116932.18</v>
      </c>
      <c r="Q268" s="4">
        <v>125019.32</v>
      </c>
      <c r="R268" s="4">
        <v>105258.54</v>
      </c>
      <c r="S268" s="4">
        <v>105326.41</v>
      </c>
      <c r="T268" s="4">
        <v>53477.82</v>
      </c>
      <c r="U268" s="4">
        <v>29654.25</v>
      </c>
      <c r="V268" s="4">
        <v>37500</v>
      </c>
      <c r="W268" s="4">
        <v>27500</v>
      </c>
      <c r="X268" s="4"/>
      <c r="Y268" s="4"/>
      <c r="Z268" s="4"/>
      <c r="AA268" s="4"/>
      <c r="AB268" s="4">
        <v>1035788.03</v>
      </c>
    </row>
    <row r="269" spans="1:28" x14ac:dyDescent="0.3">
      <c r="A269" s="22"/>
      <c r="B269" s="23"/>
      <c r="D269" t="s">
        <v>44</v>
      </c>
      <c r="E269" s="4"/>
      <c r="F269" s="4"/>
      <c r="G269" s="4"/>
      <c r="H269" s="4"/>
      <c r="I269" s="4">
        <v>118779.6</v>
      </c>
      <c r="J269" s="4">
        <v>105396.71</v>
      </c>
      <c r="K269" s="4">
        <v>9814.36</v>
      </c>
      <c r="L269" s="4">
        <v>30068.699999999997</v>
      </c>
      <c r="M269" s="4">
        <v>0</v>
      </c>
      <c r="N269" s="4">
        <v>0</v>
      </c>
      <c r="O269" s="4">
        <v>0</v>
      </c>
      <c r="P269" s="4">
        <v>0</v>
      </c>
      <c r="Q269" s="4">
        <v>0</v>
      </c>
      <c r="R269" s="4">
        <v>0</v>
      </c>
      <c r="S269" s="4">
        <v>0</v>
      </c>
      <c r="T269" s="4"/>
      <c r="U269" s="4"/>
      <c r="V269" s="4"/>
      <c r="W269" s="4"/>
      <c r="X269" s="4"/>
      <c r="Y269" s="4"/>
      <c r="Z269" s="4"/>
      <c r="AA269" s="4"/>
      <c r="AB269" s="4">
        <v>264059.37</v>
      </c>
    </row>
    <row r="270" spans="1:28" x14ac:dyDescent="0.3">
      <c r="A270" s="22"/>
      <c r="B270" s="23"/>
      <c r="D270" t="s">
        <v>45</v>
      </c>
      <c r="E270" s="4"/>
      <c r="F270" s="4"/>
      <c r="G270" s="4"/>
      <c r="H270" s="4"/>
      <c r="I270" s="4"/>
      <c r="J270" s="4"/>
      <c r="K270" s="4"/>
      <c r="L270" s="4"/>
      <c r="M270" s="4"/>
      <c r="N270" s="4"/>
      <c r="O270" s="4"/>
      <c r="P270" s="4"/>
      <c r="Q270" s="4"/>
      <c r="R270" s="4"/>
      <c r="S270" s="4">
        <v>59878.020000000004</v>
      </c>
      <c r="T270" s="4">
        <v>19740.52</v>
      </c>
      <c r="U270" s="4">
        <v>0</v>
      </c>
      <c r="V270" s="4">
        <v>40000</v>
      </c>
      <c r="W270" s="4">
        <v>83000</v>
      </c>
      <c r="X270" s="4"/>
      <c r="Y270" s="4"/>
      <c r="Z270" s="4"/>
      <c r="AA270" s="4"/>
      <c r="AB270" s="4">
        <v>202618.54</v>
      </c>
    </row>
    <row r="271" spans="1:28" x14ac:dyDescent="0.3">
      <c r="A271" s="22"/>
      <c r="B271" s="23"/>
      <c r="D271" t="s">
        <v>46</v>
      </c>
      <c r="E271" s="4"/>
      <c r="F271" s="4"/>
      <c r="G271" s="4"/>
      <c r="H271" s="4"/>
      <c r="I271" s="4"/>
      <c r="J271" s="4"/>
      <c r="K271" s="4"/>
      <c r="L271" s="4"/>
      <c r="M271" s="4"/>
      <c r="N271" s="4"/>
      <c r="O271" s="4"/>
      <c r="P271" s="4"/>
      <c r="Q271" s="4"/>
      <c r="R271" s="4"/>
      <c r="S271" s="4"/>
      <c r="T271" s="4"/>
      <c r="U271" s="4">
        <v>3500</v>
      </c>
      <c r="V271" s="4">
        <v>4000</v>
      </c>
      <c r="W271" s="4">
        <v>4500</v>
      </c>
      <c r="X271" s="4"/>
      <c r="Y271" s="4"/>
      <c r="Z271" s="4"/>
      <c r="AA271" s="4"/>
      <c r="AB271" s="4">
        <v>12000</v>
      </c>
    </row>
    <row r="272" spans="1:28" x14ac:dyDescent="0.3">
      <c r="A272" s="22"/>
      <c r="B272" s="23"/>
      <c r="C272" t="s">
        <v>51</v>
      </c>
      <c r="D272" t="s">
        <v>51</v>
      </c>
      <c r="E272" s="4"/>
      <c r="F272" s="4">
        <v>100000</v>
      </c>
      <c r="G272" s="4"/>
      <c r="H272" s="4"/>
      <c r="I272" s="4"/>
      <c r="J272" s="4"/>
      <c r="K272" s="4"/>
      <c r="L272" s="4">
        <v>100000</v>
      </c>
      <c r="M272" s="4"/>
      <c r="N272" s="4"/>
      <c r="O272" s="4"/>
      <c r="P272" s="4"/>
      <c r="Q272" s="4"/>
      <c r="R272" s="4"/>
      <c r="S272" s="4">
        <v>100000</v>
      </c>
      <c r="T272" s="4"/>
      <c r="U272" s="4"/>
      <c r="V272" s="4"/>
      <c r="W272" s="4"/>
      <c r="X272" s="4"/>
      <c r="Y272" s="4"/>
      <c r="Z272" s="4"/>
      <c r="AA272" s="4"/>
      <c r="AB272" s="4">
        <v>300000</v>
      </c>
    </row>
    <row r="273" spans="1:28" x14ac:dyDescent="0.3">
      <c r="A273" s="22"/>
      <c r="B273" s="23"/>
      <c r="D273" t="s">
        <v>123</v>
      </c>
      <c r="E273" s="4"/>
      <c r="F273" s="4"/>
      <c r="G273" s="4"/>
      <c r="H273" s="4"/>
      <c r="I273" s="4"/>
      <c r="J273" s="4"/>
      <c r="K273" s="4"/>
      <c r="L273" s="4"/>
      <c r="M273" s="4"/>
      <c r="N273" s="4"/>
      <c r="O273" s="4"/>
      <c r="P273" s="4"/>
      <c r="Q273" s="4"/>
      <c r="R273" s="4"/>
      <c r="S273" s="4"/>
      <c r="T273" s="4"/>
      <c r="U273" s="4"/>
      <c r="V273" s="4">
        <v>60000</v>
      </c>
      <c r="W273" s="4"/>
      <c r="X273" s="4"/>
      <c r="Y273" s="4"/>
      <c r="Z273" s="4"/>
      <c r="AA273" s="4"/>
      <c r="AB273" s="4">
        <v>60000</v>
      </c>
    </row>
    <row r="274" spans="1:28" x14ac:dyDescent="0.3">
      <c r="A274" s="24" t="s">
        <v>124</v>
      </c>
      <c r="B274" s="24"/>
      <c r="C274" s="24"/>
      <c r="D274" s="24"/>
      <c r="E274" s="25"/>
      <c r="F274" s="25">
        <v>113000</v>
      </c>
      <c r="G274" s="25">
        <v>69823</v>
      </c>
      <c r="H274" s="25">
        <v>55067.85</v>
      </c>
      <c r="I274" s="25">
        <v>129713.49</v>
      </c>
      <c r="J274" s="25">
        <v>105396.71</v>
      </c>
      <c r="K274" s="25">
        <v>9814.36</v>
      </c>
      <c r="L274" s="25">
        <v>130068.7</v>
      </c>
      <c r="M274" s="25">
        <v>94119.51</v>
      </c>
      <c r="N274" s="25">
        <v>169500</v>
      </c>
      <c r="O274" s="25">
        <v>171500</v>
      </c>
      <c r="P274" s="25">
        <v>533418.58000000007</v>
      </c>
      <c r="Q274" s="25">
        <v>726790.32000000007</v>
      </c>
      <c r="R274" s="25">
        <v>198178.53999999998</v>
      </c>
      <c r="S274" s="25">
        <v>265204.43</v>
      </c>
      <c r="T274" s="25">
        <v>581187.34</v>
      </c>
      <c r="U274" s="25">
        <v>33154.25</v>
      </c>
      <c r="V274" s="25">
        <v>1209447</v>
      </c>
      <c r="W274" s="25">
        <v>839451</v>
      </c>
      <c r="X274" s="25">
        <v>401960</v>
      </c>
      <c r="Y274" s="25">
        <v>401960</v>
      </c>
      <c r="Z274" s="25">
        <v>401960</v>
      </c>
      <c r="AA274" s="25"/>
      <c r="AB274" s="25">
        <v>6640715.080000001</v>
      </c>
    </row>
    <row r="275" spans="1:28" x14ac:dyDescent="0.3">
      <c r="A275" s="22" t="s">
        <v>125</v>
      </c>
      <c r="B275" s="23" t="s">
        <v>60</v>
      </c>
      <c r="C275" t="s">
        <v>36</v>
      </c>
      <c r="D275" t="s">
        <v>36</v>
      </c>
      <c r="E275" s="4"/>
      <c r="F275" s="4"/>
      <c r="G275" s="4"/>
      <c r="H275" s="4"/>
      <c r="I275" s="4"/>
      <c r="J275" s="4"/>
      <c r="K275" s="4"/>
      <c r="L275" s="4"/>
      <c r="M275" s="4"/>
      <c r="N275" s="4"/>
      <c r="O275" s="4"/>
      <c r="P275" s="4"/>
      <c r="Q275" s="4"/>
      <c r="R275" s="4"/>
      <c r="S275" s="4">
        <v>2282555.9700000002</v>
      </c>
      <c r="T275" s="4">
        <v>1617434.43</v>
      </c>
      <c r="U275" s="4">
        <v>1300009</v>
      </c>
      <c r="V275" s="4"/>
      <c r="W275" s="4"/>
      <c r="X275" s="4"/>
      <c r="Y275" s="4"/>
      <c r="Z275" s="4"/>
      <c r="AA275" s="4"/>
      <c r="AB275" s="4">
        <v>5199999.4000000004</v>
      </c>
    </row>
    <row r="276" spans="1:28" x14ac:dyDescent="0.3">
      <c r="A276" s="22"/>
      <c r="B276" s="23"/>
      <c r="C276" t="s">
        <v>37</v>
      </c>
      <c r="D276" t="s">
        <v>37</v>
      </c>
      <c r="E276" s="4"/>
      <c r="F276" s="4"/>
      <c r="G276" s="4"/>
      <c r="H276" s="4">
        <v>87495</v>
      </c>
      <c r="I276" s="4">
        <v>73333.39</v>
      </c>
      <c r="J276" s="4">
        <v>63706</v>
      </c>
      <c r="K276" s="4"/>
      <c r="L276" s="4"/>
      <c r="M276" s="4"/>
      <c r="N276" s="4"/>
      <c r="O276" s="4"/>
      <c r="P276" s="4"/>
      <c r="Q276" s="4"/>
      <c r="R276" s="4"/>
      <c r="S276" s="4"/>
      <c r="T276" s="4"/>
      <c r="U276" s="4"/>
      <c r="V276" s="4"/>
      <c r="W276" s="4"/>
      <c r="X276" s="4"/>
      <c r="Y276" s="4"/>
      <c r="Z276" s="4"/>
      <c r="AA276" s="4"/>
      <c r="AB276" s="4">
        <v>224534.39</v>
      </c>
    </row>
    <row r="277" spans="1:28" x14ac:dyDescent="0.3">
      <c r="A277" s="22"/>
      <c r="B277" s="23"/>
      <c r="C277" t="s">
        <v>38</v>
      </c>
      <c r="D277" t="s">
        <v>38</v>
      </c>
      <c r="E277" s="4"/>
      <c r="F277" s="4"/>
      <c r="G277" s="4">
        <v>153500</v>
      </c>
      <c r="H277" s="4">
        <v>153500</v>
      </c>
      <c r="I277" s="4"/>
      <c r="J277" s="4">
        <v>352500</v>
      </c>
      <c r="K277" s="4">
        <v>460500</v>
      </c>
      <c r="L277" s="4">
        <v>141500</v>
      </c>
      <c r="M277" s="4">
        <v>403500</v>
      </c>
      <c r="N277" s="4"/>
      <c r="O277" s="4"/>
      <c r="P277" s="4"/>
      <c r="Q277" s="4"/>
      <c r="R277" s="4"/>
      <c r="S277" s="4"/>
      <c r="T277" s="4"/>
      <c r="U277" s="4"/>
      <c r="V277" s="4"/>
      <c r="W277" s="4"/>
      <c r="X277" s="4"/>
      <c r="Y277" s="4"/>
      <c r="Z277" s="4"/>
      <c r="AA277" s="4"/>
      <c r="AB277" s="4">
        <v>1665000</v>
      </c>
    </row>
    <row r="278" spans="1:28" x14ac:dyDescent="0.3">
      <c r="A278" s="22"/>
      <c r="B278" s="23"/>
      <c r="C278" t="s">
        <v>39</v>
      </c>
      <c r="D278" t="s">
        <v>41</v>
      </c>
      <c r="E278" s="4"/>
      <c r="F278" s="4"/>
      <c r="G278" s="4"/>
      <c r="H278" s="4"/>
      <c r="I278" s="4"/>
      <c r="J278" s="4"/>
      <c r="K278" s="4"/>
      <c r="L278" s="4">
        <v>1298873.3500000001</v>
      </c>
      <c r="M278" s="4">
        <v>2279500</v>
      </c>
      <c r="N278" s="4">
        <v>117500</v>
      </c>
      <c r="O278" s="4">
        <v>1591790.1</v>
      </c>
      <c r="P278" s="4">
        <v>1107000</v>
      </c>
      <c r="Q278" s="4">
        <v>771595.33</v>
      </c>
      <c r="R278" s="4">
        <v>516500</v>
      </c>
      <c r="S278" s="4">
        <v>164000</v>
      </c>
      <c r="T278" s="4"/>
      <c r="U278" s="4"/>
      <c r="V278" s="4"/>
      <c r="W278" s="4"/>
      <c r="X278" s="4"/>
      <c r="Y278" s="4"/>
      <c r="Z278" s="4"/>
      <c r="AA278" s="4"/>
      <c r="AB278" s="4">
        <v>7846758.7800000003</v>
      </c>
    </row>
    <row r="279" spans="1:28" x14ac:dyDescent="0.3">
      <c r="A279" s="22"/>
      <c r="B279" s="23"/>
      <c r="D279" t="s">
        <v>42</v>
      </c>
      <c r="E279" s="4"/>
      <c r="F279" s="4"/>
      <c r="G279" s="4"/>
      <c r="H279" s="4"/>
      <c r="I279" s="4"/>
      <c r="J279" s="4"/>
      <c r="K279" s="4"/>
      <c r="L279" s="4"/>
      <c r="M279" s="4"/>
      <c r="N279" s="4">
        <v>0</v>
      </c>
      <c r="O279" s="4">
        <v>30325.139999999665</v>
      </c>
      <c r="P279" s="4">
        <v>1962134.44</v>
      </c>
      <c r="Q279" s="4">
        <v>2718241.4</v>
      </c>
      <c r="R279" s="4">
        <v>1519858.85</v>
      </c>
      <c r="S279" s="4">
        <v>812091.63</v>
      </c>
      <c r="T279" s="4"/>
      <c r="U279" s="4"/>
      <c r="V279" s="4"/>
      <c r="W279" s="4"/>
      <c r="X279" s="4"/>
      <c r="Y279" s="4"/>
      <c r="Z279" s="4"/>
      <c r="AA279" s="4"/>
      <c r="AB279" s="4">
        <v>7042651.46</v>
      </c>
    </row>
    <row r="280" spans="1:28" x14ac:dyDescent="0.3">
      <c r="A280" s="22"/>
      <c r="B280" s="23"/>
      <c r="D280" t="s">
        <v>43</v>
      </c>
      <c r="E280" s="4"/>
      <c r="F280" s="4"/>
      <c r="G280" s="4"/>
      <c r="H280" s="4"/>
      <c r="I280" s="4"/>
      <c r="J280" s="4"/>
      <c r="K280" s="4"/>
      <c r="L280" s="4"/>
      <c r="M280" s="4"/>
      <c r="N280" s="4"/>
      <c r="O280" s="4"/>
      <c r="P280" s="4"/>
      <c r="Q280" s="4">
        <v>0</v>
      </c>
      <c r="R280" s="4">
        <v>877000</v>
      </c>
      <c r="S280" s="4">
        <v>314488.25</v>
      </c>
      <c r="T280" s="4">
        <v>285328.61</v>
      </c>
      <c r="U280" s="4">
        <v>150432.87</v>
      </c>
      <c r="V280" s="4"/>
      <c r="W280" s="4"/>
      <c r="X280" s="4"/>
      <c r="Y280" s="4"/>
      <c r="Z280" s="4"/>
      <c r="AA280" s="4"/>
      <c r="AB280" s="4">
        <v>1627249.73</v>
      </c>
    </row>
    <row r="281" spans="1:28" x14ac:dyDescent="0.3">
      <c r="A281" s="22"/>
      <c r="B281" s="23"/>
      <c r="D281" t="s">
        <v>44</v>
      </c>
      <c r="E281" s="4"/>
      <c r="F281" s="4"/>
      <c r="G281" s="4"/>
      <c r="H281" s="4"/>
      <c r="I281" s="4"/>
      <c r="J281" s="4"/>
      <c r="K281" s="4">
        <v>580514.73</v>
      </c>
      <c r="L281" s="4">
        <v>247307.38</v>
      </c>
      <c r="M281" s="4">
        <v>0</v>
      </c>
      <c r="N281" s="4">
        <v>0</v>
      </c>
      <c r="O281" s="4">
        <v>0</v>
      </c>
      <c r="P281" s="4">
        <v>0</v>
      </c>
      <c r="Q281" s="4">
        <v>0</v>
      </c>
      <c r="R281" s="4">
        <v>0</v>
      </c>
      <c r="S281" s="4">
        <v>0</v>
      </c>
      <c r="T281" s="4"/>
      <c r="U281" s="4"/>
      <c r="V281" s="4"/>
      <c r="W281" s="4"/>
      <c r="X281" s="4"/>
      <c r="Y281" s="4"/>
      <c r="Z281" s="4"/>
      <c r="AA281" s="4"/>
      <c r="AB281" s="4">
        <v>827822.11</v>
      </c>
    </row>
    <row r="282" spans="1:28" x14ac:dyDescent="0.3">
      <c r="A282" s="22"/>
      <c r="B282" s="23"/>
      <c r="D282" t="s">
        <v>84</v>
      </c>
      <c r="E282" s="4"/>
      <c r="F282" s="4"/>
      <c r="G282" s="4"/>
      <c r="H282" s="4">
        <v>147595</v>
      </c>
      <c r="I282" s="4">
        <v>122457.99</v>
      </c>
      <c r="J282" s="4">
        <v>113481.39</v>
      </c>
      <c r="K282" s="4">
        <v>92545.24</v>
      </c>
      <c r="L282" s="4">
        <v>94353.81</v>
      </c>
      <c r="M282" s="4">
        <v>159200.47</v>
      </c>
      <c r="N282" s="4">
        <v>148172.94</v>
      </c>
      <c r="O282" s="4">
        <v>79140.230099999986</v>
      </c>
      <c r="P282" s="4">
        <v>106956.43</v>
      </c>
      <c r="Q282" s="4">
        <v>105447.93</v>
      </c>
      <c r="R282" s="4">
        <v>109500</v>
      </c>
      <c r="S282" s="4">
        <v>48000</v>
      </c>
      <c r="T282" s="4"/>
      <c r="U282" s="4"/>
      <c r="V282" s="4"/>
      <c r="W282" s="4"/>
      <c r="X282" s="4"/>
      <c r="Y282" s="4"/>
      <c r="Z282" s="4"/>
      <c r="AA282" s="4"/>
      <c r="AB282" s="4">
        <v>1326851.4300999998</v>
      </c>
    </row>
    <row r="283" spans="1:28" x14ac:dyDescent="0.3">
      <c r="A283" s="22"/>
      <c r="B283" s="23"/>
      <c r="D283" t="s">
        <v>45</v>
      </c>
      <c r="E283" s="4"/>
      <c r="F283" s="4"/>
      <c r="G283" s="4"/>
      <c r="H283" s="4"/>
      <c r="I283" s="4"/>
      <c r="J283" s="4"/>
      <c r="K283" s="4"/>
      <c r="L283" s="4"/>
      <c r="M283" s="4"/>
      <c r="N283" s="4"/>
      <c r="O283" s="4"/>
      <c r="P283" s="4"/>
      <c r="Q283" s="4"/>
      <c r="R283" s="4"/>
      <c r="S283" s="4">
        <v>134499.54</v>
      </c>
      <c r="T283" s="4">
        <v>12587.119999999995</v>
      </c>
      <c r="U283" s="4">
        <v>318782.56</v>
      </c>
      <c r="V283" s="4">
        <v>440500</v>
      </c>
      <c r="W283" s="4">
        <v>499000</v>
      </c>
      <c r="X283" s="4"/>
      <c r="Y283" s="4"/>
      <c r="Z283" s="4"/>
      <c r="AA283" s="4"/>
      <c r="AB283" s="4">
        <v>1405369.22</v>
      </c>
    </row>
    <row r="284" spans="1:28" x14ac:dyDescent="0.3">
      <c r="A284" s="22"/>
      <c r="B284" s="23"/>
      <c r="D284" t="s">
        <v>46</v>
      </c>
      <c r="E284" s="4"/>
      <c r="F284" s="4"/>
      <c r="G284" s="4"/>
      <c r="H284" s="4"/>
      <c r="I284" s="4"/>
      <c r="J284" s="4"/>
      <c r="K284" s="4"/>
      <c r="L284" s="4"/>
      <c r="M284" s="4"/>
      <c r="N284" s="4"/>
      <c r="O284" s="4"/>
      <c r="P284" s="4"/>
      <c r="Q284" s="4"/>
      <c r="R284" s="4"/>
      <c r="S284" s="4"/>
      <c r="T284" s="4"/>
      <c r="U284" s="4">
        <v>69000</v>
      </c>
      <c r="V284" s="4">
        <v>10000</v>
      </c>
      <c r="W284" s="4">
        <v>7000</v>
      </c>
      <c r="X284" s="4"/>
      <c r="Y284" s="4"/>
      <c r="Z284" s="4"/>
      <c r="AA284" s="4"/>
      <c r="AB284" s="4">
        <v>86000</v>
      </c>
    </row>
    <row r="285" spans="1:28" x14ac:dyDescent="0.3">
      <c r="A285" s="22"/>
      <c r="B285" s="23"/>
      <c r="D285" t="s">
        <v>61</v>
      </c>
      <c r="E285" s="4"/>
      <c r="F285" s="4"/>
      <c r="G285" s="4"/>
      <c r="H285" s="4"/>
      <c r="I285" s="4"/>
      <c r="J285" s="4"/>
      <c r="K285" s="4"/>
      <c r="L285" s="4"/>
      <c r="M285" s="4"/>
      <c r="N285" s="4"/>
      <c r="O285" s="4"/>
      <c r="P285" s="4"/>
      <c r="Q285" s="4"/>
      <c r="R285" s="4"/>
      <c r="S285" s="4"/>
      <c r="T285" s="4"/>
      <c r="U285" s="4">
        <v>746000</v>
      </c>
      <c r="V285" s="4"/>
      <c r="W285" s="4"/>
      <c r="X285" s="4"/>
      <c r="Y285" s="4"/>
      <c r="Z285" s="4"/>
      <c r="AA285" s="4"/>
      <c r="AB285" s="4">
        <v>746000</v>
      </c>
    </row>
    <row r="286" spans="1:28" x14ac:dyDescent="0.3">
      <c r="A286" s="22"/>
      <c r="B286" s="23"/>
      <c r="C286" t="s">
        <v>51</v>
      </c>
      <c r="D286" t="s">
        <v>51</v>
      </c>
      <c r="E286" s="4"/>
      <c r="F286" s="4"/>
      <c r="G286" s="4">
        <v>100000</v>
      </c>
      <c r="H286" s="4"/>
      <c r="I286" s="4"/>
      <c r="J286" s="4"/>
      <c r="K286" s="4"/>
      <c r="L286" s="4">
        <v>100000</v>
      </c>
      <c r="M286" s="4">
        <v>146000</v>
      </c>
      <c r="N286" s="4"/>
      <c r="O286" s="4"/>
      <c r="P286" s="4"/>
      <c r="Q286" s="4">
        <v>150000</v>
      </c>
      <c r="R286" s="4"/>
      <c r="S286" s="4">
        <v>137000</v>
      </c>
      <c r="T286" s="4"/>
      <c r="U286" s="4">
        <v>177000</v>
      </c>
      <c r="V286" s="4"/>
      <c r="W286" s="4"/>
      <c r="X286" s="4"/>
      <c r="Y286" s="4"/>
      <c r="Z286" s="4"/>
      <c r="AA286" s="4"/>
      <c r="AB286" s="4">
        <v>810000</v>
      </c>
    </row>
    <row r="287" spans="1:28" x14ac:dyDescent="0.3">
      <c r="A287" s="22"/>
      <c r="B287" s="23"/>
      <c r="C287" t="s">
        <v>63</v>
      </c>
      <c r="D287" t="s">
        <v>63</v>
      </c>
      <c r="E287" s="4"/>
      <c r="F287" s="4"/>
      <c r="G287" s="4"/>
      <c r="H287" s="4"/>
      <c r="I287" s="4"/>
      <c r="J287" s="4"/>
      <c r="K287" s="4"/>
      <c r="L287" s="4"/>
      <c r="M287" s="4"/>
      <c r="N287" s="4"/>
      <c r="O287" s="4"/>
      <c r="P287" s="4"/>
      <c r="Q287" s="4"/>
      <c r="R287" s="4"/>
      <c r="S287" s="4">
        <v>221201.1</v>
      </c>
      <c r="T287" s="4">
        <v>154171.20879999999</v>
      </c>
      <c r="U287" s="4">
        <v>35138.800000000003</v>
      </c>
      <c r="V287" s="4"/>
      <c r="W287" s="4"/>
      <c r="X287" s="4"/>
      <c r="Y287" s="4"/>
      <c r="Z287" s="4"/>
      <c r="AA287" s="4"/>
      <c r="AB287" s="4">
        <v>410511.10879999999</v>
      </c>
    </row>
    <row r="288" spans="1:28" x14ac:dyDescent="0.3">
      <c r="A288" s="24" t="s">
        <v>126</v>
      </c>
      <c r="B288" s="24"/>
      <c r="C288" s="24"/>
      <c r="D288" s="24"/>
      <c r="E288" s="25"/>
      <c r="F288" s="25"/>
      <c r="G288" s="25">
        <v>253500</v>
      </c>
      <c r="H288" s="25">
        <v>388590</v>
      </c>
      <c r="I288" s="25">
        <v>195791.38</v>
      </c>
      <c r="J288" s="25">
        <v>529687.39</v>
      </c>
      <c r="K288" s="25">
        <v>1133559.97</v>
      </c>
      <c r="L288" s="25">
        <v>1882034.54</v>
      </c>
      <c r="M288" s="25">
        <v>2988200.47</v>
      </c>
      <c r="N288" s="25">
        <v>265672.94</v>
      </c>
      <c r="O288" s="25">
        <v>1701255.4700999998</v>
      </c>
      <c r="P288" s="25">
        <v>3176090.87</v>
      </c>
      <c r="Q288" s="25">
        <v>3745284.66</v>
      </c>
      <c r="R288" s="25">
        <v>3022858.85</v>
      </c>
      <c r="S288" s="25">
        <v>4113836.49</v>
      </c>
      <c r="T288" s="25">
        <v>2069521.3688000001</v>
      </c>
      <c r="U288" s="25">
        <v>2796363.23</v>
      </c>
      <c r="V288" s="25">
        <v>450500</v>
      </c>
      <c r="W288" s="25">
        <v>506000</v>
      </c>
      <c r="X288" s="25"/>
      <c r="Y288" s="25"/>
      <c r="Z288" s="25"/>
      <c r="AA288" s="25"/>
      <c r="AB288" s="25">
        <v>29218747.628900003</v>
      </c>
    </row>
    <row r="289" spans="1:28" x14ac:dyDescent="0.3">
      <c r="A289" s="22" t="s">
        <v>127</v>
      </c>
      <c r="B289" s="23" t="s">
        <v>60</v>
      </c>
      <c r="C289" t="s">
        <v>33</v>
      </c>
      <c r="D289" t="s">
        <v>35</v>
      </c>
      <c r="E289" s="4"/>
      <c r="F289" s="4"/>
      <c r="G289" s="4"/>
      <c r="H289" s="4"/>
      <c r="I289" s="4"/>
      <c r="J289" s="4"/>
      <c r="K289" s="4"/>
      <c r="L289" s="4">
        <v>2989000</v>
      </c>
      <c r="M289" s="4">
        <v>0</v>
      </c>
      <c r="N289" s="4"/>
      <c r="O289" s="4">
        <v>2330000</v>
      </c>
      <c r="P289" s="4">
        <v>2319531</v>
      </c>
      <c r="Q289" s="4"/>
      <c r="R289" s="4">
        <v>2118601</v>
      </c>
      <c r="S289" s="4"/>
      <c r="T289" s="4"/>
      <c r="U289" s="4"/>
      <c r="V289" s="4"/>
      <c r="W289" s="4"/>
      <c r="X289" s="4"/>
      <c r="Y289" s="4"/>
      <c r="Z289" s="4"/>
      <c r="AA289" s="4"/>
      <c r="AB289" s="4">
        <v>9757132</v>
      </c>
    </row>
    <row r="290" spans="1:28" x14ac:dyDescent="0.3">
      <c r="A290" s="22"/>
      <c r="B290" s="23"/>
      <c r="C290" t="s">
        <v>36</v>
      </c>
      <c r="D290" t="s">
        <v>36</v>
      </c>
      <c r="E290" s="4"/>
      <c r="F290" s="4"/>
      <c r="G290" s="4"/>
      <c r="H290" s="4"/>
      <c r="I290" s="4"/>
      <c r="J290" s="4"/>
      <c r="K290" s="4">
        <v>21526000</v>
      </c>
      <c r="L290" s="4">
        <v>20139000</v>
      </c>
      <c r="M290" s="4">
        <v>0</v>
      </c>
      <c r="N290" s="4">
        <v>0</v>
      </c>
      <c r="O290" s="4">
        <v>7574500</v>
      </c>
      <c r="P290" s="4">
        <v>6520317</v>
      </c>
      <c r="Q290" s="4"/>
      <c r="R290" s="4"/>
      <c r="S290" s="4">
        <v>48483020</v>
      </c>
      <c r="T290" s="4">
        <v>36087793</v>
      </c>
      <c r="U290" s="4">
        <v>26732127</v>
      </c>
      <c r="V290" s="4">
        <v>19500000</v>
      </c>
      <c r="W290" s="4">
        <v>18049934</v>
      </c>
      <c r="X290" s="4"/>
      <c r="Y290" s="4"/>
      <c r="Z290" s="4"/>
      <c r="AA290" s="4"/>
      <c r="AB290" s="4">
        <v>204612691</v>
      </c>
    </row>
    <row r="291" spans="1:28" x14ac:dyDescent="0.3">
      <c r="A291" s="22"/>
      <c r="B291" s="23"/>
      <c r="C291" t="s">
        <v>37</v>
      </c>
      <c r="D291" t="s">
        <v>37</v>
      </c>
      <c r="E291" s="4"/>
      <c r="F291" s="4"/>
      <c r="G291" s="4">
        <v>916140</v>
      </c>
      <c r="H291" s="4">
        <v>993577</v>
      </c>
      <c r="I291" s="4">
        <v>804214.35</v>
      </c>
      <c r="J291" s="4"/>
      <c r="K291" s="4"/>
      <c r="L291" s="4"/>
      <c r="M291" s="4"/>
      <c r="N291" s="4"/>
      <c r="O291" s="4"/>
      <c r="P291" s="4"/>
      <c r="Q291" s="4"/>
      <c r="R291" s="4"/>
      <c r="S291" s="4"/>
      <c r="T291" s="4"/>
      <c r="U291" s="4"/>
      <c r="V291" s="4"/>
      <c r="W291" s="4"/>
      <c r="X291" s="4"/>
      <c r="Y291" s="4"/>
      <c r="Z291" s="4"/>
      <c r="AA291" s="4"/>
      <c r="AB291" s="4">
        <v>2713931.35</v>
      </c>
    </row>
    <row r="292" spans="1:28" x14ac:dyDescent="0.3">
      <c r="A292" s="22"/>
      <c r="B292" s="23"/>
      <c r="C292" t="s">
        <v>38</v>
      </c>
      <c r="D292" t="s">
        <v>38</v>
      </c>
      <c r="E292" s="4"/>
      <c r="F292" s="4">
        <v>2030100</v>
      </c>
      <c r="G292" s="4">
        <v>2030100</v>
      </c>
      <c r="H292" s="4">
        <v>4060200</v>
      </c>
      <c r="I292" s="4">
        <v>5000000</v>
      </c>
      <c r="J292" s="4">
        <v>6218380</v>
      </c>
      <c r="K292" s="4">
        <v>2592500</v>
      </c>
      <c r="L292" s="4">
        <v>3876000</v>
      </c>
      <c r="M292" s="4">
        <v>0</v>
      </c>
      <c r="N292" s="4">
        <v>0</v>
      </c>
      <c r="O292" s="4"/>
      <c r="P292" s="4">
        <v>0</v>
      </c>
      <c r="Q292" s="4">
        <v>1</v>
      </c>
      <c r="R292" s="4">
        <v>0</v>
      </c>
      <c r="S292" s="4"/>
      <c r="T292" s="4"/>
      <c r="U292" s="4"/>
      <c r="V292" s="4"/>
      <c r="W292" s="4"/>
      <c r="X292" s="4"/>
      <c r="Y292" s="4"/>
      <c r="Z292" s="4"/>
      <c r="AA292" s="4"/>
      <c r="AB292" s="4">
        <v>25807281</v>
      </c>
    </row>
    <row r="293" spans="1:28" x14ac:dyDescent="0.3">
      <c r="A293" s="22"/>
      <c r="B293" s="23"/>
      <c r="C293" t="s">
        <v>39</v>
      </c>
      <c r="D293" t="s">
        <v>40</v>
      </c>
      <c r="E293" s="4"/>
      <c r="F293" s="4"/>
      <c r="G293" s="4"/>
      <c r="H293" s="4"/>
      <c r="I293" s="4"/>
      <c r="J293" s="4"/>
      <c r="K293" s="4"/>
      <c r="L293" s="4"/>
      <c r="M293" s="4"/>
      <c r="N293" s="4"/>
      <c r="O293" s="4"/>
      <c r="P293" s="4"/>
      <c r="Q293" s="4">
        <v>2081002.67</v>
      </c>
      <c r="R293" s="4">
        <v>3430734.79</v>
      </c>
      <c r="S293" s="4"/>
      <c r="T293" s="4">
        <v>2553688.9700000002</v>
      </c>
      <c r="U293" s="4">
        <v>3644585.12</v>
      </c>
      <c r="V293" s="4"/>
      <c r="W293" s="4"/>
      <c r="X293" s="4"/>
      <c r="Y293" s="4"/>
      <c r="Z293" s="4"/>
      <c r="AA293" s="4"/>
      <c r="AB293" s="4">
        <v>11710011.550000001</v>
      </c>
    </row>
    <row r="294" spans="1:28" x14ac:dyDescent="0.3">
      <c r="A294" s="22"/>
      <c r="B294" s="23"/>
      <c r="D294" t="s">
        <v>83</v>
      </c>
      <c r="E294" s="4"/>
      <c r="F294" s="4"/>
      <c r="G294" s="4"/>
      <c r="H294" s="4"/>
      <c r="I294" s="4"/>
      <c r="J294" s="4"/>
      <c r="K294" s="4"/>
      <c r="L294" s="4"/>
      <c r="M294" s="4"/>
      <c r="N294" s="4"/>
      <c r="O294" s="4"/>
      <c r="P294" s="4"/>
      <c r="Q294" s="4"/>
      <c r="R294" s="4"/>
      <c r="S294" s="4">
        <v>13744022.720000001</v>
      </c>
      <c r="T294" s="4"/>
      <c r="U294" s="4"/>
      <c r="V294" s="4"/>
      <c r="W294" s="4"/>
      <c r="X294" s="4"/>
      <c r="Y294" s="4"/>
      <c r="Z294" s="4"/>
      <c r="AA294" s="4"/>
      <c r="AB294" s="4">
        <v>13744022.720000001</v>
      </c>
    </row>
    <row r="295" spans="1:28" x14ac:dyDescent="0.3">
      <c r="A295" s="22"/>
      <c r="B295" s="23"/>
      <c r="D295" t="s">
        <v>41</v>
      </c>
      <c r="E295" s="4"/>
      <c r="F295" s="4"/>
      <c r="G295" s="4"/>
      <c r="H295" s="4"/>
      <c r="I295" s="4"/>
      <c r="J295" s="4"/>
      <c r="K295" s="4"/>
      <c r="L295" s="4">
        <v>12368803.08</v>
      </c>
      <c r="M295" s="4">
        <v>23928846.18</v>
      </c>
      <c r="N295" s="4">
        <v>22945500</v>
      </c>
      <c r="O295" s="4">
        <v>23717324.379999999</v>
      </c>
      <c r="P295" s="4">
        <v>18304256.079999998</v>
      </c>
      <c r="Q295" s="4">
        <v>16610319.350000001</v>
      </c>
      <c r="R295" s="4">
        <v>16855535.84</v>
      </c>
      <c r="S295" s="4">
        <v>12992584.68</v>
      </c>
      <c r="T295" s="4">
        <v>12734885.629999999</v>
      </c>
      <c r="U295" s="4">
        <v>7019073.9000000004</v>
      </c>
      <c r="V295" s="4">
        <v>3172876.36</v>
      </c>
      <c r="W295" s="4">
        <v>5381500</v>
      </c>
      <c r="X295" s="4"/>
      <c r="Y295" s="4"/>
      <c r="Z295" s="4"/>
      <c r="AA295" s="4"/>
      <c r="AB295" s="4">
        <v>176031505.48000002</v>
      </c>
    </row>
    <row r="296" spans="1:28" x14ac:dyDescent="0.3">
      <c r="A296" s="22"/>
      <c r="B296" s="23"/>
      <c r="D296" t="s">
        <v>42</v>
      </c>
      <c r="E296" s="4"/>
      <c r="F296" s="4"/>
      <c r="G296" s="4"/>
      <c r="H296" s="4"/>
      <c r="I296" s="4"/>
      <c r="J296" s="4"/>
      <c r="K296" s="4"/>
      <c r="L296" s="4"/>
      <c r="M296" s="4"/>
      <c r="N296" s="4">
        <v>0</v>
      </c>
      <c r="O296" s="4">
        <v>38462873.109999999</v>
      </c>
      <c r="P296" s="4">
        <v>0</v>
      </c>
      <c r="Q296" s="4">
        <v>26109688.039999999</v>
      </c>
      <c r="R296" s="4">
        <v>55650089.140000001</v>
      </c>
      <c r="S296" s="4">
        <v>38509684.200000003</v>
      </c>
      <c r="T296" s="4">
        <v>23909728.649999999</v>
      </c>
      <c r="U296" s="4">
        <v>35931424.43</v>
      </c>
      <c r="V296" s="4">
        <v>24768500</v>
      </c>
      <c r="W296" s="4">
        <v>36240000</v>
      </c>
      <c r="X296" s="4"/>
      <c r="Y296" s="4"/>
      <c r="Z296" s="4"/>
      <c r="AA296" s="4"/>
      <c r="AB296" s="4">
        <v>279581987.57000005</v>
      </c>
    </row>
    <row r="297" spans="1:28" x14ac:dyDescent="0.3">
      <c r="A297" s="22"/>
      <c r="B297" s="23"/>
      <c r="D297" t="s">
        <v>43</v>
      </c>
      <c r="E297" s="4"/>
      <c r="F297" s="4"/>
      <c r="G297" s="4"/>
      <c r="H297" s="4"/>
      <c r="I297" s="4"/>
      <c r="J297" s="4"/>
      <c r="K297" s="4"/>
      <c r="L297" s="4"/>
      <c r="M297" s="4"/>
      <c r="N297" s="4"/>
      <c r="O297" s="4"/>
      <c r="P297" s="4"/>
      <c r="Q297" s="4"/>
      <c r="R297" s="4"/>
      <c r="S297" s="4"/>
      <c r="T297" s="4"/>
      <c r="U297" s="4"/>
      <c r="V297" s="4">
        <v>0</v>
      </c>
      <c r="W297" s="4">
        <v>4225500</v>
      </c>
      <c r="X297" s="4">
        <v>16223500</v>
      </c>
      <c r="Y297" s="4"/>
      <c r="Z297" s="4"/>
      <c r="AA297" s="4"/>
      <c r="AB297" s="4">
        <v>20449000</v>
      </c>
    </row>
    <row r="298" spans="1:28" x14ac:dyDescent="0.3">
      <c r="A298" s="22"/>
      <c r="B298" s="23"/>
      <c r="D298" t="s">
        <v>44</v>
      </c>
      <c r="E298" s="4"/>
      <c r="F298" s="4"/>
      <c r="G298" s="4"/>
      <c r="H298" s="4"/>
      <c r="I298" s="4"/>
      <c r="J298" s="4"/>
      <c r="K298" s="4">
        <v>8565154.1600000001</v>
      </c>
      <c r="L298" s="4">
        <v>1792446.6799999997</v>
      </c>
      <c r="M298" s="4">
        <v>0</v>
      </c>
      <c r="N298" s="4">
        <v>0</v>
      </c>
      <c r="O298" s="4">
        <v>0</v>
      </c>
      <c r="P298" s="4">
        <v>0</v>
      </c>
      <c r="Q298" s="4">
        <v>0</v>
      </c>
      <c r="R298" s="4">
        <v>0</v>
      </c>
      <c r="S298" s="4">
        <v>0</v>
      </c>
      <c r="T298" s="4"/>
      <c r="U298" s="4"/>
      <c r="V298" s="4"/>
      <c r="W298" s="4"/>
      <c r="X298" s="4"/>
      <c r="Y298" s="4"/>
      <c r="Z298" s="4"/>
      <c r="AA298" s="4"/>
      <c r="AB298" s="4">
        <v>10357600.84</v>
      </c>
    </row>
    <row r="299" spans="1:28" x14ac:dyDescent="0.3">
      <c r="A299" s="22"/>
      <c r="B299" s="23"/>
      <c r="D299" t="s">
        <v>84</v>
      </c>
      <c r="E299" s="4"/>
      <c r="F299" s="4"/>
      <c r="G299" s="4">
        <v>117151</v>
      </c>
      <c r="H299" s="4">
        <v>2529333</v>
      </c>
      <c r="I299" s="4">
        <v>2254342.06</v>
      </c>
      <c r="J299" s="4">
        <v>1889267.14</v>
      </c>
      <c r="K299" s="4">
        <v>2648961.0099999998</v>
      </c>
      <c r="L299" s="4">
        <v>1033443.7000000002</v>
      </c>
      <c r="M299" s="4">
        <v>2165839.6400000006</v>
      </c>
      <c r="N299" s="4">
        <v>1655500</v>
      </c>
      <c r="O299" s="4">
        <v>2069089.8199999998</v>
      </c>
      <c r="P299" s="4">
        <v>1907520.3100000005</v>
      </c>
      <c r="Q299" s="4">
        <v>2391095.6401000004</v>
      </c>
      <c r="R299" s="4">
        <v>5186000</v>
      </c>
      <c r="S299" s="4">
        <v>2593822.7400000002</v>
      </c>
      <c r="T299" s="4">
        <v>2811284.84</v>
      </c>
      <c r="U299" s="4">
        <v>3200789.49</v>
      </c>
      <c r="V299" s="4">
        <v>2338795.33</v>
      </c>
      <c r="W299" s="4">
        <v>4136500</v>
      </c>
      <c r="X299" s="4"/>
      <c r="Y299" s="4"/>
      <c r="Z299" s="4"/>
      <c r="AA299" s="4"/>
      <c r="AB299" s="4">
        <v>40928735.720100001</v>
      </c>
    </row>
    <row r="300" spans="1:28" x14ac:dyDescent="0.3">
      <c r="A300" s="22"/>
      <c r="B300" s="23"/>
      <c r="D300" t="s">
        <v>150</v>
      </c>
      <c r="E300" s="4"/>
      <c r="F300" s="4"/>
      <c r="G300" s="4"/>
      <c r="H300" s="4"/>
      <c r="I300" s="4"/>
      <c r="J300" s="4"/>
      <c r="K300" s="4"/>
      <c r="L300" s="4"/>
      <c r="M300" s="4"/>
      <c r="N300" s="4"/>
      <c r="O300" s="4"/>
      <c r="P300" s="4"/>
      <c r="Q300" s="4"/>
      <c r="R300" s="4"/>
      <c r="S300" s="4"/>
      <c r="T300" s="4"/>
      <c r="U300" s="4"/>
      <c r="V300" s="4"/>
      <c r="W300" s="4">
        <v>34794500</v>
      </c>
      <c r="X300" s="4">
        <v>24076000</v>
      </c>
      <c r="Y300" s="4">
        <v>24517500</v>
      </c>
      <c r="Z300" s="4">
        <v>20269000</v>
      </c>
      <c r="AA300" s="4">
        <v>21121500</v>
      </c>
      <c r="AB300" s="4">
        <v>124778500</v>
      </c>
    </row>
    <row r="301" spans="1:28" x14ac:dyDescent="0.3">
      <c r="A301" s="22"/>
      <c r="B301" s="23"/>
      <c r="D301" t="s">
        <v>45</v>
      </c>
      <c r="E301" s="4"/>
      <c r="F301" s="4"/>
      <c r="G301" s="4"/>
      <c r="H301" s="4"/>
      <c r="I301" s="4"/>
      <c r="J301" s="4"/>
      <c r="K301" s="4"/>
      <c r="L301" s="4"/>
      <c r="M301" s="4"/>
      <c r="N301" s="4"/>
      <c r="O301" s="4"/>
      <c r="P301" s="4"/>
      <c r="Q301" s="4"/>
      <c r="R301" s="4"/>
      <c r="S301" s="4">
        <v>3787726.92</v>
      </c>
      <c r="T301" s="4">
        <v>2529000</v>
      </c>
      <c r="U301" s="4">
        <v>2915618.58</v>
      </c>
      <c r="V301" s="4">
        <v>3329500</v>
      </c>
      <c r="W301" s="4">
        <v>7226000</v>
      </c>
      <c r="X301" s="4"/>
      <c r="Y301" s="4"/>
      <c r="Z301" s="4"/>
      <c r="AA301" s="4"/>
      <c r="AB301" s="4">
        <v>19787845.5</v>
      </c>
    </row>
    <row r="302" spans="1:28" x14ac:dyDescent="0.3">
      <c r="A302" s="22"/>
      <c r="B302" s="23"/>
      <c r="D302" t="s">
        <v>46</v>
      </c>
      <c r="E302" s="4"/>
      <c r="F302" s="4"/>
      <c r="G302" s="4"/>
      <c r="H302" s="4"/>
      <c r="I302" s="4"/>
      <c r="J302" s="4"/>
      <c r="K302" s="4"/>
      <c r="L302" s="4"/>
      <c r="M302" s="4"/>
      <c r="N302" s="4"/>
      <c r="O302" s="4"/>
      <c r="P302" s="4"/>
      <c r="Q302" s="4"/>
      <c r="R302" s="4"/>
      <c r="S302" s="4"/>
      <c r="T302" s="4"/>
      <c r="U302" s="4">
        <v>1329678.8999999999</v>
      </c>
      <c r="V302" s="4">
        <v>917293.81</v>
      </c>
      <c r="W302" s="4">
        <v>3842500</v>
      </c>
      <c r="X302" s="4">
        <v>989000</v>
      </c>
      <c r="Y302" s="4">
        <v>1007000</v>
      </c>
      <c r="Z302" s="4">
        <v>833000</v>
      </c>
      <c r="AA302" s="4">
        <v>868000</v>
      </c>
      <c r="AB302" s="4">
        <v>9786472.7100000009</v>
      </c>
    </row>
    <row r="303" spans="1:28" x14ac:dyDescent="0.3">
      <c r="A303" s="22"/>
      <c r="B303" s="23"/>
      <c r="D303" t="s">
        <v>47</v>
      </c>
      <c r="E303" s="4"/>
      <c r="F303" s="4"/>
      <c r="G303" s="4"/>
      <c r="H303" s="4"/>
      <c r="I303" s="4"/>
      <c r="J303" s="4"/>
      <c r="K303" s="4"/>
      <c r="L303" s="4"/>
      <c r="M303" s="4"/>
      <c r="N303" s="4"/>
      <c r="O303" s="4"/>
      <c r="P303" s="4"/>
      <c r="Q303" s="4"/>
      <c r="R303" s="4"/>
      <c r="S303" s="4"/>
      <c r="T303" s="4"/>
      <c r="U303" s="4"/>
      <c r="V303" s="4"/>
      <c r="W303" s="4">
        <v>6762500</v>
      </c>
      <c r="X303" s="4"/>
      <c r="Y303" s="4"/>
      <c r="Z303" s="4"/>
      <c r="AA303" s="4"/>
      <c r="AB303" s="4">
        <v>6762500</v>
      </c>
    </row>
    <row r="304" spans="1:28" x14ac:dyDescent="0.3">
      <c r="A304" s="22"/>
      <c r="B304" s="23"/>
      <c r="C304" t="s">
        <v>48</v>
      </c>
      <c r="D304" t="s">
        <v>49</v>
      </c>
      <c r="E304" s="4"/>
      <c r="F304" s="4"/>
      <c r="G304" s="4"/>
      <c r="H304" s="4"/>
      <c r="I304" s="4"/>
      <c r="J304" s="4"/>
      <c r="K304" s="4"/>
      <c r="L304" s="4"/>
      <c r="M304" s="4"/>
      <c r="N304" s="4"/>
      <c r="O304" s="4"/>
      <c r="P304" s="4"/>
      <c r="Q304" s="4">
        <v>3753500</v>
      </c>
      <c r="R304" s="4">
        <v>5974000</v>
      </c>
      <c r="S304" s="4"/>
      <c r="T304" s="4">
        <v>4335000</v>
      </c>
      <c r="U304" s="4">
        <v>5743213</v>
      </c>
      <c r="V304" s="4"/>
      <c r="W304" s="4"/>
      <c r="X304" s="4"/>
      <c r="Y304" s="4"/>
      <c r="Z304" s="4"/>
      <c r="AA304" s="4"/>
      <c r="AB304" s="4">
        <v>19805713</v>
      </c>
    </row>
    <row r="305" spans="1:28" x14ac:dyDescent="0.3">
      <c r="A305" s="22"/>
      <c r="B305" s="23"/>
      <c r="D305" t="s">
        <v>86</v>
      </c>
      <c r="E305" s="4"/>
      <c r="F305" s="4"/>
      <c r="G305" s="4"/>
      <c r="H305" s="4"/>
      <c r="I305" s="4"/>
      <c r="J305" s="4"/>
      <c r="K305" s="4"/>
      <c r="L305" s="4"/>
      <c r="M305" s="4"/>
      <c r="N305" s="4"/>
      <c r="O305" s="4"/>
      <c r="P305" s="4"/>
      <c r="Q305" s="4"/>
      <c r="R305" s="4"/>
      <c r="S305" s="4">
        <v>11645500</v>
      </c>
      <c r="T305" s="4"/>
      <c r="U305" s="4"/>
      <c r="V305" s="4"/>
      <c r="W305" s="4"/>
      <c r="X305" s="4"/>
      <c r="Y305" s="4"/>
      <c r="Z305" s="4"/>
      <c r="AA305" s="4"/>
      <c r="AB305" s="4">
        <v>11645500</v>
      </c>
    </row>
    <row r="306" spans="1:28" x14ac:dyDescent="0.3">
      <c r="A306" s="22"/>
      <c r="B306" s="23"/>
      <c r="D306" t="s">
        <v>131</v>
      </c>
      <c r="E306" s="4"/>
      <c r="F306" s="4"/>
      <c r="G306" s="4"/>
      <c r="H306" s="4"/>
      <c r="I306" s="4"/>
      <c r="J306" s="4"/>
      <c r="K306" s="4"/>
      <c r="L306" s="4"/>
      <c r="M306" s="4"/>
      <c r="N306" s="4"/>
      <c r="O306" s="4"/>
      <c r="P306" s="4"/>
      <c r="Q306" s="4"/>
      <c r="R306" s="4"/>
      <c r="S306" s="4"/>
      <c r="T306" s="4"/>
      <c r="U306" s="4"/>
      <c r="V306" s="4"/>
      <c r="W306" s="4">
        <v>20537157</v>
      </c>
      <c r="X306" s="4">
        <v>9670655</v>
      </c>
      <c r="Y306" s="4">
        <v>8743787</v>
      </c>
      <c r="Z306" s="4">
        <v>7513860</v>
      </c>
      <c r="AA306" s="4">
        <v>8960338</v>
      </c>
      <c r="AB306" s="4">
        <v>55425797</v>
      </c>
    </row>
    <row r="307" spans="1:28" x14ac:dyDescent="0.3">
      <c r="A307" s="22"/>
      <c r="B307" s="23"/>
      <c r="D307" t="s">
        <v>50</v>
      </c>
      <c r="E307" s="4"/>
      <c r="F307" s="4"/>
      <c r="G307" s="4"/>
      <c r="H307" s="4"/>
      <c r="I307" s="4"/>
      <c r="J307" s="4"/>
      <c r="K307" s="4"/>
      <c r="L307" s="4"/>
      <c r="M307" s="4"/>
      <c r="N307" s="4"/>
      <c r="O307" s="4"/>
      <c r="P307" s="4"/>
      <c r="Q307" s="4"/>
      <c r="R307" s="4"/>
      <c r="S307" s="4"/>
      <c r="T307" s="4"/>
      <c r="U307" s="4"/>
      <c r="V307" s="4"/>
      <c r="W307" s="4">
        <v>12222101</v>
      </c>
      <c r="X307" s="4"/>
      <c r="Y307" s="4"/>
      <c r="Z307" s="4"/>
      <c r="AA307" s="4"/>
      <c r="AB307" s="4">
        <v>12222101</v>
      </c>
    </row>
    <row r="308" spans="1:28" x14ac:dyDescent="0.3">
      <c r="A308" s="22"/>
      <c r="B308" s="23"/>
      <c r="C308" t="s">
        <v>52</v>
      </c>
      <c r="D308" t="s">
        <v>52</v>
      </c>
      <c r="E308" s="4"/>
      <c r="F308" s="4"/>
      <c r="G308" s="4"/>
      <c r="H308" s="4"/>
      <c r="I308" s="4"/>
      <c r="J308" s="4"/>
      <c r="K308" s="4"/>
      <c r="L308" s="4"/>
      <c r="M308" s="4"/>
      <c r="N308" s="4"/>
      <c r="O308" s="4"/>
      <c r="P308" s="4"/>
      <c r="Q308" s="4">
        <v>350425</v>
      </c>
      <c r="R308" s="4"/>
      <c r="S308" s="4"/>
      <c r="T308" s="4"/>
      <c r="U308" s="4">
        <v>473088</v>
      </c>
      <c r="V308" s="4"/>
      <c r="W308" s="4"/>
      <c r="X308" s="4"/>
      <c r="Y308" s="4"/>
      <c r="Z308" s="4"/>
      <c r="AA308" s="4"/>
      <c r="AB308" s="4">
        <v>823513</v>
      </c>
    </row>
    <row r="309" spans="1:28" x14ac:dyDescent="0.3">
      <c r="A309" s="22"/>
      <c r="B309" s="23"/>
      <c r="C309" t="s">
        <v>51</v>
      </c>
      <c r="D309" t="s">
        <v>51</v>
      </c>
      <c r="E309" s="4"/>
      <c r="F309" s="4">
        <v>100000</v>
      </c>
      <c r="G309" s="4"/>
      <c r="H309" s="4"/>
      <c r="I309" s="4"/>
      <c r="J309" s="4"/>
      <c r="K309" s="4"/>
      <c r="L309" s="4">
        <v>2580000</v>
      </c>
      <c r="M309" s="4"/>
      <c r="N309" s="4"/>
      <c r="O309" s="4"/>
      <c r="P309" s="4"/>
      <c r="Q309" s="4"/>
      <c r="R309" s="4"/>
      <c r="S309" s="4">
        <v>2257036</v>
      </c>
      <c r="T309" s="4"/>
      <c r="U309" s="4"/>
      <c r="V309" s="4">
        <v>3113967</v>
      </c>
      <c r="W309" s="4"/>
      <c r="X309" s="4"/>
      <c r="Y309" s="4"/>
      <c r="Z309" s="4"/>
      <c r="AA309" s="4"/>
      <c r="AB309" s="4">
        <v>8051003</v>
      </c>
    </row>
    <row r="310" spans="1:28" x14ac:dyDescent="0.3">
      <c r="A310" s="22"/>
      <c r="B310" s="23"/>
      <c r="C310" t="s">
        <v>128</v>
      </c>
      <c r="D310" t="s">
        <v>128</v>
      </c>
      <c r="E310" s="4"/>
      <c r="F310" s="4"/>
      <c r="G310" s="4"/>
      <c r="H310" s="4"/>
      <c r="I310" s="4"/>
      <c r="J310" s="4"/>
      <c r="K310" s="4"/>
      <c r="L310" s="4"/>
      <c r="M310" s="4"/>
      <c r="N310" s="4"/>
      <c r="O310" s="4"/>
      <c r="P310" s="4"/>
      <c r="Q310" s="4"/>
      <c r="R310" s="4"/>
      <c r="S310" s="4"/>
      <c r="T310" s="4"/>
      <c r="U310" s="4"/>
      <c r="V310" s="4"/>
      <c r="W310" s="4">
        <v>9204421</v>
      </c>
      <c r="X310" s="4"/>
      <c r="Y310" s="4"/>
      <c r="Z310" s="4"/>
      <c r="AA310" s="4"/>
      <c r="AB310" s="4">
        <v>9204421</v>
      </c>
    </row>
    <row r="311" spans="1:28" x14ac:dyDescent="0.3">
      <c r="A311" s="22"/>
      <c r="B311" s="23"/>
      <c r="C311" t="s">
        <v>88</v>
      </c>
      <c r="D311" t="s">
        <v>88</v>
      </c>
      <c r="E311" s="4"/>
      <c r="F311" s="4"/>
      <c r="G311" s="4"/>
      <c r="H311" s="4"/>
      <c r="I311" s="4"/>
      <c r="J311" s="4"/>
      <c r="K311" s="4"/>
      <c r="L311" s="4"/>
      <c r="M311" s="4"/>
      <c r="N311" s="4"/>
      <c r="O311" s="4"/>
      <c r="P311" s="4"/>
      <c r="Q311" s="4"/>
      <c r="R311" s="4"/>
      <c r="S311" s="4"/>
      <c r="T311" s="4"/>
      <c r="U311" s="4">
        <v>13357326</v>
      </c>
      <c r="V311" s="4">
        <v>9021677.5999999996</v>
      </c>
      <c r="W311" s="4"/>
      <c r="X311" s="4"/>
      <c r="Y311" s="4"/>
      <c r="Z311" s="4"/>
      <c r="AA311" s="4"/>
      <c r="AB311" s="4">
        <v>22379003.600000001</v>
      </c>
    </row>
    <row r="312" spans="1:28" x14ac:dyDescent="0.3">
      <c r="A312" s="24" t="s">
        <v>129</v>
      </c>
      <c r="B312" s="24"/>
      <c r="C312" s="24"/>
      <c r="D312" s="24"/>
      <c r="E312" s="25"/>
      <c r="F312" s="25">
        <v>2130100</v>
      </c>
      <c r="G312" s="25">
        <v>3063391</v>
      </c>
      <c r="H312" s="25">
        <v>7583110</v>
      </c>
      <c r="I312" s="25">
        <v>8058556.4100000001</v>
      </c>
      <c r="J312" s="25">
        <v>8107647.1399999997</v>
      </c>
      <c r="K312" s="25">
        <v>35332615.170000002</v>
      </c>
      <c r="L312" s="25">
        <v>44778693.460000001</v>
      </c>
      <c r="M312" s="25">
        <v>26094685.82</v>
      </c>
      <c r="N312" s="25">
        <v>24601000</v>
      </c>
      <c r="O312" s="25">
        <v>74153787.309999987</v>
      </c>
      <c r="P312" s="25">
        <v>29051624.390000001</v>
      </c>
      <c r="Q312" s="25">
        <v>51296031.700100005</v>
      </c>
      <c r="R312" s="25">
        <v>89214960.769999996</v>
      </c>
      <c r="S312" s="25">
        <v>134013397.26000001</v>
      </c>
      <c r="T312" s="25">
        <v>84961381.090000004</v>
      </c>
      <c r="U312" s="25">
        <v>100346924.42</v>
      </c>
      <c r="V312" s="25">
        <v>66162610.100000001</v>
      </c>
      <c r="W312" s="25">
        <v>162622613</v>
      </c>
      <c r="X312" s="25">
        <v>50959155</v>
      </c>
      <c r="Y312" s="25">
        <v>34268287</v>
      </c>
      <c r="Z312" s="25">
        <v>28615860</v>
      </c>
      <c r="AA312" s="25">
        <v>30949838</v>
      </c>
      <c r="AB312" s="25">
        <v>1096366269.0401001</v>
      </c>
    </row>
    <row r="313" spans="1:28" x14ac:dyDescent="0.3">
      <c r="A313" s="22" t="s">
        <v>130</v>
      </c>
      <c r="B313" s="23" t="s">
        <v>82</v>
      </c>
      <c r="C313" t="s">
        <v>66</v>
      </c>
      <c r="D313" t="s">
        <v>67</v>
      </c>
      <c r="E313" s="4"/>
      <c r="F313" s="4"/>
      <c r="G313" s="4"/>
      <c r="H313" s="4"/>
      <c r="I313" s="4"/>
      <c r="J313" s="4"/>
      <c r="K313" s="4"/>
      <c r="L313" s="4"/>
      <c r="M313" s="4"/>
      <c r="N313" s="4"/>
      <c r="O313" s="4"/>
      <c r="P313" s="4"/>
      <c r="Q313" s="4"/>
      <c r="R313" s="4">
        <v>182500</v>
      </c>
      <c r="S313" s="4">
        <v>25000</v>
      </c>
      <c r="T313" s="4"/>
      <c r="U313" s="4"/>
      <c r="V313" s="4"/>
      <c r="W313" s="4"/>
      <c r="X313" s="4"/>
      <c r="Y313" s="4"/>
      <c r="Z313" s="4"/>
      <c r="AA313" s="4"/>
      <c r="AB313" s="4">
        <v>207500</v>
      </c>
    </row>
    <row r="314" spans="1:28" x14ac:dyDescent="0.3">
      <c r="A314" s="22"/>
      <c r="B314" s="23"/>
      <c r="C314" t="s">
        <v>36</v>
      </c>
      <c r="D314" t="s">
        <v>36</v>
      </c>
      <c r="E314" s="4"/>
      <c r="F314" s="4"/>
      <c r="G314" s="4"/>
      <c r="H314" s="4"/>
      <c r="I314" s="4"/>
      <c r="J314" s="4"/>
      <c r="K314" s="4"/>
      <c r="L314" s="4">
        <v>1324689</v>
      </c>
      <c r="M314" s="4">
        <v>0</v>
      </c>
      <c r="N314" s="4">
        <v>0</v>
      </c>
      <c r="O314" s="4">
        <v>0</v>
      </c>
      <c r="P314" s="4">
        <v>0</v>
      </c>
      <c r="Q314" s="4">
        <v>4308277.18</v>
      </c>
      <c r="R314" s="4">
        <v>0</v>
      </c>
      <c r="S314" s="4"/>
      <c r="T314" s="4">
        <v>2450462</v>
      </c>
      <c r="U314" s="4">
        <v>2420000</v>
      </c>
      <c r="V314" s="4">
        <v>1930000</v>
      </c>
      <c r="W314" s="4">
        <v>1930000</v>
      </c>
      <c r="X314" s="4">
        <v>1930000</v>
      </c>
      <c r="Y314" s="4">
        <v>1930000</v>
      </c>
      <c r="Z314" s="4"/>
      <c r="AA314" s="4"/>
      <c r="AB314" s="4">
        <v>18223428.18</v>
      </c>
    </row>
    <row r="315" spans="1:28" x14ac:dyDescent="0.3">
      <c r="A315" s="22"/>
      <c r="B315" s="23"/>
      <c r="C315" t="s">
        <v>37</v>
      </c>
      <c r="D315" t="s">
        <v>37</v>
      </c>
      <c r="E315" s="4"/>
      <c r="F315" s="4"/>
      <c r="G315" s="4"/>
      <c r="H315" s="4"/>
      <c r="I315" s="4"/>
      <c r="J315" s="4"/>
      <c r="K315" s="4"/>
      <c r="L315" s="4">
        <v>437581.58</v>
      </c>
      <c r="M315" s="4">
        <v>360407.10999999987</v>
      </c>
      <c r="N315" s="4">
        <v>815000</v>
      </c>
      <c r="O315" s="4"/>
      <c r="P315" s="4"/>
      <c r="Q315" s="4"/>
      <c r="R315" s="4"/>
      <c r="S315" s="4"/>
      <c r="T315" s="4"/>
      <c r="U315" s="4"/>
      <c r="V315" s="4"/>
      <c r="W315" s="4"/>
      <c r="X315" s="4"/>
      <c r="Y315" s="4"/>
      <c r="Z315" s="4"/>
      <c r="AA315" s="4"/>
      <c r="AB315" s="4">
        <v>1612988.69</v>
      </c>
    </row>
    <row r="316" spans="1:28" x14ac:dyDescent="0.3">
      <c r="A316" s="22"/>
      <c r="B316" s="23"/>
      <c r="C316" t="s">
        <v>38</v>
      </c>
      <c r="D316" t="s">
        <v>38</v>
      </c>
      <c r="E316" s="4">
        <v>513000</v>
      </c>
      <c r="F316" s="4">
        <v>513000</v>
      </c>
      <c r="G316" s="4">
        <v>1026000</v>
      </c>
      <c r="H316" s="4"/>
      <c r="I316" s="4"/>
      <c r="J316" s="4">
        <v>0</v>
      </c>
      <c r="K316" s="4">
        <v>1171000</v>
      </c>
      <c r="L316" s="4">
        <v>596500</v>
      </c>
      <c r="M316" s="4"/>
      <c r="N316" s="4">
        <v>775500</v>
      </c>
      <c r="O316" s="4">
        <v>780684</v>
      </c>
      <c r="P316" s="4">
        <v>0</v>
      </c>
      <c r="Q316" s="4">
        <v>3452000</v>
      </c>
      <c r="R316" s="4"/>
      <c r="S316" s="4"/>
      <c r="T316" s="4"/>
      <c r="U316" s="4"/>
      <c r="V316" s="4"/>
      <c r="W316" s="4"/>
      <c r="X316" s="4"/>
      <c r="Y316" s="4"/>
      <c r="Z316" s="4"/>
      <c r="AA316" s="4"/>
      <c r="AB316" s="4">
        <v>8827684</v>
      </c>
    </row>
    <row r="317" spans="1:28" x14ac:dyDescent="0.3">
      <c r="A317" s="22"/>
      <c r="B317" s="23"/>
      <c r="C317" t="s">
        <v>39</v>
      </c>
      <c r="D317" t="s">
        <v>94</v>
      </c>
      <c r="E317" s="4"/>
      <c r="F317" s="4"/>
      <c r="G317" s="4"/>
      <c r="H317" s="4"/>
      <c r="I317" s="4"/>
      <c r="J317" s="4"/>
      <c r="K317" s="4"/>
      <c r="L317" s="4"/>
      <c r="M317" s="4"/>
      <c r="N317" s="4"/>
      <c r="O317" s="4"/>
      <c r="P317" s="4"/>
      <c r="Q317" s="4"/>
      <c r="R317" s="4"/>
      <c r="S317" s="4"/>
      <c r="T317" s="4"/>
      <c r="U317" s="4"/>
      <c r="V317" s="4"/>
      <c r="W317" s="4">
        <v>3306000</v>
      </c>
      <c r="X317" s="4">
        <v>3088000</v>
      </c>
      <c r="Y317" s="4"/>
      <c r="Z317" s="4"/>
      <c r="AA317" s="4"/>
      <c r="AB317" s="4">
        <v>6394000</v>
      </c>
    </row>
    <row r="318" spans="1:28" x14ac:dyDescent="0.3">
      <c r="A318" s="22"/>
      <c r="B318" s="23"/>
      <c r="D318" t="s">
        <v>68</v>
      </c>
      <c r="E318" s="4"/>
      <c r="F318" s="4"/>
      <c r="G318" s="4"/>
      <c r="H318" s="4"/>
      <c r="I318" s="4"/>
      <c r="J318" s="4"/>
      <c r="K318" s="4"/>
      <c r="L318" s="4"/>
      <c r="M318" s="4"/>
      <c r="N318" s="4"/>
      <c r="O318" s="4"/>
      <c r="P318" s="4"/>
      <c r="Q318" s="4"/>
      <c r="R318" s="4">
        <v>214447.45</v>
      </c>
      <c r="S318" s="4">
        <v>65327.01</v>
      </c>
      <c r="T318" s="4"/>
      <c r="U318" s="4"/>
      <c r="V318" s="4"/>
      <c r="W318" s="4"/>
      <c r="X318" s="4"/>
      <c r="Y318" s="4"/>
      <c r="Z318" s="4"/>
      <c r="AA318" s="4"/>
      <c r="AB318" s="4">
        <v>279774.46000000002</v>
      </c>
    </row>
    <row r="319" spans="1:28" x14ac:dyDescent="0.3">
      <c r="A319" s="22"/>
      <c r="B319" s="23"/>
      <c r="D319" t="s">
        <v>83</v>
      </c>
      <c r="E319" s="4"/>
      <c r="F319" s="4"/>
      <c r="G319" s="4"/>
      <c r="H319" s="4"/>
      <c r="I319" s="4"/>
      <c r="J319" s="4"/>
      <c r="K319" s="4"/>
      <c r="L319" s="4"/>
      <c r="M319" s="4"/>
      <c r="N319" s="4"/>
      <c r="O319" s="4"/>
      <c r="P319" s="4"/>
      <c r="Q319" s="4"/>
      <c r="R319" s="4">
        <v>3236747.48</v>
      </c>
      <c r="S319" s="4"/>
      <c r="T319" s="4"/>
      <c r="U319" s="4"/>
      <c r="V319" s="4"/>
      <c r="W319" s="4"/>
      <c r="X319" s="4"/>
      <c r="Y319" s="4"/>
      <c r="Z319" s="4"/>
      <c r="AA319" s="4"/>
      <c r="AB319" s="4">
        <v>3236747.48</v>
      </c>
    </row>
    <row r="320" spans="1:28" x14ac:dyDescent="0.3">
      <c r="A320" s="22"/>
      <c r="B320" s="23"/>
      <c r="D320" t="s">
        <v>41</v>
      </c>
      <c r="E320" s="4"/>
      <c r="F320" s="4"/>
      <c r="G320" s="4"/>
      <c r="H320" s="4"/>
      <c r="I320" s="4"/>
      <c r="J320" s="4"/>
      <c r="K320" s="4"/>
      <c r="L320" s="4">
        <v>3557000</v>
      </c>
      <c r="M320" s="4">
        <v>6843218</v>
      </c>
      <c r="N320" s="4">
        <v>4826500</v>
      </c>
      <c r="O320" s="4">
        <v>4630748.49</v>
      </c>
      <c r="P320" s="4">
        <v>4750678.5199999996</v>
      </c>
      <c r="Q320" s="4">
        <v>1992014.76</v>
      </c>
      <c r="R320" s="4">
        <v>3699739.5300000003</v>
      </c>
      <c r="S320" s="4">
        <v>3408784.95</v>
      </c>
      <c r="T320" s="4">
        <v>1559389.7200000002</v>
      </c>
      <c r="U320" s="4">
        <v>2247333.34</v>
      </c>
      <c r="V320" s="4">
        <v>1957000</v>
      </c>
      <c r="W320" s="4">
        <v>1760500</v>
      </c>
      <c r="X320" s="4">
        <v>1917000</v>
      </c>
      <c r="Y320" s="4"/>
      <c r="Z320" s="4"/>
      <c r="AA320" s="4"/>
      <c r="AB320" s="4">
        <v>43149907.310000002</v>
      </c>
    </row>
    <row r="321" spans="1:28" x14ac:dyDescent="0.3">
      <c r="A321" s="22"/>
      <c r="B321" s="23"/>
      <c r="D321" t="s">
        <v>42</v>
      </c>
      <c r="E321" s="4"/>
      <c r="F321" s="4"/>
      <c r="G321" s="4"/>
      <c r="H321" s="4"/>
      <c r="I321" s="4"/>
      <c r="J321" s="4"/>
      <c r="K321" s="4"/>
      <c r="L321" s="4"/>
      <c r="M321" s="4"/>
      <c r="N321" s="4"/>
      <c r="O321" s="4"/>
      <c r="P321" s="4"/>
      <c r="Q321" s="4">
        <v>0</v>
      </c>
      <c r="R321" s="4">
        <v>12015217.279999999</v>
      </c>
      <c r="S321" s="4">
        <v>6087923.0099999998</v>
      </c>
      <c r="T321" s="4">
        <v>4528766</v>
      </c>
      <c r="U321" s="4">
        <v>6163673.0800000001</v>
      </c>
      <c r="V321" s="4">
        <v>8049709.0700000003</v>
      </c>
      <c r="W321" s="4">
        <v>11159000</v>
      </c>
      <c r="X321" s="4">
        <v>8158000</v>
      </c>
      <c r="Y321" s="4"/>
      <c r="Z321" s="4"/>
      <c r="AA321" s="4"/>
      <c r="AB321" s="4">
        <v>56162288.439999998</v>
      </c>
    </row>
    <row r="322" spans="1:28" x14ac:dyDescent="0.3">
      <c r="A322" s="22"/>
      <c r="B322" s="23"/>
      <c r="D322" t="s">
        <v>43</v>
      </c>
      <c r="E322" s="4"/>
      <c r="F322" s="4"/>
      <c r="G322" s="4"/>
      <c r="H322" s="4"/>
      <c r="I322" s="4"/>
      <c r="J322" s="4"/>
      <c r="K322" s="4"/>
      <c r="L322" s="4"/>
      <c r="M322" s="4"/>
      <c r="N322" s="4"/>
      <c r="O322" s="4"/>
      <c r="P322" s="4"/>
      <c r="Q322" s="4"/>
      <c r="R322" s="4"/>
      <c r="S322" s="4">
        <v>4902530.22</v>
      </c>
      <c r="T322" s="4">
        <v>0</v>
      </c>
      <c r="U322" s="4">
        <v>5313660.4800000004</v>
      </c>
      <c r="V322" s="4">
        <v>8632500</v>
      </c>
      <c r="W322" s="4">
        <v>8175500</v>
      </c>
      <c r="X322" s="4">
        <v>8685000</v>
      </c>
      <c r="Y322" s="4"/>
      <c r="Z322" s="4"/>
      <c r="AA322" s="4"/>
      <c r="AB322" s="4">
        <v>35709190.700000003</v>
      </c>
    </row>
    <row r="323" spans="1:28" x14ac:dyDescent="0.3">
      <c r="A323" s="22"/>
      <c r="B323" s="23"/>
      <c r="D323" t="s">
        <v>44</v>
      </c>
      <c r="E323" s="4">
        <v>757063</v>
      </c>
      <c r="F323" s="4">
        <v>857338.8</v>
      </c>
      <c r="G323" s="4">
        <v>1487529</v>
      </c>
      <c r="H323" s="4">
        <v>1572062</v>
      </c>
      <c r="I323" s="4">
        <v>2146770.4700000002</v>
      </c>
      <c r="J323" s="4">
        <v>3298752.43</v>
      </c>
      <c r="K323" s="4">
        <v>1172248.3199999998</v>
      </c>
      <c r="L323" s="4">
        <v>87641.959999999963</v>
      </c>
      <c r="M323" s="4">
        <v>0</v>
      </c>
      <c r="N323" s="4">
        <v>0</v>
      </c>
      <c r="O323" s="4">
        <v>0</v>
      </c>
      <c r="P323" s="4">
        <v>0</v>
      </c>
      <c r="Q323" s="4">
        <v>0</v>
      </c>
      <c r="R323" s="4">
        <v>0</v>
      </c>
      <c r="S323" s="4">
        <v>0</v>
      </c>
      <c r="T323" s="4"/>
      <c r="U323" s="4"/>
      <c r="V323" s="4"/>
      <c r="W323" s="4"/>
      <c r="X323" s="4"/>
      <c r="Y323" s="4"/>
      <c r="Z323" s="4"/>
      <c r="AA323" s="4"/>
      <c r="AB323" s="4">
        <v>11379405.98</v>
      </c>
    </row>
    <row r="324" spans="1:28" x14ac:dyDescent="0.3">
      <c r="A324" s="22"/>
      <c r="B324" s="23"/>
      <c r="D324" t="s">
        <v>45</v>
      </c>
      <c r="E324" s="4"/>
      <c r="F324" s="4"/>
      <c r="G324" s="4"/>
      <c r="H324" s="4"/>
      <c r="I324" s="4"/>
      <c r="J324" s="4"/>
      <c r="K324" s="4"/>
      <c r="L324" s="4"/>
      <c r="M324" s="4"/>
      <c r="N324" s="4"/>
      <c r="O324" s="4"/>
      <c r="P324" s="4"/>
      <c r="Q324" s="4"/>
      <c r="R324" s="4"/>
      <c r="S324" s="4">
        <v>524821.82000000007</v>
      </c>
      <c r="T324" s="4">
        <v>286330.68999999994</v>
      </c>
      <c r="U324" s="4">
        <v>0</v>
      </c>
      <c r="V324" s="4">
        <v>728500</v>
      </c>
      <c r="W324" s="4">
        <v>2726500</v>
      </c>
      <c r="X324" s="4"/>
      <c r="Y324" s="4"/>
      <c r="Z324" s="4"/>
      <c r="AA324" s="4"/>
      <c r="AB324" s="4">
        <v>4266152.51</v>
      </c>
    </row>
    <row r="325" spans="1:28" x14ac:dyDescent="0.3">
      <c r="A325" s="22"/>
      <c r="B325" s="23"/>
      <c r="D325" t="s">
        <v>100</v>
      </c>
      <c r="E325" s="4"/>
      <c r="F325" s="4"/>
      <c r="G325" s="4"/>
      <c r="H325" s="4"/>
      <c r="I325" s="4"/>
      <c r="J325" s="4"/>
      <c r="K325" s="4"/>
      <c r="L325" s="4"/>
      <c r="M325" s="4"/>
      <c r="N325" s="4"/>
      <c r="O325" s="4"/>
      <c r="P325" s="4"/>
      <c r="Q325" s="4"/>
      <c r="R325" s="4"/>
      <c r="S325" s="4"/>
      <c r="T325" s="4"/>
      <c r="U325" s="4"/>
      <c r="V325" s="4">
        <v>1106500</v>
      </c>
      <c r="W325" s="4">
        <v>864000</v>
      </c>
      <c r="X325" s="4">
        <v>869500</v>
      </c>
      <c r="Y325" s="4"/>
      <c r="Z325" s="4"/>
      <c r="AA325" s="4"/>
      <c r="AB325" s="4">
        <v>2840000</v>
      </c>
    </row>
    <row r="326" spans="1:28" x14ac:dyDescent="0.3">
      <c r="A326" s="22"/>
      <c r="B326" s="23"/>
      <c r="D326" t="s">
        <v>99</v>
      </c>
      <c r="E326" s="4"/>
      <c r="F326" s="4"/>
      <c r="G326" s="4"/>
      <c r="H326" s="4"/>
      <c r="I326" s="4"/>
      <c r="J326" s="4"/>
      <c r="K326" s="4"/>
      <c r="L326" s="4"/>
      <c r="M326" s="4"/>
      <c r="N326" s="4"/>
      <c r="O326" s="4"/>
      <c r="P326" s="4"/>
      <c r="Q326" s="4"/>
      <c r="R326" s="4"/>
      <c r="S326" s="4"/>
      <c r="T326" s="4"/>
      <c r="U326" s="4"/>
      <c r="V326" s="4">
        <v>659614.74</v>
      </c>
      <c r="W326" s="4"/>
      <c r="X326" s="4"/>
      <c r="Y326" s="4"/>
      <c r="Z326" s="4"/>
      <c r="AA326" s="4"/>
      <c r="AB326" s="4">
        <v>659614.74</v>
      </c>
    </row>
    <row r="327" spans="1:28" x14ac:dyDescent="0.3">
      <c r="A327" s="22"/>
      <c r="B327" s="23"/>
      <c r="D327" t="s">
        <v>46</v>
      </c>
      <c r="E327" s="4"/>
      <c r="F327" s="4"/>
      <c r="G327" s="4"/>
      <c r="H327" s="4"/>
      <c r="I327" s="4"/>
      <c r="J327" s="4"/>
      <c r="K327" s="4"/>
      <c r="L327" s="4"/>
      <c r="M327" s="4"/>
      <c r="N327" s="4"/>
      <c r="O327" s="4"/>
      <c r="P327" s="4"/>
      <c r="Q327" s="4"/>
      <c r="R327" s="4"/>
      <c r="S327" s="4"/>
      <c r="T327" s="4"/>
      <c r="U327" s="4">
        <v>888424.31</v>
      </c>
      <c r="V327" s="4">
        <v>402942.87</v>
      </c>
      <c r="W327" s="4">
        <v>428500</v>
      </c>
      <c r="X327" s="4">
        <v>349500</v>
      </c>
      <c r="Y327" s="4"/>
      <c r="Z327" s="4"/>
      <c r="AA327" s="4"/>
      <c r="AB327" s="4">
        <v>2069367.1800000002</v>
      </c>
    </row>
    <row r="328" spans="1:28" x14ac:dyDescent="0.3">
      <c r="A328" s="22"/>
      <c r="B328" s="23"/>
      <c r="D328" t="s">
        <v>61</v>
      </c>
      <c r="E328" s="4"/>
      <c r="F328" s="4"/>
      <c r="G328" s="4"/>
      <c r="H328" s="4"/>
      <c r="I328" s="4"/>
      <c r="J328" s="4"/>
      <c r="K328" s="4"/>
      <c r="L328" s="4"/>
      <c r="M328" s="4"/>
      <c r="N328" s="4"/>
      <c r="O328" s="4"/>
      <c r="P328" s="4"/>
      <c r="Q328" s="4"/>
      <c r="R328" s="4"/>
      <c r="S328" s="4"/>
      <c r="T328" s="4"/>
      <c r="U328" s="4">
        <v>9920000</v>
      </c>
      <c r="V328" s="4"/>
      <c r="W328" s="4"/>
      <c r="X328" s="4"/>
      <c r="Y328" s="4"/>
      <c r="Z328" s="4"/>
      <c r="AA328" s="4"/>
      <c r="AB328" s="4">
        <v>9920000</v>
      </c>
    </row>
    <row r="329" spans="1:28" x14ac:dyDescent="0.3">
      <c r="A329" s="22"/>
      <c r="B329" s="23"/>
      <c r="D329" t="s">
        <v>85</v>
      </c>
      <c r="E329" s="4"/>
      <c r="F329" s="4"/>
      <c r="G329" s="4"/>
      <c r="H329" s="4"/>
      <c r="I329" s="4"/>
      <c r="J329" s="4"/>
      <c r="K329" s="4"/>
      <c r="L329" s="4"/>
      <c r="M329" s="4"/>
      <c r="N329" s="4"/>
      <c r="O329" s="4"/>
      <c r="P329" s="4"/>
      <c r="Q329" s="4"/>
      <c r="R329" s="4"/>
      <c r="S329" s="4"/>
      <c r="T329" s="4"/>
      <c r="U329" s="4"/>
      <c r="V329" s="4">
        <v>609500</v>
      </c>
      <c r="W329" s="4">
        <v>470000</v>
      </c>
      <c r="X329" s="4">
        <v>409500</v>
      </c>
      <c r="Y329" s="4"/>
      <c r="Z329" s="4"/>
      <c r="AA329" s="4"/>
      <c r="AB329" s="4">
        <v>1489000</v>
      </c>
    </row>
    <row r="330" spans="1:28" x14ac:dyDescent="0.3">
      <c r="A330" s="22"/>
      <c r="B330" s="23"/>
      <c r="C330" t="s">
        <v>48</v>
      </c>
      <c r="D330" t="s">
        <v>86</v>
      </c>
      <c r="E330" s="4"/>
      <c r="F330" s="4"/>
      <c r="G330" s="4"/>
      <c r="H330" s="4"/>
      <c r="I330" s="4"/>
      <c r="J330" s="4"/>
      <c r="K330" s="4"/>
      <c r="L330" s="4"/>
      <c r="M330" s="4"/>
      <c r="N330" s="4"/>
      <c r="O330" s="4"/>
      <c r="P330" s="4"/>
      <c r="Q330" s="4"/>
      <c r="R330" s="4">
        <v>2780843.33</v>
      </c>
      <c r="S330" s="4"/>
      <c r="T330" s="4"/>
      <c r="U330" s="4"/>
      <c r="V330" s="4"/>
      <c r="W330" s="4"/>
      <c r="X330" s="4"/>
      <c r="Y330" s="4"/>
      <c r="Z330" s="4"/>
      <c r="AA330" s="4"/>
      <c r="AB330" s="4">
        <v>2780843.33</v>
      </c>
    </row>
    <row r="331" spans="1:28" x14ac:dyDescent="0.3">
      <c r="A331" s="22"/>
      <c r="B331" s="23"/>
      <c r="D331" t="s">
        <v>131</v>
      </c>
      <c r="E331" s="4"/>
      <c r="F331" s="4"/>
      <c r="G331" s="4"/>
      <c r="H331" s="4"/>
      <c r="I331" s="4"/>
      <c r="J331" s="4"/>
      <c r="K331" s="4"/>
      <c r="L331" s="4"/>
      <c r="M331" s="4"/>
      <c r="N331" s="4"/>
      <c r="O331" s="4"/>
      <c r="P331" s="4">
        <v>2739714</v>
      </c>
      <c r="Q331" s="4"/>
      <c r="R331" s="4"/>
      <c r="S331" s="4"/>
      <c r="T331" s="4"/>
      <c r="U331" s="4"/>
      <c r="V331" s="4"/>
      <c r="W331" s="4"/>
      <c r="X331" s="4"/>
      <c r="Y331" s="4"/>
      <c r="Z331" s="4"/>
      <c r="AA331" s="4"/>
      <c r="AB331" s="4">
        <v>2739714</v>
      </c>
    </row>
    <row r="332" spans="1:28" x14ac:dyDescent="0.3">
      <c r="A332" s="22"/>
      <c r="B332" s="23"/>
      <c r="D332" t="s">
        <v>102</v>
      </c>
      <c r="E332" s="4"/>
      <c r="F332" s="4"/>
      <c r="G332" s="4"/>
      <c r="H332" s="4"/>
      <c r="I332" s="4"/>
      <c r="J332" s="4"/>
      <c r="K332" s="4"/>
      <c r="L332" s="4"/>
      <c r="M332" s="4"/>
      <c r="N332" s="4"/>
      <c r="O332" s="4"/>
      <c r="P332" s="4"/>
      <c r="Q332" s="4"/>
      <c r="R332" s="4"/>
      <c r="S332" s="4"/>
      <c r="T332" s="4"/>
      <c r="U332" s="4"/>
      <c r="V332" s="4">
        <v>465417</v>
      </c>
      <c r="W332" s="4"/>
      <c r="X332" s="4"/>
      <c r="Y332" s="4"/>
      <c r="Z332" s="4"/>
      <c r="AA332" s="4"/>
      <c r="AB332" s="4">
        <v>465417</v>
      </c>
    </row>
    <row r="333" spans="1:28" x14ac:dyDescent="0.3">
      <c r="A333" s="22"/>
      <c r="B333" s="23"/>
      <c r="D333" t="s">
        <v>87</v>
      </c>
      <c r="E333" s="4"/>
      <c r="F333" s="4"/>
      <c r="G333" s="4"/>
      <c r="H333" s="4"/>
      <c r="I333" s="4"/>
      <c r="J333" s="4"/>
      <c r="K333" s="4"/>
      <c r="L333" s="4"/>
      <c r="M333" s="4"/>
      <c r="N333" s="4"/>
      <c r="O333" s="4"/>
      <c r="P333" s="4"/>
      <c r="Q333" s="4"/>
      <c r="R333" s="4"/>
      <c r="S333" s="4"/>
      <c r="T333" s="4"/>
      <c r="U333" s="4">
        <v>8701500</v>
      </c>
      <c r="V333" s="4"/>
      <c r="W333" s="4"/>
      <c r="X333" s="4"/>
      <c r="Y333" s="4"/>
      <c r="Z333" s="4"/>
      <c r="AA333" s="4"/>
      <c r="AB333" s="4">
        <v>8701500</v>
      </c>
    </row>
    <row r="334" spans="1:28" x14ac:dyDescent="0.3">
      <c r="A334" s="22"/>
      <c r="B334" s="23"/>
      <c r="C334" t="s">
        <v>52</v>
      </c>
      <c r="D334" t="s">
        <v>52</v>
      </c>
      <c r="E334" s="4"/>
      <c r="F334" s="4"/>
      <c r="G334" s="4"/>
      <c r="H334" s="4"/>
      <c r="I334" s="4"/>
      <c r="J334" s="4"/>
      <c r="K334" s="4"/>
      <c r="L334" s="4"/>
      <c r="M334" s="4"/>
      <c r="N334" s="4"/>
      <c r="O334" s="4"/>
      <c r="P334" s="4"/>
      <c r="Q334" s="4"/>
      <c r="R334" s="4"/>
      <c r="S334" s="4"/>
      <c r="T334" s="4"/>
      <c r="U334" s="4">
        <v>241677</v>
      </c>
      <c r="V334" s="4"/>
      <c r="W334" s="4">
        <v>241829</v>
      </c>
      <c r="X334" s="4"/>
      <c r="Y334" s="4"/>
      <c r="Z334" s="4"/>
      <c r="AA334" s="4"/>
      <c r="AB334" s="4">
        <v>483506</v>
      </c>
    </row>
    <row r="335" spans="1:28" x14ac:dyDescent="0.3">
      <c r="A335" s="22"/>
      <c r="B335" s="23"/>
      <c r="C335" t="s">
        <v>51</v>
      </c>
      <c r="D335" t="s">
        <v>51</v>
      </c>
      <c r="E335" s="4"/>
      <c r="F335" s="4">
        <v>100000</v>
      </c>
      <c r="G335" s="4"/>
      <c r="H335" s="4"/>
      <c r="I335" s="4"/>
      <c r="J335" s="4"/>
      <c r="K335" s="4"/>
      <c r="L335" s="4">
        <v>188500</v>
      </c>
      <c r="M335" s="4"/>
      <c r="N335" s="4"/>
      <c r="O335" s="4"/>
      <c r="P335" s="4"/>
      <c r="Q335" s="4">
        <v>660500</v>
      </c>
      <c r="R335" s="4"/>
      <c r="S335" s="4">
        <v>1344000</v>
      </c>
      <c r="T335" s="4"/>
      <c r="U335" s="4"/>
      <c r="V335" s="4">
        <v>1303410</v>
      </c>
      <c r="W335" s="4">
        <v>755193.6</v>
      </c>
      <c r="X335" s="4"/>
      <c r="Y335" s="4"/>
      <c r="Z335" s="4"/>
      <c r="AA335" s="4"/>
      <c r="AB335" s="4">
        <v>4351603.5999999996</v>
      </c>
    </row>
    <row r="336" spans="1:28" x14ac:dyDescent="0.3">
      <c r="A336" s="22"/>
      <c r="B336" s="23"/>
      <c r="C336" t="s">
        <v>88</v>
      </c>
      <c r="D336" t="s">
        <v>88</v>
      </c>
      <c r="E336" s="4"/>
      <c r="F336" s="4"/>
      <c r="G336" s="4"/>
      <c r="H336" s="4"/>
      <c r="I336" s="4"/>
      <c r="J336" s="4"/>
      <c r="K336" s="4"/>
      <c r="L336" s="4"/>
      <c r="M336" s="4"/>
      <c r="N336" s="4"/>
      <c r="O336" s="4"/>
      <c r="P336" s="4"/>
      <c r="Q336" s="4"/>
      <c r="R336" s="4"/>
      <c r="S336" s="4"/>
      <c r="T336" s="4"/>
      <c r="U336" s="4"/>
      <c r="V336" s="4">
        <v>802654</v>
      </c>
      <c r="W336" s="4">
        <v>1223832.5</v>
      </c>
      <c r="X336" s="4">
        <v>131774.5</v>
      </c>
      <c r="Y336" s="4">
        <v>640597</v>
      </c>
      <c r="Z336" s="4"/>
      <c r="AA336" s="4"/>
      <c r="AB336" s="4">
        <v>2798858</v>
      </c>
    </row>
    <row r="337" spans="1:28" x14ac:dyDescent="0.3">
      <c r="A337" s="24" t="s">
        <v>132</v>
      </c>
      <c r="B337" s="24"/>
      <c r="C337" s="24"/>
      <c r="D337" s="24"/>
      <c r="E337" s="25">
        <v>1270063</v>
      </c>
      <c r="F337" s="25">
        <v>1470338.8</v>
      </c>
      <c r="G337" s="25">
        <v>2513529</v>
      </c>
      <c r="H337" s="25">
        <v>1572062</v>
      </c>
      <c r="I337" s="25">
        <v>2146770.4700000002</v>
      </c>
      <c r="J337" s="25">
        <v>3298752.43</v>
      </c>
      <c r="K337" s="25">
        <v>2343248.3199999998</v>
      </c>
      <c r="L337" s="25">
        <v>6191912.54</v>
      </c>
      <c r="M337" s="25">
        <v>7203625.1099999994</v>
      </c>
      <c r="N337" s="25">
        <v>6417000</v>
      </c>
      <c r="O337" s="25">
        <v>5411432.4900000002</v>
      </c>
      <c r="P337" s="25">
        <v>7490392.5199999996</v>
      </c>
      <c r="Q337" s="25">
        <v>10412791.939999999</v>
      </c>
      <c r="R337" s="25">
        <v>22129495.07</v>
      </c>
      <c r="S337" s="25">
        <v>16358387.009999998</v>
      </c>
      <c r="T337" s="25">
        <v>8824948.4100000001</v>
      </c>
      <c r="U337" s="25">
        <v>35896268.210000001</v>
      </c>
      <c r="V337" s="25">
        <v>26647747.68</v>
      </c>
      <c r="W337" s="25">
        <v>33040855.100000001</v>
      </c>
      <c r="X337" s="25">
        <v>25538274.5</v>
      </c>
      <c r="Y337" s="25">
        <v>2570597</v>
      </c>
      <c r="Z337" s="25"/>
      <c r="AA337" s="25"/>
      <c r="AB337" s="25">
        <v>228748491.59999999</v>
      </c>
    </row>
    <row r="338" spans="1:28" x14ac:dyDescent="0.3">
      <c r="A338" s="22" t="s">
        <v>133</v>
      </c>
      <c r="B338" s="23" t="s">
        <v>93</v>
      </c>
      <c r="C338" t="s">
        <v>36</v>
      </c>
      <c r="D338" t="s">
        <v>36</v>
      </c>
      <c r="E338" s="4"/>
      <c r="F338" s="4"/>
      <c r="G338" s="4"/>
      <c r="H338" s="4"/>
      <c r="I338" s="4"/>
      <c r="J338" s="4"/>
      <c r="K338" s="4"/>
      <c r="L338" s="4"/>
      <c r="M338" s="4">
        <v>0</v>
      </c>
      <c r="N338" s="4">
        <v>0</v>
      </c>
      <c r="O338" s="4">
        <v>0</v>
      </c>
      <c r="P338" s="4">
        <v>0</v>
      </c>
      <c r="Q338" s="4">
        <v>602000</v>
      </c>
      <c r="R338" s="4">
        <v>734500</v>
      </c>
      <c r="S338" s="4">
        <v>626000</v>
      </c>
      <c r="T338" s="4">
        <v>406500</v>
      </c>
      <c r="U338" s="4"/>
      <c r="V338" s="4"/>
      <c r="W338" s="4"/>
      <c r="X338" s="4"/>
      <c r="Y338" s="4"/>
      <c r="Z338" s="4"/>
      <c r="AA338" s="4"/>
      <c r="AB338" s="4">
        <v>2369000</v>
      </c>
    </row>
    <row r="339" spans="1:28" x14ac:dyDescent="0.3">
      <c r="A339" s="22"/>
      <c r="B339" s="23"/>
      <c r="C339" t="s">
        <v>37</v>
      </c>
      <c r="D339" t="s">
        <v>37</v>
      </c>
      <c r="E339" s="4"/>
      <c r="F339" s="4"/>
      <c r="G339" s="4"/>
      <c r="H339" s="4"/>
      <c r="I339" s="4"/>
      <c r="J339" s="4">
        <v>170500</v>
      </c>
      <c r="K339" s="4">
        <v>101500</v>
      </c>
      <c r="L339" s="4">
        <v>87889.02</v>
      </c>
      <c r="M339" s="4"/>
      <c r="N339" s="4"/>
      <c r="O339" s="4"/>
      <c r="P339" s="4"/>
      <c r="Q339" s="4"/>
      <c r="R339" s="4"/>
      <c r="S339" s="4"/>
      <c r="T339" s="4"/>
      <c r="U339" s="4"/>
      <c r="V339" s="4"/>
      <c r="W339" s="4"/>
      <c r="X339" s="4"/>
      <c r="Y339" s="4"/>
      <c r="Z339" s="4"/>
      <c r="AA339" s="4"/>
      <c r="AB339" s="4">
        <v>359889.02</v>
      </c>
    </row>
    <row r="340" spans="1:28" x14ac:dyDescent="0.3">
      <c r="A340" s="22"/>
      <c r="B340" s="23"/>
      <c r="C340" t="s">
        <v>39</v>
      </c>
      <c r="D340" t="s">
        <v>45</v>
      </c>
      <c r="E340" s="4"/>
      <c r="F340" s="4"/>
      <c r="G340" s="4"/>
      <c r="H340" s="4"/>
      <c r="I340" s="4"/>
      <c r="J340" s="4"/>
      <c r="K340" s="4"/>
      <c r="L340" s="4"/>
      <c r="M340" s="4"/>
      <c r="N340" s="4"/>
      <c r="O340" s="4"/>
      <c r="P340" s="4"/>
      <c r="Q340" s="4"/>
      <c r="R340" s="4"/>
      <c r="S340" s="4">
        <v>274000</v>
      </c>
      <c r="T340" s="4">
        <v>356500</v>
      </c>
      <c r="U340" s="4">
        <v>304500</v>
      </c>
      <c r="V340" s="4">
        <v>345000</v>
      </c>
      <c r="W340" s="4">
        <v>0</v>
      </c>
      <c r="X340" s="4"/>
      <c r="Y340" s="4"/>
      <c r="Z340" s="4"/>
      <c r="AA340" s="4"/>
      <c r="AB340" s="4">
        <v>1280000</v>
      </c>
    </row>
    <row r="341" spans="1:28" x14ac:dyDescent="0.3">
      <c r="A341" s="22"/>
      <c r="B341" s="23"/>
      <c r="D341" t="s">
        <v>46</v>
      </c>
      <c r="E341" s="4"/>
      <c r="F341" s="4"/>
      <c r="G341" s="4"/>
      <c r="H341" s="4"/>
      <c r="I341" s="4"/>
      <c r="J341" s="4"/>
      <c r="K341" s="4"/>
      <c r="L341" s="4"/>
      <c r="M341" s="4"/>
      <c r="N341" s="4"/>
      <c r="O341" s="4"/>
      <c r="P341" s="4"/>
      <c r="Q341" s="4"/>
      <c r="R341" s="4"/>
      <c r="S341" s="4"/>
      <c r="T341" s="4"/>
      <c r="U341" s="4">
        <v>7500</v>
      </c>
      <c r="V341" s="4">
        <v>19500</v>
      </c>
      <c r="W341" s="4">
        <v>0</v>
      </c>
      <c r="X341" s="4"/>
      <c r="Y341" s="4"/>
      <c r="Z341" s="4"/>
      <c r="AA341" s="4"/>
      <c r="AB341" s="4">
        <v>27000</v>
      </c>
    </row>
    <row r="342" spans="1:28" x14ac:dyDescent="0.3">
      <c r="A342" s="22"/>
      <c r="B342" s="23"/>
      <c r="C342" t="s">
        <v>51</v>
      </c>
      <c r="D342" t="s">
        <v>51</v>
      </c>
      <c r="E342" s="4"/>
      <c r="F342" s="4"/>
      <c r="G342" s="4"/>
      <c r="H342" s="4"/>
      <c r="I342" s="4"/>
      <c r="J342" s="4"/>
      <c r="K342" s="4"/>
      <c r="L342" s="4"/>
      <c r="M342" s="4"/>
      <c r="N342" s="4"/>
      <c r="O342" s="4"/>
      <c r="P342" s="4"/>
      <c r="Q342" s="4"/>
      <c r="R342" s="4"/>
      <c r="S342" s="4">
        <v>100000</v>
      </c>
      <c r="T342" s="4"/>
      <c r="U342" s="4"/>
      <c r="V342" s="4"/>
      <c r="W342" s="4"/>
      <c r="X342" s="4"/>
      <c r="Y342" s="4"/>
      <c r="Z342" s="4"/>
      <c r="AA342" s="4"/>
      <c r="AB342" s="4">
        <v>100000</v>
      </c>
    </row>
    <row r="343" spans="1:28" x14ac:dyDescent="0.3">
      <c r="A343" s="22"/>
      <c r="B343" s="23"/>
      <c r="C343" t="s">
        <v>63</v>
      </c>
      <c r="D343" t="s">
        <v>63</v>
      </c>
      <c r="E343" s="4"/>
      <c r="F343" s="4"/>
      <c r="G343" s="4"/>
      <c r="H343" s="4"/>
      <c r="I343" s="4"/>
      <c r="J343" s="4"/>
      <c r="K343" s="4"/>
      <c r="L343" s="4"/>
      <c r="M343" s="4"/>
      <c r="N343" s="4"/>
      <c r="O343" s="4"/>
      <c r="P343" s="4"/>
      <c r="Q343" s="4"/>
      <c r="R343" s="4"/>
      <c r="S343" s="4"/>
      <c r="T343" s="4">
        <v>157825</v>
      </c>
      <c r="U343" s="4"/>
      <c r="V343" s="4"/>
      <c r="W343" s="4"/>
      <c r="X343" s="4"/>
      <c r="Y343" s="4"/>
      <c r="Z343" s="4"/>
      <c r="AA343" s="4"/>
      <c r="AB343" s="4">
        <v>157825</v>
      </c>
    </row>
    <row r="344" spans="1:28" x14ac:dyDescent="0.3">
      <c r="A344" s="24" t="s">
        <v>134</v>
      </c>
      <c r="B344" s="24"/>
      <c r="C344" s="24"/>
      <c r="D344" s="24"/>
      <c r="E344" s="25"/>
      <c r="F344" s="25"/>
      <c r="G344" s="25"/>
      <c r="H344" s="25"/>
      <c r="I344" s="25"/>
      <c r="J344" s="25">
        <v>170500</v>
      </c>
      <c r="K344" s="25">
        <v>101500</v>
      </c>
      <c r="L344" s="25">
        <v>87889.02</v>
      </c>
      <c r="M344" s="25">
        <v>0</v>
      </c>
      <c r="N344" s="25">
        <v>0</v>
      </c>
      <c r="O344" s="25">
        <v>0</v>
      </c>
      <c r="P344" s="25">
        <v>0</v>
      </c>
      <c r="Q344" s="25">
        <v>602000</v>
      </c>
      <c r="R344" s="25">
        <v>734500</v>
      </c>
      <c r="S344" s="25">
        <v>1000000</v>
      </c>
      <c r="T344" s="25">
        <v>920825</v>
      </c>
      <c r="U344" s="25">
        <v>312000</v>
      </c>
      <c r="V344" s="25">
        <v>364500</v>
      </c>
      <c r="W344" s="25">
        <v>0</v>
      </c>
      <c r="X344" s="25"/>
      <c r="Y344" s="25"/>
      <c r="Z344" s="25"/>
      <c r="AA344" s="25"/>
      <c r="AB344" s="25">
        <v>4293714.0199999996</v>
      </c>
    </row>
    <row r="345" spans="1:28" x14ac:dyDescent="0.3">
      <c r="A345" s="22" t="s">
        <v>135</v>
      </c>
      <c r="B345" s="23" t="s">
        <v>32</v>
      </c>
      <c r="C345" t="s">
        <v>36</v>
      </c>
      <c r="D345" t="s">
        <v>36</v>
      </c>
      <c r="E345" s="4"/>
      <c r="F345" s="4"/>
      <c r="G345" s="4"/>
      <c r="H345" s="4"/>
      <c r="I345" s="4"/>
      <c r="J345" s="4"/>
      <c r="K345" s="4"/>
      <c r="L345" s="4"/>
      <c r="M345" s="4"/>
      <c r="N345" s="4"/>
      <c r="O345" s="4"/>
      <c r="P345" s="4"/>
      <c r="Q345" s="4"/>
      <c r="R345" s="4">
        <v>680000</v>
      </c>
      <c r="S345" s="4">
        <v>680000</v>
      </c>
      <c r="T345" s="4">
        <v>680000</v>
      </c>
      <c r="U345" s="4">
        <v>716480</v>
      </c>
      <c r="V345" s="4">
        <v>680000</v>
      </c>
      <c r="W345" s="4"/>
      <c r="X345" s="4"/>
      <c r="Y345" s="4"/>
      <c r="Z345" s="4"/>
      <c r="AA345" s="4"/>
      <c r="AB345" s="4">
        <v>3436480</v>
      </c>
    </row>
    <row r="346" spans="1:28" x14ac:dyDescent="0.3">
      <c r="A346" s="22"/>
      <c r="B346" s="23"/>
      <c r="C346" t="s">
        <v>37</v>
      </c>
      <c r="D346" t="s">
        <v>37</v>
      </c>
      <c r="E346" s="4"/>
      <c r="F346" s="4">
        <v>11100</v>
      </c>
      <c r="G346" s="4">
        <v>10800</v>
      </c>
      <c r="H346" s="4">
        <v>12000</v>
      </c>
      <c r="I346" s="4"/>
      <c r="J346" s="4"/>
      <c r="K346" s="4"/>
      <c r="L346" s="4"/>
      <c r="M346" s="4"/>
      <c r="N346" s="4"/>
      <c r="O346" s="4"/>
      <c r="P346" s="4"/>
      <c r="Q346" s="4"/>
      <c r="R346" s="4"/>
      <c r="S346" s="4"/>
      <c r="T346" s="4"/>
      <c r="U346" s="4"/>
      <c r="V346" s="4"/>
      <c r="W346" s="4"/>
      <c r="X346" s="4"/>
      <c r="Y346" s="4"/>
      <c r="Z346" s="4"/>
      <c r="AA346" s="4"/>
      <c r="AB346" s="4">
        <v>33900</v>
      </c>
    </row>
    <row r="347" spans="1:28" x14ac:dyDescent="0.3">
      <c r="A347" s="22"/>
      <c r="B347" s="23"/>
      <c r="C347" t="s">
        <v>38</v>
      </c>
      <c r="D347" t="s">
        <v>38</v>
      </c>
      <c r="E347" s="4"/>
      <c r="F347" s="4">
        <v>28200</v>
      </c>
      <c r="G347" s="4">
        <v>28200</v>
      </c>
      <c r="H347" s="4">
        <v>56400</v>
      </c>
      <c r="I347" s="4"/>
      <c r="J347" s="4"/>
      <c r="K347" s="4"/>
      <c r="L347" s="4"/>
      <c r="M347" s="4"/>
      <c r="N347" s="4"/>
      <c r="O347" s="4">
        <v>56500</v>
      </c>
      <c r="P347" s="4">
        <v>0</v>
      </c>
      <c r="Q347" s="4">
        <v>0</v>
      </c>
      <c r="R347" s="4"/>
      <c r="S347" s="4"/>
      <c r="T347" s="4"/>
      <c r="U347" s="4"/>
      <c r="V347" s="4"/>
      <c r="W347" s="4"/>
      <c r="X347" s="4"/>
      <c r="Y347" s="4"/>
      <c r="Z347" s="4"/>
      <c r="AA347" s="4"/>
      <c r="AB347" s="4">
        <v>169300</v>
      </c>
    </row>
    <row r="348" spans="1:28" x14ac:dyDescent="0.3">
      <c r="A348" s="22"/>
      <c r="B348" s="23"/>
      <c r="C348" t="s">
        <v>39</v>
      </c>
      <c r="D348" t="s">
        <v>41</v>
      </c>
      <c r="E348" s="4"/>
      <c r="F348" s="4"/>
      <c r="G348" s="4"/>
      <c r="H348" s="4"/>
      <c r="I348" s="4"/>
      <c r="J348" s="4"/>
      <c r="K348" s="4">
        <v>162364.49</v>
      </c>
      <c r="L348" s="4">
        <v>221201.57999999996</v>
      </c>
      <c r="M348" s="4">
        <v>222444.23</v>
      </c>
      <c r="N348" s="4">
        <v>241000</v>
      </c>
      <c r="O348" s="4">
        <v>158588.09</v>
      </c>
      <c r="P348" s="4">
        <v>184500</v>
      </c>
      <c r="Q348" s="4">
        <v>112398.89000000001</v>
      </c>
      <c r="R348" s="4">
        <v>143923.4301</v>
      </c>
      <c r="S348" s="4">
        <v>113000</v>
      </c>
      <c r="T348" s="4">
        <v>77500</v>
      </c>
      <c r="U348" s="4">
        <v>83867.69</v>
      </c>
      <c r="V348" s="4">
        <v>19565.47</v>
      </c>
      <c r="W348" s="4">
        <v>32000</v>
      </c>
      <c r="X348" s="4">
        <v>56500</v>
      </c>
      <c r="Y348" s="4"/>
      <c r="Z348" s="4"/>
      <c r="AA348" s="4"/>
      <c r="AB348" s="4">
        <v>1828853.8700999997</v>
      </c>
    </row>
    <row r="349" spans="1:28" x14ac:dyDescent="0.3">
      <c r="A349" s="22"/>
      <c r="B349" s="23"/>
      <c r="D349" t="s">
        <v>42</v>
      </c>
      <c r="E349" s="4"/>
      <c r="F349" s="4"/>
      <c r="G349" s="4"/>
      <c r="H349" s="4"/>
      <c r="I349" s="4"/>
      <c r="J349" s="4"/>
      <c r="K349" s="4"/>
      <c r="L349" s="4"/>
      <c r="M349" s="4"/>
      <c r="N349" s="4"/>
      <c r="O349" s="4"/>
      <c r="P349" s="4">
        <v>654650</v>
      </c>
      <c r="Q349" s="4">
        <v>461875</v>
      </c>
      <c r="R349" s="4">
        <v>104693.42</v>
      </c>
      <c r="S349" s="4">
        <v>311182.69</v>
      </c>
      <c r="T349" s="4">
        <v>160680.45000000001</v>
      </c>
      <c r="U349" s="4">
        <v>254954.85</v>
      </c>
      <c r="V349" s="4">
        <v>123000</v>
      </c>
      <c r="W349" s="4">
        <v>172500</v>
      </c>
      <c r="X349" s="4">
        <v>213000</v>
      </c>
      <c r="Y349" s="4"/>
      <c r="Z349" s="4"/>
      <c r="AA349" s="4"/>
      <c r="AB349" s="4">
        <v>2456536.41</v>
      </c>
    </row>
    <row r="350" spans="1:28" x14ac:dyDescent="0.3">
      <c r="A350" s="22"/>
      <c r="B350" s="23"/>
      <c r="D350" t="s">
        <v>43</v>
      </c>
      <c r="E350" s="4"/>
      <c r="F350" s="4"/>
      <c r="G350" s="4"/>
      <c r="H350" s="4"/>
      <c r="I350" s="4"/>
      <c r="J350" s="4"/>
      <c r="K350" s="4"/>
      <c r="L350" s="4"/>
      <c r="M350" s="4"/>
      <c r="N350" s="4"/>
      <c r="O350" s="4"/>
      <c r="P350" s="4"/>
      <c r="Q350" s="4">
        <v>134080.35</v>
      </c>
      <c r="R350" s="4">
        <v>0</v>
      </c>
      <c r="S350" s="4">
        <v>106830.78</v>
      </c>
      <c r="T350" s="4">
        <v>105932.75</v>
      </c>
      <c r="U350" s="4">
        <v>57966.62</v>
      </c>
      <c r="V350" s="4">
        <v>48000</v>
      </c>
      <c r="W350" s="4">
        <v>40500</v>
      </c>
      <c r="X350" s="4">
        <v>95000</v>
      </c>
      <c r="Y350" s="4"/>
      <c r="Z350" s="4"/>
      <c r="AA350" s="4"/>
      <c r="AB350" s="4">
        <v>588310.5</v>
      </c>
    </row>
    <row r="351" spans="1:28" x14ac:dyDescent="0.3">
      <c r="A351" s="22"/>
      <c r="B351" s="23"/>
      <c r="D351" t="s">
        <v>45</v>
      </c>
      <c r="E351" s="4"/>
      <c r="F351" s="4"/>
      <c r="G351" s="4"/>
      <c r="H351" s="4"/>
      <c r="I351" s="4"/>
      <c r="J351" s="4"/>
      <c r="K351" s="4"/>
      <c r="L351" s="4"/>
      <c r="M351" s="4"/>
      <c r="N351" s="4"/>
      <c r="O351" s="4"/>
      <c r="P351" s="4"/>
      <c r="Q351" s="4"/>
      <c r="R351" s="4"/>
      <c r="S351" s="4">
        <v>19500</v>
      </c>
      <c r="T351" s="4">
        <v>27912.400000000001</v>
      </c>
      <c r="U351" s="4">
        <v>0</v>
      </c>
      <c r="V351" s="4">
        <v>42500</v>
      </c>
      <c r="W351" s="4">
        <v>56500</v>
      </c>
      <c r="X351" s="4"/>
      <c r="Y351" s="4"/>
      <c r="Z351" s="4"/>
      <c r="AA351" s="4"/>
      <c r="AB351" s="4">
        <v>146412.4</v>
      </c>
    </row>
    <row r="352" spans="1:28" x14ac:dyDescent="0.3">
      <c r="A352" s="22"/>
      <c r="B352" s="23"/>
      <c r="D352" t="s">
        <v>46</v>
      </c>
      <c r="E352" s="4"/>
      <c r="F352" s="4"/>
      <c r="G352" s="4"/>
      <c r="H352" s="4"/>
      <c r="I352" s="4"/>
      <c r="J352" s="4"/>
      <c r="K352" s="4"/>
      <c r="L352" s="4"/>
      <c r="M352" s="4"/>
      <c r="N352" s="4"/>
      <c r="O352" s="4"/>
      <c r="P352" s="4"/>
      <c r="Q352" s="4"/>
      <c r="R352" s="4"/>
      <c r="S352" s="4"/>
      <c r="T352" s="4"/>
      <c r="U352" s="4">
        <v>10500</v>
      </c>
      <c r="V352" s="4">
        <v>5000</v>
      </c>
      <c r="W352" s="4">
        <v>5000</v>
      </c>
      <c r="X352" s="4">
        <v>6000</v>
      </c>
      <c r="Y352" s="4"/>
      <c r="Z352" s="4"/>
      <c r="AA352" s="4"/>
      <c r="AB352" s="4">
        <v>26500</v>
      </c>
    </row>
    <row r="353" spans="1:28" x14ac:dyDescent="0.3">
      <c r="A353" s="22"/>
      <c r="B353" s="23"/>
      <c r="C353" t="s">
        <v>51</v>
      </c>
      <c r="D353" t="s">
        <v>51</v>
      </c>
      <c r="E353" s="4"/>
      <c r="F353" s="4"/>
      <c r="G353" s="4"/>
      <c r="H353" s="4"/>
      <c r="I353" s="4"/>
      <c r="J353" s="4"/>
      <c r="K353" s="4">
        <v>100000</v>
      </c>
      <c r="L353" s="4"/>
      <c r="M353" s="4"/>
      <c r="N353" s="4"/>
      <c r="O353" s="4"/>
      <c r="P353" s="4">
        <v>100000</v>
      </c>
      <c r="Q353" s="4">
        <v>100000</v>
      </c>
      <c r="R353" s="4"/>
      <c r="S353" s="4">
        <v>100000</v>
      </c>
      <c r="T353" s="4"/>
      <c r="U353" s="4"/>
      <c r="V353" s="4"/>
      <c r="W353" s="4"/>
      <c r="X353" s="4"/>
      <c r="Y353" s="4"/>
      <c r="Z353" s="4"/>
      <c r="AA353" s="4"/>
      <c r="AB353" s="4">
        <v>400000</v>
      </c>
    </row>
    <row r="354" spans="1:28" x14ac:dyDescent="0.3">
      <c r="A354" s="22"/>
      <c r="B354" s="23"/>
      <c r="C354" t="s">
        <v>88</v>
      </c>
      <c r="D354" t="s">
        <v>88</v>
      </c>
      <c r="E354" s="4"/>
      <c r="F354" s="4"/>
      <c r="G354" s="4"/>
      <c r="H354" s="4"/>
      <c r="I354" s="4"/>
      <c r="J354" s="4"/>
      <c r="K354" s="4"/>
      <c r="L354" s="4"/>
      <c r="M354" s="4"/>
      <c r="N354" s="4"/>
      <c r="O354" s="4"/>
      <c r="P354" s="4"/>
      <c r="Q354" s="4"/>
      <c r="R354" s="4"/>
      <c r="S354" s="4"/>
      <c r="T354" s="4"/>
      <c r="U354" s="4">
        <v>196821</v>
      </c>
      <c r="V354" s="4">
        <v>73431</v>
      </c>
      <c r="W354" s="4"/>
      <c r="X354" s="4"/>
      <c r="Y354" s="4"/>
      <c r="Z354" s="4"/>
      <c r="AA354" s="4"/>
      <c r="AB354" s="4">
        <v>270252</v>
      </c>
    </row>
    <row r="355" spans="1:28" x14ac:dyDescent="0.3">
      <c r="A355" s="24" t="s">
        <v>136</v>
      </c>
      <c r="B355" s="24"/>
      <c r="C355" s="24"/>
      <c r="D355" s="24"/>
      <c r="E355" s="25"/>
      <c r="F355" s="25">
        <v>39300</v>
      </c>
      <c r="G355" s="25">
        <v>39000</v>
      </c>
      <c r="H355" s="25">
        <v>68400</v>
      </c>
      <c r="I355" s="25"/>
      <c r="J355" s="25"/>
      <c r="K355" s="25">
        <v>262364.49</v>
      </c>
      <c r="L355" s="25">
        <v>221201.57999999996</v>
      </c>
      <c r="M355" s="25">
        <v>222444.23</v>
      </c>
      <c r="N355" s="25">
        <v>241000</v>
      </c>
      <c r="O355" s="25">
        <v>215088.09</v>
      </c>
      <c r="P355" s="25">
        <v>939150</v>
      </c>
      <c r="Q355" s="25">
        <v>808354.24</v>
      </c>
      <c r="R355" s="25">
        <v>928616.85010000004</v>
      </c>
      <c r="S355" s="25">
        <v>1330513.47</v>
      </c>
      <c r="T355" s="25">
        <v>1052025.5999999999</v>
      </c>
      <c r="U355" s="25">
        <v>1320590.1600000001</v>
      </c>
      <c r="V355" s="25">
        <v>991496.47</v>
      </c>
      <c r="W355" s="25">
        <v>306500</v>
      </c>
      <c r="X355" s="25">
        <v>370500</v>
      </c>
      <c r="Y355" s="25"/>
      <c r="Z355" s="25"/>
      <c r="AA355" s="25"/>
      <c r="AB355" s="25">
        <v>9356545.1800999995</v>
      </c>
    </row>
    <row r="356" spans="1:28" x14ac:dyDescent="0.3">
      <c r="A356" s="22" t="s">
        <v>137</v>
      </c>
      <c r="B356" s="23" t="s">
        <v>138</v>
      </c>
      <c r="C356" t="s">
        <v>36</v>
      </c>
      <c r="D356" t="s">
        <v>36</v>
      </c>
      <c r="E356" s="4"/>
      <c r="F356" s="4"/>
      <c r="G356" s="4"/>
      <c r="H356" s="4"/>
      <c r="I356" s="4"/>
      <c r="J356" s="4"/>
      <c r="K356" s="4"/>
      <c r="L356" s="4">
        <v>664000</v>
      </c>
      <c r="M356" s="4">
        <v>0</v>
      </c>
      <c r="N356" s="4">
        <v>0</v>
      </c>
      <c r="O356" s="4">
        <v>694250</v>
      </c>
      <c r="P356" s="4">
        <v>0</v>
      </c>
      <c r="Q356" s="4">
        <v>704500</v>
      </c>
      <c r="R356" s="4">
        <v>715250</v>
      </c>
      <c r="S356" s="4"/>
      <c r="T356" s="4"/>
      <c r="U356" s="4">
        <v>2399708</v>
      </c>
      <c r="V356" s="4">
        <v>2400440</v>
      </c>
      <c r="W356" s="4">
        <v>2399854</v>
      </c>
      <c r="X356" s="4">
        <v>2400000</v>
      </c>
      <c r="Y356" s="4">
        <v>2400000</v>
      </c>
      <c r="Z356" s="4"/>
      <c r="AA356" s="4"/>
      <c r="AB356" s="4">
        <v>14778002</v>
      </c>
    </row>
    <row r="357" spans="1:28" x14ac:dyDescent="0.3">
      <c r="A357" s="22"/>
      <c r="B357" s="23"/>
      <c r="C357" t="s">
        <v>37</v>
      </c>
      <c r="D357" t="s">
        <v>37</v>
      </c>
      <c r="E357" s="4"/>
      <c r="F357" s="4"/>
      <c r="G357" s="4"/>
      <c r="H357" s="4">
        <v>50947</v>
      </c>
      <c r="I357" s="4">
        <v>51822.94</v>
      </c>
      <c r="J357" s="4">
        <v>45258.78</v>
      </c>
      <c r="K357" s="4"/>
      <c r="L357" s="4"/>
      <c r="M357" s="4"/>
      <c r="N357" s="4"/>
      <c r="O357" s="4"/>
      <c r="P357" s="4"/>
      <c r="Q357" s="4"/>
      <c r="R357" s="4"/>
      <c r="S357" s="4"/>
      <c r="T357" s="4"/>
      <c r="U357" s="4"/>
      <c r="V357" s="4"/>
      <c r="W357" s="4"/>
      <c r="X357" s="4"/>
      <c r="Y357" s="4"/>
      <c r="Z357" s="4"/>
      <c r="AA357" s="4"/>
      <c r="AB357" s="4">
        <v>148028.72</v>
      </c>
    </row>
    <row r="358" spans="1:28" x14ac:dyDescent="0.3">
      <c r="A358" s="22"/>
      <c r="B358" s="23"/>
      <c r="C358" t="s">
        <v>38</v>
      </c>
      <c r="D358" t="s">
        <v>38</v>
      </c>
      <c r="E358" s="4"/>
      <c r="F358" s="4">
        <v>39300</v>
      </c>
      <c r="G358" s="4">
        <v>39300</v>
      </c>
      <c r="H358" s="4">
        <v>146500</v>
      </c>
      <c r="I358" s="4">
        <v>81940</v>
      </c>
      <c r="J358" s="4">
        <v>122000</v>
      </c>
      <c r="K358" s="4">
        <v>7500</v>
      </c>
      <c r="L358" s="4"/>
      <c r="M358" s="4"/>
      <c r="N358" s="4"/>
      <c r="O358" s="4"/>
      <c r="P358" s="4">
        <v>0</v>
      </c>
      <c r="Q358" s="4">
        <v>0</v>
      </c>
      <c r="R358" s="4">
        <v>0</v>
      </c>
      <c r="S358" s="4"/>
      <c r="T358" s="4"/>
      <c r="U358" s="4"/>
      <c r="V358" s="4"/>
      <c r="W358" s="4"/>
      <c r="X358" s="4"/>
      <c r="Y358" s="4"/>
      <c r="Z358" s="4"/>
      <c r="AA358" s="4"/>
      <c r="AB358" s="4">
        <v>436540</v>
      </c>
    </row>
    <row r="359" spans="1:28" x14ac:dyDescent="0.3">
      <c r="A359" s="22"/>
      <c r="B359" s="23"/>
      <c r="C359" t="s">
        <v>39</v>
      </c>
      <c r="D359" t="s">
        <v>74</v>
      </c>
      <c r="E359" s="4"/>
      <c r="F359" s="4"/>
      <c r="G359" s="4"/>
      <c r="H359" s="4"/>
      <c r="I359" s="4"/>
      <c r="J359" s="4"/>
      <c r="K359" s="4"/>
      <c r="L359" s="4"/>
      <c r="M359" s="4"/>
      <c r="N359" s="4"/>
      <c r="O359" s="4"/>
      <c r="P359" s="4">
        <v>29920.22</v>
      </c>
      <c r="Q359" s="4">
        <v>59000</v>
      </c>
      <c r="R359" s="4">
        <v>55000</v>
      </c>
      <c r="S359" s="4">
        <v>41000</v>
      </c>
      <c r="T359" s="4">
        <v>54276.29</v>
      </c>
      <c r="U359" s="4"/>
      <c r="V359" s="4"/>
      <c r="W359" s="4"/>
      <c r="X359" s="4"/>
      <c r="Y359" s="4"/>
      <c r="Z359" s="4"/>
      <c r="AA359" s="4"/>
      <c r="AB359" s="4">
        <v>239196.51</v>
      </c>
    </row>
    <row r="360" spans="1:28" x14ac:dyDescent="0.3">
      <c r="A360" s="22"/>
      <c r="B360" s="23"/>
      <c r="D360" t="s">
        <v>83</v>
      </c>
      <c r="E360" s="4"/>
      <c r="F360" s="4"/>
      <c r="G360" s="4"/>
      <c r="H360" s="4"/>
      <c r="I360" s="4"/>
      <c r="J360" s="4"/>
      <c r="K360" s="4"/>
      <c r="L360" s="4"/>
      <c r="M360" s="4"/>
      <c r="N360" s="4"/>
      <c r="O360" s="4"/>
      <c r="P360" s="4"/>
      <c r="Q360" s="4"/>
      <c r="R360" s="4"/>
      <c r="S360" s="4"/>
      <c r="T360" s="4"/>
      <c r="U360" s="4"/>
      <c r="V360" s="4"/>
      <c r="W360" s="4">
        <v>2192500</v>
      </c>
      <c r="X360" s="4"/>
      <c r="Y360" s="4"/>
      <c r="Z360" s="4"/>
      <c r="AA360" s="4"/>
      <c r="AB360" s="4">
        <v>2192500</v>
      </c>
    </row>
    <row r="361" spans="1:28" x14ac:dyDescent="0.3">
      <c r="A361" s="22"/>
      <c r="B361" s="23"/>
      <c r="D361" t="s">
        <v>41</v>
      </c>
      <c r="E361" s="4"/>
      <c r="F361" s="4"/>
      <c r="G361" s="4"/>
      <c r="H361" s="4"/>
      <c r="I361" s="4"/>
      <c r="J361" s="4"/>
      <c r="K361" s="4"/>
      <c r="L361" s="4">
        <v>919127.72</v>
      </c>
      <c r="M361" s="4">
        <v>1394827.92</v>
      </c>
      <c r="N361" s="4">
        <v>1131672.03</v>
      </c>
      <c r="O361" s="4">
        <v>830500</v>
      </c>
      <c r="P361" s="4">
        <v>383500</v>
      </c>
      <c r="Q361" s="4">
        <v>560845</v>
      </c>
      <c r="R361" s="4">
        <v>577000</v>
      </c>
      <c r="S361" s="4">
        <v>514500</v>
      </c>
      <c r="T361" s="4">
        <v>345500</v>
      </c>
      <c r="U361" s="4">
        <v>404907.49</v>
      </c>
      <c r="V361" s="4">
        <v>181000</v>
      </c>
      <c r="W361" s="4">
        <v>242000</v>
      </c>
      <c r="X361" s="4">
        <v>333500</v>
      </c>
      <c r="Y361" s="4">
        <v>342000</v>
      </c>
      <c r="Z361" s="4"/>
      <c r="AA361" s="4"/>
      <c r="AB361" s="4">
        <v>8160880.1600000001</v>
      </c>
    </row>
    <row r="362" spans="1:28" x14ac:dyDescent="0.3">
      <c r="A362" s="22"/>
      <c r="B362" s="23"/>
      <c r="D362" t="s">
        <v>42</v>
      </c>
      <c r="E362" s="4"/>
      <c r="F362" s="4"/>
      <c r="G362" s="4"/>
      <c r="H362" s="4"/>
      <c r="I362" s="4"/>
      <c r="J362" s="4"/>
      <c r="K362" s="4"/>
      <c r="L362" s="4"/>
      <c r="M362" s="4"/>
      <c r="N362" s="4"/>
      <c r="O362" s="4"/>
      <c r="P362" s="4"/>
      <c r="Q362" s="4"/>
      <c r="R362" s="4"/>
      <c r="S362" s="4">
        <v>935190.5</v>
      </c>
      <c r="T362" s="4">
        <v>1896198.45</v>
      </c>
      <c r="U362" s="4">
        <v>1405500</v>
      </c>
      <c r="V362" s="4">
        <v>493000</v>
      </c>
      <c r="W362" s="4">
        <v>1031500</v>
      </c>
      <c r="X362" s="4">
        <v>1092000</v>
      </c>
      <c r="Y362" s="4">
        <v>1117000</v>
      </c>
      <c r="Z362" s="4"/>
      <c r="AA362" s="4"/>
      <c r="AB362" s="4">
        <v>7970388.9500000002</v>
      </c>
    </row>
    <row r="363" spans="1:28" x14ac:dyDescent="0.3">
      <c r="A363" s="22"/>
      <c r="B363" s="23"/>
      <c r="D363" t="s">
        <v>43</v>
      </c>
      <c r="E363" s="4"/>
      <c r="F363" s="4"/>
      <c r="G363" s="4"/>
      <c r="H363" s="4"/>
      <c r="I363" s="4"/>
      <c r="J363" s="4"/>
      <c r="K363" s="4"/>
      <c r="L363" s="4"/>
      <c r="M363" s="4"/>
      <c r="N363" s="4"/>
      <c r="O363" s="4"/>
      <c r="P363" s="4"/>
      <c r="Q363" s="4">
        <v>0</v>
      </c>
      <c r="R363" s="4">
        <v>293000</v>
      </c>
      <c r="S363" s="4">
        <v>452850.57</v>
      </c>
      <c r="T363" s="4">
        <v>511500</v>
      </c>
      <c r="U363" s="4">
        <v>283557.90000000002</v>
      </c>
      <c r="V363" s="4">
        <v>448000</v>
      </c>
      <c r="W363" s="4">
        <v>372000</v>
      </c>
      <c r="X363" s="4">
        <v>511500</v>
      </c>
      <c r="Y363" s="4">
        <v>524500</v>
      </c>
      <c r="Z363" s="4"/>
      <c r="AA363" s="4"/>
      <c r="AB363" s="4">
        <v>3396908.47</v>
      </c>
    </row>
    <row r="364" spans="1:28" x14ac:dyDescent="0.3">
      <c r="A364" s="22"/>
      <c r="B364" s="23"/>
      <c r="D364" t="s">
        <v>44</v>
      </c>
      <c r="E364" s="4"/>
      <c r="F364" s="4">
        <v>383825</v>
      </c>
      <c r="G364" s="4">
        <v>360079.62</v>
      </c>
      <c r="H364" s="4">
        <v>308362</v>
      </c>
      <c r="I364" s="4">
        <v>328156.08</v>
      </c>
      <c r="J364" s="4">
        <v>625315.67000000004</v>
      </c>
      <c r="K364" s="4">
        <v>306938.41000000003</v>
      </c>
      <c r="L364" s="4">
        <v>0</v>
      </c>
      <c r="M364" s="4">
        <v>0</v>
      </c>
      <c r="N364" s="4">
        <v>0</v>
      </c>
      <c r="O364" s="4">
        <v>0</v>
      </c>
      <c r="P364" s="4">
        <v>0</v>
      </c>
      <c r="Q364" s="4"/>
      <c r="R364" s="4"/>
      <c r="S364" s="4"/>
      <c r="T364" s="4"/>
      <c r="U364" s="4"/>
      <c r="V364" s="4"/>
      <c r="W364" s="4"/>
      <c r="X364" s="4"/>
      <c r="Y364" s="4"/>
      <c r="Z364" s="4"/>
      <c r="AA364" s="4"/>
      <c r="AB364" s="4">
        <v>2312676.7800000003</v>
      </c>
    </row>
    <row r="365" spans="1:28" x14ac:dyDescent="0.3">
      <c r="A365" s="22"/>
      <c r="B365" s="23"/>
      <c r="D365" t="s">
        <v>45</v>
      </c>
      <c r="E365" s="4"/>
      <c r="F365" s="4"/>
      <c r="G365" s="4"/>
      <c r="H365" s="4"/>
      <c r="I365" s="4"/>
      <c r="J365" s="4"/>
      <c r="K365" s="4"/>
      <c r="L365" s="4"/>
      <c r="M365" s="4"/>
      <c r="N365" s="4"/>
      <c r="O365" s="4"/>
      <c r="P365" s="4"/>
      <c r="Q365" s="4"/>
      <c r="R365" s="4"/>
      <c r="S365" s="4">
        <v>3593.3599999999997</v>
      </c>
      <c r="T365" s="4">
        <v>1473.37</v>
      </c>
      <c r="U365" s="4">
        <v>0</v>
      </c>
      <c r="V365" s="4">
        <v>222500</v>
      </c>
      <c r="W365" s="4">
        <v>281000</v>
      </c>
      <c r="X365" s="4"/>
      <c r="Y365" s="4"/>
      <c r="Z365" s="4"/>
      <c r="AA365" s="4"/>
      <c r="AB365" s="4">
        <v>508566.73</v>
      </c>
    </row>
    <row r="366" spans="1:28" x14ac:dyDescent="0.3">
      <c r="A366" s="22"/>
      <c r="B366" s="23"/>
      <c r="D366" t="s">
        <v>46</v>
      </c>
      <c r="E366" s="4"/>
      <c r="F366" s="4"/>
      <c r="G366" s="4"/>
      <c r="H366" s="4"/>
      <c r="I366" s="4"/>
      <c r="J366" s="4"/>
      <c r="K366" s="4"/>
      <c r="L366" s="4"/>
      <c r="M366" s="4"/>
      <c r="N366" s="4"/>
      <c r="O366" s="4"/>
      <c r="P366" s="4"/>
      <c r="Q366" s="4"/>
      <c r="R366" s="4"/>
      <c r="S366" s="4"/>
      <c r="T366" s="4"/>
      <c r="U366" s="4">
        <v>3500</v>
      </c>
      <c r="V366" s="4">
        <v>92500</v>
      </c>
      <c r="W366" s="4">
        <v>167500</v>
      </c>
      <c r="X366" s="4">
        <v>11500</v>
      </c>
      <c r="Y366" s="4">
        <v>12000</v>
      </c>
      <c r="Z366" s="4"/>
      <c r="AA366" s="4"/>
      <c r="AB366" s="4">
        <v>287000</v>
      </c>
    </row>
    <row r="367" spans="1:28" x14ac:dyDescent="0.3">
      <c r="A367" s="22"/>
      <c r="B367" s="23"/>
      <c r="D367" t="s">
        <v>61</v>
      </c>
      <c r="E367" s="4"/>
      <c r="F367" s="4"/>
      <c r="G367" s="4"/>
      <c r="H367" s="4"/>
      <c r="I367" s="4"/>
      <c r="J367" s="4"/>
      <c r="K367" s="4"/>
      <c r="L367" s="4"/>
      <c r="M367" s="4"/>
      <c r="N367" s="4"/>
      <c r="O367" s="4"/>
      <c r="P367" s="4"/>
      <c r="Q367" s="4"/>
      <c r="R367" s="4"/>
      <c r="S367" s="4"/>
      <c r="T367" s="4"/>
      <c r="U367" s="4"/>
      <c r="V367" s="4">
        <v>1180500</v>
      </c>
      <c r="W367" s="4"/>
      <c r="X367" s="4"/>
      <c r="Y367" s="4"/>
      <c r="Z367" s="4"/>
      <c r="AA367" s="4"/>
      <c r="AB367" s="4">
        <v>1180500</v>
      </c>
    </row>
    <row r="368" spans="1:28" x14ac:dyDescent="0.3">
      <c r="A368" s="22"/>
      <c r="B368" s="23"/>
      <c r="D368" t="s">
        <v>76</v>
      </c>
      <c r="E368" s="4"/>
      <c r="F368" s="4"/>
      <c r="G368" s="4"/>
      <c r="H368" s="4"/>
      <c r="I368" s="4"/>
      <c r="J368" s="4"/>
      <c r="K368" s="4"/>
      <c r="L368" s="4"/>
      <c r="M368" s="4"/>
      <c r="N368" s="4"/>
      <c r="O368" s="4"/>
      <c r="P368" s="4"/>
      <c r="Q368" s="4"/>
      <c r="R368" s="4"/>
      <c r="S368" s="4"/>
      <c r="T368" s="4"/>
      <c r="U368" s="4"/>
      <c r="V368" s="4">
        <v>32500</v>
      </c>
      <c r="W368" s="4">
        <v>96500</v>
      </c>
      <c r="X368" s="4">
        <v>110000</v>
      </c>
      <c r="Y368" s="4">
        <v>116000</v>
      </c>
      <c r="Z368" s="4"/>
      <c r="AA368" s="4"/>
      <c r="AB368" s="4">
        <v>355000</v>
      </c>
    </row>
    <row r="369" spans="1:28" x14ac:dyDescent="0.3">
      <c r="A369" s="22"/>
      <c r="B369" s="23"/>
      <c r="C369" t="s">
        <v>48</v>
      </c>
      <c r="D369" t="s">
        <v>86</v>
      </c>
      <c r="E369" s="4"/>
      <c r="F369" s="4"/>
      <c r="G369" s="4"/>
      <c r="H369" s="4"/>
      <c r="I369" s="4"/>
      <c r="J369" s="4"/>
      <c r="K369" s="4"/>
      <c r="L369" s="4"/>
      <c r="M369" s="4"/>
      <c r="N369" s="4"/>
      <c r="O369" s="4"/>
      <c r="P369" s="4"/>
      <c r="Q369" s="4"/>
      <c r="R369" s="4"/>
      <c r="S369" s="4"/>
      <c r="T369" s="4"/>
      <c r="U369" s="4"/>
      <c r="V369" s="4"/>
      <c r="W369" s="4">
        <v>1825484</v>
      </c>
      <c r="X369" s="4"/>
      <c r="Y369" s="4"/>
      <c r="Z369" s="4"/>
      <c r="AA369" s="4"/>
      <c r="AB369" s="4">
        <v>1825484</v>
      </c>
    </row>
    <row r="370" spans="1:28" x14ac:dyDescent="0.3">
      <c r="A370" s="22"/>
      <c r="B370" s="23"/>
      <c r="D370" t="s">
        <v>87</v>
      </c>
      <c r="E370" s="4"/>
      <c r="F370" s="4"/>
      <c r="G370" s="4"/>
      <c r="H370" s="4"/>
      <c r="I370" s="4"/>
      <c r="J370" s="4"/>
      <c r="K370" s="4"/>
      <c r="L370" s="4"/>
      <c r="M370" s="4"/>
      <c r="N370" s="4"/>
      <c r="O370" s="4"/>
      <c r="P370" s="4"/>
      <c r="Q370" s="4"/>
      <c r="R370" s="4"/>
      <c r="S370" s="4"/>
      <c r="T370" s="4"/>
      <c r="U370" s="4"/>
      <c r="V370" s="4">
        <v>1015300</v>
      </c>
      <c r="W370" s="4"/>
      <c r="X370" s="4"/>
      <c r="Y370" s="4"/>
      <c r="Z370" s="4"/>
      <c r="AA370" s="4"/>
      <c r="AB370" s="4">
        <v>1015300</v>
      </c>
    </row>
    <row r="371" spans="1:28" x14ac:dyDescent="0.3">
      <c r="A371" s="22"/>
      <c r="B371" s="23"/>
      <c r="C371" t="s">
        <v>52</v>
      </c>
      <c r="D371" t="s">
        <v>52</v>
      </c>
      <c r="E371" s="4"/>
      <c r="F371" s="4"/>
      <c r="G371" s="4"/>
      <c r="H371" s="4"/>
      <c r="I371" s="4"/>
      <c r="J371" s="4"/>
      <c r="K371" s="4"/>
      <c r="L371" s="4"/>
      <c r="M371" s="4"/>
      <c r="N371" s="4"/>
      <c r="O371" s="4"/>
      <c r="P371" s="4"/>
      <c r="Q371" s="4"/>
      <c r="R371" s="4"/>
      <c r="S371" s="4"/>
      <c r="T371" s="4"/>
      <c r="U371" s="4">
        <v>31840.5</v>
      </c>
      <c r="V371" s="4"/>
      <c r="W371" s="4"/>
      <c r="X371" s="4"/>
      <c r="Y371" s="4"/>
      <c r="Z371" s="4"/>
      <c r="AA371" s="4"/>
      <c r="AB371" s="4">
        <v>31840.5</v>
      </c>
    </row>
    <row r="372" spans="1:28" x14ac:dyDescent="0.3">
      <c r="A372" s="22"/>
      <c r="B372" s="23"/>
      <c r="C372" t="s">
        <v>51</v>
      </c>
      <c r="D372" t="s">
        <v>51</v>
      </c>
      <c r="E372" s="4"/>
      <c r="F372" s="4">
        <v>100000</v>
      </c>
      <c r="G372" s="4"/>
      <c r="H372" s="4"/>
      <c r="I372" s="4"/>
      <c r="J372" s="4"/>
      <c r="K372" s="4">
        <v>100000</v>
      </c>
      <c r="L372" s="4"/>
      <c r="M372" s="4"/>
      <c r="N372" s="4"/>
      <c r="O372" s="4"/>
      <c r="P372" s="4">
        <v>100000</v>
      </c>
      <c r="Q372" s="4">
        <v>100000</v>
      </c>
      <c r="R372" s="4"/>
      <c r="S372" s="4">
        <v>200000</v>
      </c>
      <c r="T372" s="4"/>
      <c r="U372" s="4"/>
      <c r="V372" s="4">
        <v>99964</v>
      </c>
      <c r="W372" s="4"/>
      <c r="X372" s="4"/>
      <c r="Y372" s="4"/>
      <c r="Z372" s="4"/>
      <c r="AA372" s="4"/>
      <c r="AB372" s="4">
        <v>699964</v>
      </c>
    </row>
    <row r="373" spans="1:28" x14ac:dyDescent="0.3">
      <c r="A373" s="22"/>
      <c r="B373" s="23"/>
      <c r="D373" t="s">
        <v>123</v>
      </c>
      <c r="E373" s="4"/>
      <c r="F373" s="4"/>
      <c r="G373" s="4"/>
      <c r="H373" s="4"/>
      <c r="I373" s="4"/>
      <c r="J373" s="4"/>
      <c r="K373" s="4"/>
      <c r="L373" s="4"/>
      <c r="M373" s="4"/>
      <c r="N373" s="4"/>
      <c r="O373" s="4"/>
      <c r="P373" s="4"/>
      <c r="Q373" s="4"/>
      <c r="R373" s="4"/>
      <c r="S373" s="4"/>
      <c r="T373" s="4"/>
      <c r="U373" s="4"/>
      <c r="V373" s="4">
        <v>59996</v>
      </c>
      <c r="W373" s="4"/>
      <c r="X373" s="4"/>
      <c r="Y373" s="4"/>
      <c r="Z373" s="4"/>
      <c r="AA373" s="4"/>
      <c r="AB373" s="4">
        <v>59996</v>
      </c>
    </row>
    <row r="374" spans="1:28" x14ac:dyDescent="0.3">
      <c r="A374" s="22"/>
      <c r="B374" s="23"/>
      <c r="C374" t="s">
        <v>88</v>
      </c>
      <c r="D374" t="s">
        <v>88</v>
      </c>
      <c r="E374" s="4"/>
      <c r="F374" s="4"/>
      <c r="G374" s="4"/>
      <c r="H374" s="4"/>
      <c r="I374" s="4"/>
      <c r="J374" s="4"/>
      <c r="K374" s="4"/>
      <c r="L374" s="4"/>
      <c r="M374" s="4"/>
      <c r="N374" s="4"/>
      <c r="O374" s="4"/>
      <c r="P374" s="4"/>
      <c r="Q374" s="4"/>
      <c r="R374" s="4"/>
      <c r="S374" s="4"/>
      <c r="T374" s="4"/>
      <c r="U374" s="4"/>
      <c r="V374" s="4">
        <v>970534</v>
      </c>
      <c r="W374" s="4"/>
      <c r="X374" s="4"/>
      <c r="Y374" s="4"/>
      <c r="Z374" s="4"/>
      <c r="AA374" s="4"/>
      <c r="AB374" s="4">
        <v>970534</v>
      </c>
    </row>
    <row r="375" spans="1:28" x14ac:dyDescent="0.3">
      <c r="A375" s="24" t="s">
        <v>139</v>
      </c>
      <c r="B375" s="24"/>
      <c r="C375" s="24"/>
      <c r="D375" s="24"/>
      <c r="E375" s="25"/>
      <c r="F375" s="25">
        <v>523125</v>
      </c>
      <c r="G375" s="25">
        <v>399379.62</v>
      </c>
      <c r="H375" s="25">
        <v>505809</v>
      </c>
      <c r="I375" s="25">
        <v>461919.02</v>
      </c>
      <c r="J375" s="25">
        <v>792574.45000000007</v>
      </c>
      <c r="K375" s="25">
        <v>414438.41000000003</v>
      </c>
      <c r="L375" s="25">
        <v>1583127.72</v>
      </c>
      <c r="M375" s="25">
        <v>1394827.92</v>
      </c>
      <c r="N375" s="25">
        <v>1131672.03</v>
      </c>
      <c r="O375" s="25">
        <v>1524750</v>
      </c>
      <c r="P375" s="25">
        <v>513420.22</v>
      </c>
      <c r="Q375" s="25">
        <v>1424345</v>
      </c>
      <c r="R375" s="25">
        <v>1640250</v>
      </c>
      <c r="S375" s="25">
        <v>2147134.4300000002</v>
      </c>
      <c r="T375" s="25">
        <v>2808948.11</v>
      </c>
      <c r="U375" s="25">
        <v>4529013.8900000006</v>
      </c>
      <c r="V375" s="25">
        <v>7196234</v>
      </c>
      <c r="W375" s="25">
        <v>8608338</v>
      </c>
      <c r="X375" s="25">
        <v>4458500</v>
      </c>
      <c r="Y375" s="25">
        <v>4511500</v>
      </c>
      <c r="Z375" s="25"/>
      <c r="AA375" s="25"/>
      <c r="AB375" s="25">
        <v>46569306.82</v>
      </c>
    </row>
    <row r="376" spans="1:28" x14ac:dyDescent="0.3">
      <c r="A376" s="22" t="s">
        <v>140</v>
      </c>
      <c r="B376" s="23" t="s">
        <v>138</v>
      </c>
      <c r="C376" t="s">
        <v>66</v>
      </c>
      <c r="D376" t="s">
        <v>67</v>
      </c>
      <c r="E376" s="4"/>
      <c r="F376" s="4"/>
      <c r="G376" s="4"/>
      <c r="H376" s="4"/>
      <c r="I376" s="4"/>
      <c r="J376" s="4"/>
      <c r="K376" s="4"/>
      <c r="L376" s="4"/>
      <c r="M376" s="4"/>
      <c r="N376" s="4"/>
      <c r="O376" s="4"/>
      <c r="P376" s="4"/>
      <c r="Q376" s="4"/>
      <c r="R376" s="4"/>
      <c r="S376" s="4">
        <v>169667.95</v>
      </c>
      <c r="T376" s="4">
        <v>25000</v>
      </c>
      <c r="U376" s="4"/>
      <c r="V376" s="4"/>
      <c r="W376" s="4"/>
      <c r="X376" s="4"/>
      <c r="Y376" s="4"/>
      <c r="Z376" s="4"/>
      <c r="AA376" s="4"/>
      <c r="AB376" s="4">
        <v>194667.95</v>
      </c>
    </row>
    <row r="377" spans="1:28" x14ac:dyDescent="0.3">
      <c r="A377" s="22"/>
      <c r="B377" s="23"/>
      <c r="C377" t="s">
        <v>33</v>
      </c>
      <c r="D377" t="s">
        <v>35</v>
      </c>
      <c r="E377" s="4"/>
      <c r="F377" s="4"/>
      <c r="G377" s="4"/>
      <c r="H377" s="4"/>
      <c r="I377" s="4"/>
      <c r="J377" s="4"/>
      <c r="K377" s="4"/>
      <c r="L377" s="4"/>
      <c r="M377" s="4">
        <v>1983500</v>
      </c>
      <c r="N377" s="4">
        <v>0</v>
      </c>
      <c r="O377" s="4">
        <v>1178920.2</v>
      </c>
      <c r="P377" s="4"/>
      <c r="Q377" s="4"/>
      <c r="R377" s="4"/>
      <c r="S377" s="4"/>
      <c r="T377" s="4"/>
      <c r="U377" s="4"/>
      <c r="V377" s="4"/>
      <c r="W377" s="4"/>
      <c r="X377" s="4"/>
      <c r="Y377" s="4"/>
      <c r="Z377" s="4"/>
      <c r="AA377" s="4"/>
      <c r="AB377" s="4">
        <v>3162420.2</v>
      </c>
    </row>
    <row r="378" spans="1:28" x14ac:dyDescent="0.3">
      <c r="A378" s="22"/>
      <c r="B378" s="23"/>
      <c r="C378" t="s">
        <v>36</v>
      </c>
      <c r="D378" t="s">
        <v>36</v>
      </c>
      <c r="E378" s="4"/>
      <c r="F378" s="4"/>
      <c r="G378" s="4"/>
      <c r="H378" s="4"/>
      <c r="I378" s="4"/>
      <c r="J378" s="4"/>
      <c r="K378" s="4">
        <v>68840803</v>
      </c>
      <c r="L378" s="4">
        <v>0</v>
      </c>
      <c r="M378" s="4">
        <v>7653132</v>
      </c>
      <c r="N378" s="4"/>
      <c r="O378" s="4"/>
      <c r="P378" s="4">
        <v>6255481</v>
      </c>
      <c r="Q378" s="4">
        <v>32352293</v>
      </c>
      <c r="R378" s="4">
        <v>15730254</v>
      </c>
      <c r="S378" s="4">
        <v>7067547.3600000003</v>
      </c>
      <c r="T378" s="4">
        <v>19190000</v>
      </c>
      <c r="U378" s="4">
        <v>15350000</v>
      </c>
      <c r="V378" s="4">
        <v>28625802</v>
      </c>
      <c r="W378" s="4">
        <v>20709826</v>
      </c>
      <c r="X378" s="4">
        <v>17209826</v>
      </c>
      <c r="Y378" s="4"/>
      <c r="Z378" s="4"/>
      <c r="AA378" s="4"/>
      <c r="AB378" s="4">
        <v>238984964.36000001</v>
      </c>
    </row>
    <row r="379" spans="1:28" x14ac:dyDescent="0.3">
      <c r="A379" s="22"/>
      <c r="B379" s="23"/>
      <c r="C379" t="s">
        <v>37</v>
      </c>
      <c r="D379" t="s">
        <v>37</v>
      </c>
      <c r="E379" s="4"/>
      <c r="F379" s="4">
        <v>1194852</v>
      </c>
      <c r="G379" s="4">
        <v>1060162</v>
      </c>
      <c r="H379" s="4">
        <v>441683.14</v>
      </c>
      <c r="I379" s="4"/>
      <c r="J379" s="4"/>
      <c r="K379" s="4"/>
      <c r="L379" s="4"/>
      <c r="M379" s="4"/>
      <c r="N379" s="4"/>
      <c r="O379" s="4"/>
      <c r="P379" s="4"/>
      <c r="Q379" s="4"/>
      <c r="R379" s="4"/>
      <c r="S379" s="4"/>
      <c r="T379" s="4"/>
      <c r="U379" s="4"/>
      <c r="V379" s="4"/>
      <c r="W379" s="4"/>
      <c r="X379" s="4"/>
      <c r="Y379" s="4"/>
      <c r="Z379" s="4"/>
      <c r="AA379" s="4"/>
      <c r="AB379" s="4">
        <v>2696697.14</v>
      </c>
    </row>
    <row r="380" spans="1:28" x14ac:dyDescent="0.3">
      <c r="A380" s="22"/>
      <c r="B380" s="23"/>
      <c r="C380" t="s">
        <v>38</v>
      </c>
      <c r="D380" t="s">
        <v>38</v>
      </c>
      <c r="E380" s="4"/>
      <c r="F380" s="4">
        <v>964000</v>
      </c>
      <c r="G380" s="4">
        <v>964000</v>
      </c>
      <c r="H380" s="4">
        <v>1928000</v>
      </c>
      <c r="I380" s="4">
        <v>4697677</v>
      </c>
      <c r="J380" s="4">
        <v>4715643</v>
      </c>
      <c r="K380" s="4">
        <v>2549500</v>
      </c>
      <c r="L380" s="4">
        <v>1994500</v>
      </c>
      <c r="M380" s="4">
        <v>2696500</v>
      </c>
      <c r="N380" s="4">
        <v>0</v>
      </c>
      <c r="O380" s="4">
        <v>2935500</v>
      </c>
      <c r="P380" s="4">
        <v>0</v>
      </c>
      <c r="Q380" s="4">
        <v>0</v>
      </c>
      <c r="R380" s="4"/>
      <c r="S380" s="4"/>
      <c r="T380" s="4"/>
      <c r="U380" s="4"/>
      <c r="V380" s="4"/>
      <c r="W380" s="4"/>
      <c r="X380" s="4"/>
      <c r="Y380" s="4"/>
      <c r="Z380" s="4"/>
      <c r="AA380" s="4"/>
      <c r="AB380" s="4">
        <v>23445320</v>
      </c>
    </row>
    <row r="381" spans="1:28" x14ac:dyDescent="0.3">
      <c r="A381" s="22"/>
      <c r="B381" s="23"/>
      <c r="C381" t="s">
        <v>39</v>
      </c>
      <c r="D381" t="s">
        <v>94</v>
      </c>
      <c r="E381" s="4"/>
      <c r="F381" s="4"/>
      <c r="G381" s="4"/>
      <c r="H381" s="4"/>
      <c r="I381" s="4"/>
      <c r="J381" s="4"/>
      <c r="K381" s="4"/>
      <c r="L381" s="4"/>
      <c r="M381" s="4"/>
      <c r="N381" s="4"/>
      <c r="O381" s="4"/>
      <c r="P381" s="4"/>
      <c r="Q381" s="4"/>
      <c r="R381" s="4"/>
      <c r="S381" s="4"/>
      <c r="T381" s="4"/>
      <c r="U381" s="4">
        <v>0</v>
      </c>
      <c r="V381" s="4">
        <v>12659500</v>
      </c>
      <c r="W381" s="4">
        <v>11222500</v>
      </c>
      <c r="X381" s="4">
        <v>10659500</v>
      </c>
      <c r="Y381" s="4"/>
      <c r="Z381" s="4"/>
      <c r="AA381" s="4"/>
      <c r="AB381" s="4">
        <v>34541500</v>
      </c>
    </row>
    <row r="382" spans="1:28" x14ac:dyDescent="0.3">
      <c r="A382" s="22"/>
      <c r="B382" s="23"/>
      <c r="D382" t="s">
        <v>68</v>
      </c>
      <c r="E382" s="4"/>
      <c r="F382" s="4"/>
      <c r="G382" s="4"/>
      <c r="H382" s="4"/>
      <c r="I382" s="4"/>
      <c r="J382" s="4"/>
      <c r="K382" s="4"/>
      <c r="L382" s="4"/>
      <c r="M382" s="4"/>
      <c r="N382" s="4"/>
      <c r="O382" s="4"/>
      <c r="P382" s="4"/>
      <c r="Q382" s="4"/>
      <c r="R382" s="4"/>
      <c r="S382" s="4">
        <v>77399.460000000006</v>
      </c>
      <c r="T382" s="4">
        <v>70039.72</v>
      </c>
      <c r="U382" s="4"/>
      <c r="V382" s="4"/>
      <c r="W382" s="4"/>
      <c r="X382" s="4"/>
      <c r="Y382" s="4"/>
      <c r="Z382" s="4"/>
      <c r="AA382" s="4"/>
      <c r="AB382" s="4">
        <v>147439.18</v>
      </c>
    </row>
    <row r="383" spans="1:28" x14ac:dyDescent="0.3">
      <c r="A383" s="22"/>
      <c r="B383" s="23"/>
      <c r="D383" t="s">
        <v>40</v>
      </c>
      <c r="E383" s="4"/>
      <c r="F383" s="4"/>
      <c r="G383" s="4"/>
      <c r="H383" s="4"/>
      <c r="I383" s="4"/>
      <c r="J383" s="4"/>
      <c r="K383" s="4"/>
      <c r="L383" s="4"/>
      <c r="M383" s="4"/>
      <c r="N383" s="4"/>
      <c r="O383" s="4"/>
      <c r="P383" s="4"/>
      <c r="Q383" s="4">
        <v>4031689.54</v>
      </c>
      <c r="R383" s="4"/>
      <c r="S383" s="4"/>
      <c r="T383" s="4">
        <v>4426341.66</v>
      </c>
      <c r="U383" s="4"/>
      <c r="V383" s="4"/>
      <c r="W383" s="4"/>
      <c r="X383" s="4"/>
      <c r="Y383" s="4"/>
      <c r="Z383" s="4"/>
      <c r="AA383" s="4"/>
      <c r="AB383" s="4">
        <v>8458031.1999999993</v>
      </c>
    </row>
    <row r="384" spans="1:28" x14ac:dyDescent="0.3">
      <c r="A384" s="22"/>
      <c r="B384" s="23"/>
      <c r="D384" t="s">
        <v>83</v>
      </c>
      <c r="E384" s="4"/>
      <c r="F384" s="4"/>
      <c r="G384" s="4"/>
      <c r="H384" s="4"/>
      <c r="I384" s="4"/>
      <c r="J384" s="4"/>
      <c r="K384" s="4"/>
      <c r="L384" s="4"/>
      <c r="M384" s="4"/>
      <c r="N384" s="4"/>
      <c r="O384" s="4"/>
      <c r="P384" s="4"/>
      <c r="Q384" s="4">
        <v>13398500</v>
      </c>
      <c r="R384" s="4">
        <v>17293500</v>
      </c>
      <c r="S384" s="4">
        <v>12338646.68</v>
      </c>
      <c r="T384" s="4"/>
      <c r="U384" s="4"/>
      <c r="V384" s="4"/>
      <c r="W384" s="4"/>
      <c r="X384" s="4"/>
      <c r="Y384" s="4"/>
      <c r="Z384" s="4"/>
      <c r="AA384" s="4"/>
      <c r="AB384" s="4">
        <v>43030646.68</v>
      </c>
    </row>
    <row r="385" spans="1:28" x14ac:dyDescent="0.3">
      <c r="A385" s="22"/>
      <c r="B385" s="23"/>
      <c r="D385" t="s">
        <v>41</v>
      </c>
      <c r="E385" s="4"/>
      <c r="F385" s="4"/>
      <c r="G385" s="4"/>
      <c r="H385" s="4"/>
      <c r="I385" s="4"/>
      <c r="J385" s="4"/>
      <c r="K385" s="4">
        <v>38536750.620000005</v>
      </c>
      <c r="L385" s="4">
        <v>34332901.420000002</v>
      </c>
      <c r="M385" s="4">
        <v>34065125.329999998</v>
      </c>
      <c r="N385" s="4">
        <v>16668000</v>
      </c>
      <c r="O385" s="4">
        <v>17699288.769999996</v>
      </c>
      <c r="P385" s="4">
        <v>20752000</v>
      </c>
      <c r="Q385" s="4">
        <v>21857444.539999999</v>
      </c>
      <c r="R385" s="4">
        <v>9029206.2899999991</v>
      </c>
      <c r="S385" s="4">
        <v>11813000</v>
      </c>
      <c r="T385" s="4">
        <v>12569500</v>
      </c>
      <c r="U385" s="4">
        <v>9456956.2899999991</v>
      </c>
      <c r="V385" s="4">
        <v>9137000</v>
      </c>
      <c r="W385" s="4">
        <v>3724500</v>
      </c>
      <c r="X385" s="4">
        <v>10414000</v>
      </c>
      <c r="Y385" s="4"/>
      <c r="Z385" s="4"/>
      <c r="AA385" s="4"/>
      <c r="AB385" s="4">
        <v>250055673.25999996</v>
      </c>
    </row>
    <row r="386" spans="1:28" x14ac:dyDescent="0.3">
      <c r="A386" s="22"/>
      <c r="B386" s="23"/>
      <c r="D386" t="s">
        <v>42</v>
      </c>
      <c r="E386" s="4"/>
      <c r="F386" s="4"/>
      <c r="G386" s="4"/>
      <c r="H386" s="4"/>
      <c r="I386" s="4"/>
      <c r="J386" s="4"/>
      <c r="K386" s="4"/>
      <c r="L386" s="4"/>
      <c r="M386" s="4"/>
      <c r="N386" s="4"/>
      <c r="O386" s="4">
        <v>38104094.530000001</v>
      </c>
      <c r="P386" s="4">
        <v>69018104.689999998</v>
      </c>
      <c r="Q386" s="4">
        <v>54011184.140000001</v>
      </c>
      <c r="R386" s="4">
        <v>30772300</v>
      </c>
      <c r="S386" s="4">
        <v>36383068.100000001</v>
      </c>
      <c r="T386" s="4">
        <v>40445000</v>
      </c>
      <c r="U386" s="4">
        <v>26388674.420000002</v>
      </c>
      <c r="V386" s="4">
        <v>14429500</v>
      </c>
      <c r="W386" s="4">
        <v>30124000</v>
      </c>
      <c r="X386" s="4">
        <v>28537500</v>
      </c>
      <c r="Y386" s="4"/>
      <c r="Z386" s="4"/>
      <c r="AA386" s="4"/>
      <c r="AB386" s="4">
        <v>368213425.88000005</v>
      </c>
    </row>
    <row r="387" spans="1:28" x14ac:dyDescent="0.3">
      <c r="A387" s="22"/>
      <c r="B387" s="23"/>
      <c r="D387" t="s">
        <v>43</v>
      </c>
      <c r="E387" s="4"/>
      <c r="F387" s="4"/>
      <c r="G387" s="4"/>
      <c r="H387" s="4"/>
      <c r="I387" s="4"/>
      <c r="J387" s="4"/>
      <c r="K387" s="4"/>
      <c r="L387" s="4"/>
      <c r="M387" s="4"/>
      <c r="N387" s="4"/>
      <c r="O387" s="4"/>
      <c r="P387" s="4">
        <v>0</v>
      </c>
      <c r="Q387" s="4">
        <v>4339593.7</v>
      </c>
      <c r="R387" s="4">
        <v>16235000</v>
      </c>
      <c r="S387" s="4">
        <v>12233749.99</v>
      </c>
      <c r="T387" s="4">
        <v>12428500</v>
      </c>
      <c r="U387" s="4">
        <v>12494627.59</v>
      </c>
      <c r="V387" s="4">
        <v>12265000</v>
      </c>
      <c r="W387" s="4">
        <v>15802000</v>
      </c>
      <c r="X387" s="4">
        <v>14464500</v>
      </c>
      <c r="Y387" s="4"/>
      <c r="Z387" s="4"/>
      <c r="AA387" s="4"/>
      <c r="AB387" s="4">
        <v>100262971.28</v>
      </c>
    </row>
    <row r="388" spans="1:28" x14ac:dyDescent="0.3">
      <c r="A388" s="22"/>
      <c r="B388" s="23"/>
      <c r="D388" t="s">
        <v>45</v>
      </c>
      <c r="E388" s="4"/>
      <c r="F388" s="4"/>
      <c r="G388" s="4"/>
      <c r="H388" s="4"/>
      <c r="I388" s="4"/>
      <c r="J388" s="4"/>
      <c r="K388" s="4"/>
      <c r="L388" s="4"/>
      <c r="M388" s="4"/>
      <c r="N388" s="4"/>
      <c r="O388" s="4"/>
      <c r="P388" s="4"/>
      <c r="Q388" s="4"/>
      <c r="R388" s="4"/>
      <c r="S388" s="4">
        <v>1045661.8200000001</v>
      </c>
      <c r="T388" s="4">
        <v>2671801.04</v>
      </c>
      <c r="U388" s="4">
        <v>3167376.96</v>
      </c>
      <c r="V388" s="4">
        <v>3152500</v>
      </c>
      <c r="W388" s="4">
        <v>7454000</v>
      </c>
      <c r="X388" s="4"/>
      <c r="Y388" s="4"/>
      <c r="Z388" s="4"/>
      <c r="AA388" s="4"/>
      <c r="AB388" s="4">
        <v>17491339.82</v>
      </c>
    </row>
    <row r="389" spans="1:28" x14ac:dyDescent="0.3">
      <c r="A389" s="22"/>
      <c r="B389" s="23"/>
      <c r="D389" t="s">
        <v>46</v>
      </c>
      <c r="E389" s="4"/>
      <c r="F389" s="4"/>
      <c r="G389" s="4"/>
      <c r="H389" s="4"/>
      <c r="I389" s="4"/>
      <c r="J389" s="4"/>
      <c r="K389" s="4"/>
      <c r="L389" s="4"/>
      <c r="M389" s="4"/>
      <c r="N389" s="4"/>
      <c r="O389" s="4"/>
      <c r="P389" s="4"/>
      <c r="Q389" s="4"/>
      <c r="R389" s="4"/>
      <c r="S389" s="4"/>
      <c r="T389" s="4"/>
      <c r="U389" s="4">
        <v>1015155.31</v>
      </c>
      <c r="V389" s="4">
        <v>1261500</v>
      </c>
      <c r="W389" s="4">
        <v>1206000</v>
      </c>
      <c r="X389" s="4">
        <v>1779000</v>
      </c>
      <c r="Y389" s="4"/>
      <c r="Z389" s="4"/>
      <c r="AA389" s="4"/>
      <c r="AB389" s="4">
        <v>5261655.3100000005</v>
      </c>
    </row>
    <row r="390" spans="1:28" x14ac:dyDescent="0.3">
      <c r="A390" s="22"/>
      <c r="B390" s="23"/>
      <c r="D390" t="s">
        <v>144</v>
      </c>
      <c r="E390" s="4"/>
      <c r="F390" s="4"/>
      <c r="G390" s="4"/>
      <c r="H390" s="4"/>
      <c r="I390" s="4"/>
      <c r="J390" s="4"/>
      <c r="K390" s="4"/>
      <c r="L390" s="4"/>
      <c r="M390" s="4"/>
      <c r="N390" s="4"/>
      <c r="O390" s="4"/>
      <c r="P390" s="4"/>
      <c r="Q390" s="4"/>
      <c r="R390" s="4"/>
      <c r="S390" s="4"/>
      <c r="T390" s="4"/>
      <c r="U390" s="4">
        <v>0</v>
      </c>
      <c r="V390" s="4"/>
      <c r="W390" s="4">
        <v>25321000</v>
      </c>
      <c r="X390" s="4">
        <v>33296500</v>
      </c>
      <c r="Y390" s="4"/>
      <c r="Z390" s="4"/>
      <c r="AA390" s="4"/>
      <c r="AB390" s="4">
        <v>58617500</v>
      </c>
    </row>
    <row r="391" spans="1:28" x14ac:dyDescent="0.3">
      <c r="A391" s="22"/>
      <c r="B391" s="23"/>
      <c r="D391" t="s">
        <v>141</v>
      </c>
      <c r="E391" s="4"/>
      <c r="F391" s="4"/>
      <c r="G391" s="4"/>
      <c r="H391" s="4"/>
      <c r="I391" s="4"/>
      <c r="J391" s="4"/>
      <c r="K391" s="4"/>
      <c r="L391" s="4"/>
      <c r="M391" s="4"/>
      <c r="N391" s="4"/>
      <c r="O391" s="4"/>
      <c r="P391" s="4"/>
      <c r="Q391" s="4"/>
      <c r="R391" s="4"/>
      <c r="S391" s="4"/>
      <c r="T391" s="4"/>
      <c r="U391" s="4"/>
      <c r="V391" s="4">
        <v>714500</v>
      </c>
      <c r="W391" s="4">
        <v>195500</v>
      </c>
      <c r="X391" s="4">
        <v>913500</v>
      </c>
      <c r="Y391" s="4"/>
      <c r="Z391" s="4"/>
      <c r="AA391" s="4"/>
      <c r="AB391" s="4">
        <v>1823500</v>
      </c>
    </row>
    <row r="392" spans="1:28" x14ac:dyDescent="0.3">
      <c r="A392" s="22"/>
      <c r="B392" s="23"/>
      <c r="C392" t="s">
        <v>48</v>
      </c>
      <c r="D392" t="s">
        <v>49</v>
      </c>
      <c r="E392" s="4"/>
      <c r="F392" s="4"/>
      <c r="G392" s="4"/>
      <c r="H392" s="4"/>
      <c r="I392" s="4"/>
      <c r="J392" s="4"/>
      <c r="K392" s="4"/>
      <c r="L392" s="4"/>
      <c r="M392" s="4"/>
      <c r="N392" s="4"/>
      <c r="O392" s="4"/>
      <c r="P392" s="4"/>
      <c r="Q392" s="4">
        <v>7440953</v>
      </c>
      <c r="R392" s="4"/>
      <c r="S392" s="4"/>
      <c r="T392" s="4">
        <v>7093374.9000000004</v>
      </c>
      <c r="U392" s="4"/>
      <c r="V392" s="4"/>
      <c r="W392" s="4"/>
      <c r="X392" s="4"/>
      <c r="Y392" s="4"/>
      <c r="Z392" s="4"/>
      <c r="AA392" s="4"/>
      <c r="AB392" s="4">
        <v>14534327.9</v>
      </c>
    </row>
    <row r="393" spans="1:28" x14ac:dyDescent="0.3">
      <c r="A393" s="22"/>
      <c r="B393" s="23"/>
      <c r="D393" t="s">
        <v>86</v>
      </c>
      <c r="E393" s="4"/>
      <c r="F393" s="4"/>
      <c r="G393" s="4"/>
      <c r="H393" s="4"/>
      <c r="I393" s="4"/>
      <c r="J393" s="4"/>
      <c r="K393" s="4"/>
      <c r="L393" s="4"/>
      <c r="M393" s="4"/>
      <c r="N393" s="4"/>
      <c r="O393" s="4"/>
      <c r="P393" s="4"/>
      <c r="Q393" s="4">
        <v>12302500</v>
      </c>
      <c r="R393" s="4">
        <v>15673845.18</v>
      </c>
      <c r="S393" s="4">
        <v>5803332</v>
      </c>
      <c r="T393" s="4"/>
      <c r="U393" s="4"/>
      <c r="V393" s="4"/>
      <c r="W393" s="4"/>
      <c r="X393" s="4"/>
      <c r="Y393" s="4"/>
      <c r="Z393" s="4"/>
      <c r="AA393" s="4"/>
      <c r="AB393" s="4">
        <v>33779677.18</v>
      </c>
    </row>
    <row r="394" spans="1:28" x14ac:dyDescent="0.3">
      <c r="A394" s="22"/>
      <c r="B394" s="23"/>
      <c r="D394" t="s">
        <v>145</v>
      </c>
      <c r="E394" s="4"/>
      <c r="F394" s="4"/>
      <c r="G394" s="4"/>
      <c r="H394" s="4"/>
      <c r="I394" s="4"/>
      <c r="J394" s="4"/>
      <c r="K394" s="4"/>
      <c r="L394" s="4"/>
      <c r="M394" s="4"/>
      <c r="N394" s="4"/>
      <c r="O394" s="4"/>
      <c r="P394" s="4"/>
      <c r="Q394" s="4"/>
      <c r="R394" s="4"/>
      <c r="S394" s="4"/>
      <c r="T394" s="4"/>
      <c r="U394" s="4">
        <v>0</v>
      </c>
      <c r="V394" s="4"/>
      <c r="W394" s="4">
        <v>1812209.1</v>
      </c>
      <c r="X394" s="4">
        <v>2383004.65</v>
      </c>
      <c r="Y394" s="4"/>
      <c r="Z394" s="4"/>
      <c r="AA394" s="4"/>
      <c r="AB394" s="4">
        <v>4195213.75</v>
      </c>
    </row>
    <row r="395" spans="1:28" x14ac:dyDescent="0.3">
      <c r="A395" s="22"/>
      <c r="B395" s="23"/>
      <c r="C395" t="s">
        <v>51</v>
      </c>
      <c r="D395" t="s">
        <v>51</v>
      </c>
      <c r="E395" s="4"/>
      <c r="F395" s="4"/>
      <c r="G395" s="4"/>
      <c r="H395" s="4"/>
      <c r="I395" s="4"/>
      <c r="J395" s="4">
        <v>100000</v>
      </c>
      <c r="K395" s="4"/>
      <c r="L395" s="4"/>
      <c r="M395" s="4"/>
      <c r="N395" s="4">
        <v>592289.34000000008</v>
      </c>
      <c r="O395" s="4"/>
      <c r="P395" s="4">
        <v>1922845.3900000001</v>
      </c>
      <c r="Q395" s="4"/>
      <c r="R395" s="4"/>
      <c r="S395" s="4">
        <v>2476801.6800000002</v>
      </c>
      <c r="T395" s="4"/>
      <c r="U395" s="4">
        <v>0</v>
      </c>
      <c r="V395" s="4">
        <v>5640604</v>
      </c>
      <c r="W395" s="4"/>
      <c r="X395" s="4"/>
      <c r="Y395" s="4"/>
      <c r="Z395" s="4"/>
      <c r="AA395" s="4"/>
      <c r="AB395" s="4">
        <v>10732540.41</v>
      </c>
    </row>
    <row r="396" spans="1:28" x14ac:dyDescent="0.3">
      <c r="A396" s="22"/>
      <c r="B396" s="23"/>
      <c r="C396" t="s">
        <v>88</v>
      </c>
      <c r="D396" t="s">
        <v>88</v>
      </c>
      <c r="E396" s="4"/>
      <c r="F396" s="4"/>
      <c r="G396" s="4"/>
      <c r="H396" s="4"/>
      <c r="I396" s="4"/>
      <c r="J396" s="4"/>
      <c r="K396" s="4"/>
      <c r="L396" s="4"/>
      <c r="M396" s="4"/>
      <c r="N396" s="4"/>
      <c r="O396" s="4"/>
      <c r="P396" s="4"/>
      <c r="Q396" s="4"/>
      <c r="R396" s="4"/>
      <c r="S396" s="4"/>
      <c r="T396" s="4"/>
      <c r="U396" s="4"/>
      <c r="V396" s="4">
        <v>4747678.4527000003</v>
      </c>
      <c r="W396" s="4">
        <v>8429415.2422000002</v>
      </c>
      <c r="X396" s="4">
        <v>7698570</v>
      </c>
      <c r="Y396" s="4">
        <v>0</v>
      </c>
      <c r="Z396" s="4"/>
      <c r="AA396" s="4"/>
      <c r="AB396" s="4">
        <v>20875663.694899999</v>
      </c>
    </row>
    <row r="397" spans="1:28" x14ac:dyDescent="0.3">
      <c r="A397" s="24" t="s">
        <v>142</v>
      </c>
      <c r="B397" s="24"/>
      <c r="C397" s="24"/>
      <c r="D397" s="24"/>
      <c r="E397" s="25"/>
      <c r="F397" s="25">
        <v>2158852</v>
      </c>
      <c r="G397" s="25">
        <v>2024162</v>
      </c>
      <c r="H397" s="25">
        <v>2369683.14</v>
      </c>
      <c r="I397" s="25">
        <v>4697677</v>
      </c>
      <c r="J397" s="25">
        <v>4815643</v>
      </c>
      <c r="K397" s="25">
        <v>109927053.62</v>
      </c>
      <c r="L397" s="25">
        <v>36327401.420000002</v>
      </c>
      <c r="M397" s="25">
        <v>46398257.329999998</v>
      </c>
      <c r="N397" s="25">
        <v>17260289.34</v>
      </c>
      <c r="O397" s="25">
        <v>59917803.5</v>
      </c>
      <c r="P397" s="25">
        <v>97948431.079999998</v>
      </c>
      <c r="Q397" s="25">
        <v>149734157.92000002</v>
      </c>
      <c r="R397" s="25">
        <v>104734105.47</v>
      </c>
      <c r="S397" s="25">
        <v>89408875.039999992</v>
      </c>
      <c r="T397" s="25">
        <v>98919557.320000008</v>
      </c>
      <c r="U397" s="25">
        <v>67872790.569999993</v>
      </c>
      <c r="V397" s="25">
        <v>92633584.452700004</v>
      </c>
      <c r="W397" s="25">
        <v>126000950.3422</v>
      </c>
      <c r="X397" s="25">
        <v>127355900.65000001</v>
      </c>
      <c r="Y397" s="25">
        <v>0</v>
      </c>
      <c r="Z397" s="25"/>
      <c r="AA397" s="25"/>
      <c r="AB397" s="25">
        <v>1240505175.1949</v>
      </c>
    </row>
    <row r="398" spans="1:28" x14ac:dyDescent="0.3">
      <c r="A398" s="22" t="s">
        <v>143</v>
      </c>
      <c r="B398" s="23" t="s">
        <v>82</v>
      </c>
      <c r="C398" t="s">
        <v>66</v>
      </c>
      <c r="D398" t="s">
        <v>67</v>
      </c>
      <c r="E398" s="4"/>
      <c r="F398" s="4"/>
      <c r="G398" s="4"/>
      <c r="H398" s="4"/>
      <c r="I398" s="4"/>
      <c r="J398" s="4"/>
      <c r="K398" s="4"/>
      <c r="L398" s="4"/>
      <c r="M398" s="4"/>
      <c r="N398" s="4"/>
      <c r="O398" s="4"/>
      <c r="P398" s="4"/>
      <c r="Q398" s="4"/>
      <c r="R398" s="4">
        <v>170000</v>
      </c>
      <c r="S398" s="4">
        <v>25000</v>
      </c>
      <c r="T398" s="4"/>
      <c r="U398" s="4"/>
      <c r="V398" s="4"/>
      <c r="W398" s="4"/>
      <c r="X398" s="4"/>
      <c r="Y398" s="4"/>
      <c r="Z398" s="4"/>
      <c r="AA398" s="4"/>
      <c r="AB398" s="4">
        <v>195000</v>
      </c>
    </row>
    <row r="399" spans="1:28" x14ac:dyDescent="0.3">
      <c r="A399" s="22"/>
      <c r="B399" s="23"/>
      <c r="C399" t="s">
        <v>36</v>
      </c>
      <c r="D399" t="s">
        <v>36</v>
      </c>
      <c r="E399" s="4"/>
      <c r="F399" s="4"/>
      <c r="G399" s="4"/>
      <c r="H399" s="4"/>
      <c r="I399" s="4"/>
      <c r="J399" s="4"/>
      <c r="K399" s="4"/>
      <c r="L399" s="4"/>
      <c r="M399" s="4"/>
      <c r="N399" s="4">
        <v>0</v>
      </c>
      <c r="O399" s="4">
        <v>0</v>
      </c>
      <c r="P399" s="4">
        <v>0</v>
      </c>
      <c r="Q399" s="4"/>
      <c r="R399" s="4"/>
      <c r="S399" s="4"/>
      <c r="T399" s="4">
        <v>0</v>
      </c>
      <c r="U399" s="4">
        <v>1574306.04</v>
      </c>
      <c r="V399" s="4">
        <v>1756512</v>
      </c>
      <c r="W399" s="4">
        <v>950599.9</v>
      </c>
      <c r="X399" s="4">
        <v>574648.67000000004</v>
      </c>
      <c r="Y399" s="4">
        <v>690292.08</v>
      </c>
      <c r="Z399" s="4"/>
      <c r="AA399" s="4"/>
      <c r="AB399" s="4">
        <v>5546358.6900000004</v>
      </c>
    </row>
    <row r="400" spans="1:28" x14ac:dyDescent="0.3">
      <c r="A400" s="22"/>
      <c r="B400" s="23"/>
      <c r="C400" t="s">
        <v>37</v>
      </c>
      <c r="D400" t="s">
        <v>37</v>
      </c>
      <c r="E400" s="4"/>
      <c r="F400" s="4">
        <v>51194</v>
      </c>
      <c r="G400" s="4">
        <v>46451</v>
      </c>
      <c r="H400" s="4">
        <v>3538.85</v>
      </c>
      <c r="I400" s="4"/>
      <c r="J400" s="4"/>
      <c r="K400" s="4"/>
      <c r="L400" s="4"/>
      <c r="M400" s="4"/>
      <c r="N400" s="4"/>
      <c r="O400" s="4"/>
      <c r="P400" s="4"/>
      <c r="Q400" s="4"/>
      <c r="R400" s="4"/>
      <c r="S400" s="4"/>
      <c r="T400" s="4"/>
      <c r="U400" s="4"/>
      <c r="V400" s="4"/>
      <c r="W400" s="4"/>
      <c r="X400" s="4"/>
      <c r="Y400" s="4"/>
      <c r="Z400" s="4"/>
      <c r="AA400" s="4"/>
      <c r="AB400" s="4">
        <v>101183.85</v>
      </c>
    </row>
    <row r="401" spans="1:28" x14ac:dyDescent="0.3">
      <c r="A401" s="22"/>
      <c r="B401" s="23"/>
      <c r="C401" t="s">
        <v>38</v>
      </c>
      <c r="D401" t="s">
        <v>38</v>
      </c>
      <c r="E401" s="4"/>
      <c r="F401" s="4">
        <v>32300</v>
      </c>
      <c r="G401" s="4">
        <v>32300</v>
      </c>
      <c r="H401" s="4">
        <v>118540</v>
      </c>
      <c r="I401" s="4">
        <v>183160</v>
      </c>
      <c r="J401" s="4"/>
      <c r="K401" s="4">
        <v>91500</v>
      </c>
      <c r="L401" s="4">
        <v>87500</v>
      </c>
      <c r="M401" s="4"/>
      <c r="N401" s="4">
        <v>0</v>
      </c>
      <c r="O401" s="4">
        <v>0</v>
      </c>
      <c r="P401" s="4">
        <v>0</v>
      </c>
      <c r="Q401" s="4">
        <v>68840</v>
      </c>
      <c r="R401" s="4"/>
      <c r="S401" s="4"/>
      <c r="T401" s="4"/>
      <c r="U401" s="4">
        <v>57500</v>
      </c>
      <c r="V401" s="4"/>
      <c r="W401" s="4"/>
      <c r="X401" s="4"/>
      <c r="Y401" s="4"/>
      <c r="Z401" s="4"/>
      <c r="AA401" s="4"/>
      <c r="AB401" s="4">
        <v>671640</v>
      </c>
    </row>
    <row r="402" spans="1:28" x14ac:dyDescent="0.3">
      <c r="A402" s="22"/>
      <c r="B402" s="23"/>
      <c r="C402" t="s">
        <v>39</v>
      </c>
      <c r="D402" t="s">
        <v>56</v>
      </c>
      <c r="E402" s="4"/>
      <c r="F402" s="4">
        <v>106475</v>
      </c>
      <c r="G402" s="4">
        <v>28000</v>
      </c>
      <c r="H402" s="4">
        <v>42928.08</v>
      </c>
      <c r="I402" s="4">
        <v>70816.350000000006</v>
      </c>
      <c r="J402" s="4">
        <v>94275.39</v>
      </c>
      <c r="K402" s="4">
        <v>75815.179999999993</v>
      </c>
      <c r="L402" s="4">
        <v>37667.199999999997</v>
      </c>
      <c r="M402" s="4">
        <v>0</v>
      </c>
      <c r="N402" s="4">
        <v>0</v>
      </c>
      <c r="O402" s="4">
        <v>0</v>
      </c>
      <c r="P402" s="4">
        <v>0</v>
      </c>
      <c r="Q402" s="4">
        <v>0</v>
      </c>
      <c r="R402" s="4">
        <v>0</v>
      </c>
      <c r="S402" s="4">
        <v>0</v>
      </c>
      <c r="T402" s="4"/>
      <c r="U402" s="4"/>
      <c r="V402" s="4"/>
      <c r="W402" s="4"/>
      <c r="X402" s="4"/>
      <c r="Y402" s="4"/>
      <c r="Z402" s="4"/>
      <c r="AA402" s="4"/>
      <c r="AB402" s="4">
        <v>455977.2</v>
      </c>
    </row>
    <row r="403" spans="1:28" x14ac:dyDescent="0.3">
      <c r="A403" s="22"/>
      <c r="B403" s="23"/>
      <c r="D403" t="s">
        <v>57</v>
      </c>
      <c r="E403" s="4"/>
      <c r="F403" s="4">
        <v>410021</v>
      </c>
      <c r="G403" s="4"/>
      <c r="H403" s="4"/>
      <c r="I403" s="4"/>
      <c r="J403" s="4"/>
      <c r="K403" s="4"/>
      <c r="L403" s="4"/>
      <c r="M403" s="4"/>
      <c r="N403" s="4"/>
      <c r="O403" s="4"/>
      <c r="P403" s="4"/>
      <c r="Q403" s="4"/>
      <c r="R403" s="4"/>
      <c r="S403" s="4"/>
      <c r="T403" s="4"/>
      <c r="U403" s="4"/>
      <c r="V403" s="4"/>
      <c r="W403" s="4"/>
      <c r="X403" s="4"/>
      <c r="Y403" s="4"/>
      <c r="Z403" s="4"/>
      <c r="AA403" s="4"/>
      <c r="AB403" s="4">
        <v>410021</v>
      </c>
    </row>
    <row r="404" spans="1:28" x14ac:dyDescent="0.3">
      <c r="A404" s="22"/>
      <c r="B404" s="23"/>
      <c r="D404" t="s">
        <v>94</v>
      </c>
      <c r="E404" s="4"/>
      <c r="F404" s="4"/>
      <c r="G404" s="4"/>
      <c r="H404" s="4"/>
      <c r="I404" s="4"/>
      <c r="J404" s="4"/>
      <c r="K404" s="4"/>
      <c r="L404" s="4"/>
      <c r="M404" s="4"/>
      <c r="N404" s="4"/>
      <c r="O404" s="4"/>
      <c r="P404" s="4"/>
      <c r="Q404" s="4"/>
      <c r="R404" s="4"/>
      <c r="S404" s="4"/>
      <c r="T404" s="4"/>
      <c r="U404" s="4"/>
      <c r="V404" s="4">
        <v>0</v>
      </c>
      <c r="W404" s="4">
        <v>270000</v>
      </c>
      <c r="X404" s="4">
        <v>222000</v>
      </c>
      <c r="Y404" s="4">
        <v>240000</v>
      </c>
      <c r="Z404" s="4">
        <v>1494500</v>
      </c>
      <c r="AA404" s="4"/>
      <c r="AB404" s="4">
        <v>2226500</v>
      </c>
    </row>
    <row r="405" spans="1:28" x14ac:dyDescent="0.3">
      <c r="A405" s="22"/>
      <c r="B405" s="23"/>
      <c r="D405" t="s">
        <v>68</v>
      </c>
      <c r="E405" s="4"/>
      <c r="F405" s="4"/>
      <c r="G405" s="4"/>
      <c r="H405" s="4"/>
      <c r="I405" s="4"/>
      <c r="J405" s="4"/>
      <c r="K405" s="4"/>
      <c r="L405" s="4"/>
      <c r="M405" s="4"/>
      <c r="N405" s="4"/>
      <c r="O405" s="4"/>
      <c r="P405" s="4"/>
      <c r="Q405" s="4"/>
      <c r="R405" s="4">
        <v>102500</v>
      </c>
      <c r="S405" s="4">
        <v>86757.72</v>
      </c>
      <c r="T405" s="4">
        <v>93000</v>
      </c>
      <c r="U405" s="4"/>
      <c r="V405" s="4"/>
      <c r="W405" s="4"/>
      <c r="X405" s="4"/>
      <c r="Y405" s="4"/>
      <c r="Z405" s="4"/>
      <c r="AA405" s="4"/>
      <c r="AB405" s="4">
        <v>282257.71999999997</v>
      </c>
    </row>
    <row r="406" spans="1:28" x14ac:dyDescent="0.3">
      <c r="A406" s="22"/>
      <c r="B406" s="23"/>
      <c r="D406" t="s">
        <v>74</v>
      </c>
      <c r="E406" s="4"/>
      <c r="F406" s="4"/>
      <c r="G406" s="4"/>
      <c r="H406" s="4"/>
      <c r="I406" s="4"/>
      <c r="J406" s="4"/>
      <c r="K406" s="4"/>
      <c r="L406" s="4"/>
      <c r="M406" s="4"/>
      <c r="N406" s="4"/>
      <c r="O406" s="4"/>
      <c r="P406" s="4">
        <v>35194.870000000003</v>
      </c>
      <c r="Q406" s="4">
        <v>17500</v>
      </c>
      <c r="R406" s="4">
        <v>39170.93</v>
      </c>
      <c r="S406" s="4">
        <v>30544.160000000003</v>
      </c>
      <c r="T406" s="4">
        <v>16670.240000000002</v>
      </c>
      <c r="U406" s="4"/>
      <c r="V406" s="4"/>
      <c r="W406" s="4"/>
      <c r="X406" s="4"/>
      <c r="Y406" s="4"/>
      <c r="Z406" s="4"/>
      <c r="AA406" s="4"/>
      <c r="AB406" s="4">
        <v>139080.20000000001</v>
      </c>
    </row>
    <row r="407" spans="1:28" x14ac:dyDescent="0.3">
      <c r="A407" s="22"/>
      <c r="B407" s="23"/>
      <c r="D407" t="s">
        <v>75</v>
      </c>
      <c r="E407" s="4"/>
      <c r="F407" s="4"/>
      <c r="G407" s="4"/>
      <c r="H407" s="4"/>
      <c r="I407" s="4"/>
      <c r="J407" s="4"/>
      <c r="K407" s="4"/>
      <c r="L407" s="4"/>
      <c r="M407" s="4"/>
      <c r="N407" s="4"/>
      <c r="O407" s="4"/>
      <c r="P407" s="4"/>
      <c r="Q407" s="4"/>
      <c r="R407" s="4"/>
      <c r="S407" s="4">
        <v>629936.75</v>
      </c>
      <c r="T407" s="4"/>
      <c r="U407" s="4"/>
      <c r="V407" s="4"/>
      <c r="W407" s="4"/>
      <c r="X407" s="4"/>
      <c r="Y407" s="4"/>
      <c r="Z407" s="4"/>
      <c r="AA407" s="4"/>
      <c r="AB407" s="4">
        <v>629936.75</v>
      </c>
    </row>
    <row r="408" spans="1:28" x14ac:dyDescent="0.3">
      <c r="A408" s="22"/>
      <c r="B408" s="23"/>
      <c r="D408" t="s">
        <v>83</v>
      </c>
      <c r="E408" s="4"/>
      <c r="F408" s="4"/>
      <c r="G408" s="4"/>
      <c r="H408" s="4"/>
      <c r="I408" s="4"/>
      <c r="J408" s="4"/>
      <c r="K408" s="4"/>
      <c r="L408" s="4"/>
      <c r="M408" s="4"/>
      <c r="N408" s="4"/>
      <c r="O408" s="4"/>
      <c r="P408" s="4"/>
      <c r="Q408" s="4">
        <v>788739.37</v>
      </c>
      <c r="R408" s="4"/>
      <c r="S408" s="4"/>
      <c r="T408" s="4"/>
      <c r="U408" s="4"/>
      <c r="V408" s="4"/>
      <c r="W408" s="4"/>
      <c r="X408" s="4"/>
      <c r="Y408" s="4"/>
      <c r="Z408" s="4"/>
      <c r="AA408" s="4"/>
      <c r="AB408" s="4">
        <v>788739.37</v>
      </c>
    </row>
    <row r="409" spans="1:28" x14ac:dyDescent="0.3">
      <c r="A409" s="22"/>
      <c r="B409" s="23"/>
      <c r="D409" t="s">
        <v>41</v>
      </c>
      <c r="E409" s="4"/>
      <c r="F409" s="4"/>
      <c r="G409" s="4"/>
      <c r="H409" s="4"/>
      <c r="I409" s="4"/>
      <c r="J409" s="4"/>
      <c r="K409" s="4"/>
      <c r="L409" s="4"/>
      <c r="M409" s="4">
        <v>925525</v>
      </c>
      <c r="N409" s="4">
        <v>639000</v>
      </c>
      <c r="O409" s="4">
        <v>533396.68999999994</v>
      </c>
      <c r="P409" s="4">
        <v>450056.78</v>
      </c>
      <c r="Q409" s="4">
        <v>376192</v>
      </c>
      <c r="R409" s="4">
        <v>694700.02</v>
      </c>
      <c r="S409" s="4">
        <v>329443.57</v>
      </c>
      <c r="T409" s="4">
        <v>378178.21</v>
      </c>
      <c r="U409" s="4">
        <v>89870.87</v>
      </c>
      <c r="V409" s="4">
        <v>119000</v>
      </c>
      <c r="W409" s="4">
        <v>137000</v>
      </c>
      <c r="X409" s="4">
        <v>146000</v>
      </c>
      <c r="Y409" s="4">
        <v>149000</v>
      </c>
      <c r="Z409" s="4"/>
      <c r="AA409" s="4"/>
      <c r="AB409" s="4">
        <v>4967363.1399999997</v>
      </c>
    </row>
    <row r="410" spans="1:28" x14ac:dyDescent="0.3">
      <c r="A410" s="22"/>
      <c r="B410" s="23"/>
      <c r="D410" t="s">
        <v>42</v>
      </c>
      <c r="E410" s="4"/>
      <c r="F410" s="4"/>
      <c r="G410" s="4"/>
      <c r="H410" s="4"/>
      <c r="I410" s="4"/>
      <c r="J410" s="4"/>
      <c r="K410" s="4"/>
      <c r="L410" s="4"/>
      <c r="M410" s="4">
        <v>86933.330000000075</v>
      </c>
      <c r="N410" s="4">
        <v>22801.010000000009</v>
      </c>
      <c r="O410" s="4">
        <v>1234650.8100999999</v>
      </c>
      <c r="P410" s="4">
        <v>1753006.61</v>
      </c>
      <c r="Q410" s="4">
        <v>1367577.33</v>
      </c>
      <c r="R410" s="4">
        <v>1197071.3</v>
      </c>
      <c r="S410" s="4">
        <v>1174875.0900000001</v>
      </c>
      <c r="T410" s="4">
        <v>1104708.77</v>
      </c>
      <c r="U410" s="4">
        <v>893139.37</v>
      </c>
      <c r="V410" s="4">
        <v>667500</v>
      </c>
      <c r="W410" s="4">
        <v>839500</v>
      </c>
      <c r="X410" s="4">
        <v>794500</v>
      </c>
      <c r="Y410" s="4">
        <v>810500</v>
      </c>
      <c r="Z410" s="4"/>
      <c r="AA410" s="4"/>
      <c r="AB410" s="4">
        <v>11946763.620099999</v>
      </c>
    </row>
    <row r="411" spans="1:28" x14ac:dyDescent="0.3">
      <c r="A411" s="22"/>
      <c r="B411" s="23"/>
      <c r="D411" t="s">
        <v>43</v>
      </c>
      <c r="E411" s="4"/>
      <c r="F411" s="4"/>
      <c r="G411" s="4"/>
      <c r="H411" s="4"/>
      <c r="I411" s="4"/>
      <c r="J411" s="4"/>
      <c r="K411" s="4"/>
      <c r="L411" s="4"/>
      <c r="M411" s="4"/>
      <c r="N411" s="4"/>
      <c r="O411" s="4"/>
      <c r="P411" s="4"/>
      <c r="Q411" s="4">
        <v>973000</v>
      </c>
      <c r="R411" s="4">
        <v>816500</v>
      </c>
      <c r="S411" s="4">
        <v>903629.61</v>
      </c>
      <c r="T411" s="4">
        <v>0</v>
      </c>
      <c r="U411" s="4">
        <v>438102.04</v>
      </c>
      <c r="V411" s="4">
        <v>299000</v>
      </c>
      <c r="W411" s="4">
        <v>273500</v>
      </c>
      <c r="X411" s="4">
        <v>381500</v>
      </c>
      <c r="Y411" s="4">
        <v>391000</v>
      </c>
      <c r="Z411" s="4"/>
      <c r="AA411" s="4"/>
      <c r="AB411" s="4">
        <v>4476231.6500000004</v>
      </c>
    </row>
    <row r="412" spans="1:28" x14ac:dyDescent="0.3">
      <c r="A412" s="22"/>
      <c r="B412" s="23"/>
      <c r="D412" t="s">
        <v>105</v>
      </c>
      <c r="E412" s="4"/>
      <c r="F412" s="4">
        <v>144045</v>
      </c>
      <c r="G412" s="4">
        <v>572766.18000000005</v>
      </c>
      <c r="H412" s="4">
        <v>422330</v>
      </c>
      <c r="I412" s="4">
        <v>578348.05000000005</v>
      </c>
      <c r="J412" s="4">
        <v>917305</v>
      </c>
      <c r="K412" s="4">
        <v>671076.76</v>
      </c>
      <c r="L412" s="4">
        <v>369812.35</v>
      </c>
      <c r="M412" s="4">
        <v>0</v>
      </c>
      <c r="N412" s="4">
        <v>0</v>
      </c>
      <c r="O412" s="4">
        <v>0</v>
      </c>
      <c r="P412" s="4">
        <v>0</v>
      </c>
      <c r="Q412" s="4">
        <v>0</v>
      </c>
      <c r="R412" s="4">
        <v>0</v>
      </c>
      <c r="S412" s="4">
        <v>0</v>
      </c>
      <c r="T412" s="4"/>
      <c r="U412" s="4"/>
      <c r="V412" s="4"/>
      <c r="W412" s="4"/>
      <c r="X412" s="4"/>
      <c r="Y412" s="4"/>
      <c r="Z412" s="4"/>
      <c r="AA412" s="4"/>
      <c r="AB412" s="4">
        <v>3675683.3400000003</v>
      </c>
    </row>
    <row r="413" spans="1:28" x14ac:dyDescent="0.3">
      <c r="A413" s="22"/>
      <c r="B413" s="23"/>
      <c r="D413" t="s">
        <v>45</v>
      </c>
      <c r="E413" s="4"/>
      <c r="F413" s="4"/>
      <c r="G413" s="4"/>
      <c r="H413" s="4"/>
      <c r="I413" s="4"/>
      <c r="J413" s="4"/>
      <c r="K413" s="4"/>
      <c r="L413" s="4"/>
      <c r="M413" s="4"/>
      <c r="N413" s="4"/>
      <c r="O413" s="4"/>
      <c r="P413" s="4"/>
      <c r="Q413" s="4"/>
      <c r="R413" s="4"/>
      <c r="S413" s="4">
        <v>129961.86</v>
      </c>
      <c r="T413" s="4">
        <v>4316.7199999999993</v>
      </c>
      <c r="U413" s="4">
        <v>0</v>
      </c>
      <c r="V413" s="4">
        <v>69000</v>
      </c>
      <c r="W413" s="4">
        <v>161500</v>
      </c>
      <c r="X413" s="4"/>
      <c r="Y413" s="4"/>
      <c r="Z413" s="4"/>
      <c r="AA413" s="4"/>
      <c r="AB413" s="4">
        <v>364778.57999999996</v>
      </c>
    </row>
    <row r="414" spans="1:28" x14ac:dyDescent="0.3">
      <c r="A414" s="22"/>
      <c r="B414" s="23"/>
      <c r="D414" t="s">
        <v>100</v>
      </c>
      <c r="E414" s="4"/>
      <c r="F414" s="4"/>
      <c r="G414" s="4"/>
      <c r="H414" s="4"/>
      <c r="I414" s="4"/>
      <c r="J414" s="4"/>
      <c r="K414" s="4"/>
      <c r="L414" s="4"/>
      <c r="M414" s="4"/>
      <c r="N414" s="4"/>
      <c r="O414" s="4"/>
      <c r="P414" s="4"/>
      <c r="Q414" s="4"/>
      <c r="R414" s="4"/>
      <c r="S414" s="4"/>
      <c r="T414" s="4"/>
      <c r="U414" s="4">
        <v>15500</v>
      </c>
      <c r="V414" s="4">
        <v>60000</v>
      </c>
      <c r="W414" s="4">
        <v>0</v>
      </c>
      <c r="X414" s="4">
        <v>29500</v>
      </c>
      <c r="Y414" s="4">
        <v>36500</v>
      </c>
      <c r="Z414" s="4"/>
      <c r="AA414" s="4"/>
      <c r="AB414" s="4">
        <v>141500</v>
      </c>
    </row>
    <row r="415" spans="1:28" x14ac:dyDescent="0.3">
      <c r="A415" s="22"/>
      <c r="B415" s="23"/>
      <c r="D415" t="s">
        <v>99</v>
      </c>
      <c r="E415" s="4"/>
      <c r="F415" s="4"/>
      <c r="G415" s="4"/>
      <c r="H415" s="4"/>
      <c r="I415" s="4"/>
      <c r="J415" s="4"/>
      <c r="K415" s="4"/>
      <c r="L415" s="4"/>
      <c r="M415" s="4"/>
      <c r="N415" s="4"/>
      <c r="O415" s="4"/>
      <c r="P415" s="4"/>
      <c r="Q415" s="4"/>
      <c r="R415" s="4"/>
      <c r="S415" s="4"/>
      <c r="T415" s="4"/>
      <c r="U415" s="4">
        <v>223500</v>
      </c>
      <c r="V415" s="4"/>
      <c r="W415" s="4"/>
      <c r="X415" s="4"/>
      <c r="Y415" s="4"/>
      <c r="Z415" s="4"/>
      <c r="AA415" s="4"/>
      <c r="AB415" s="4">
        <v>223500</v>
      </c>
    </row>
    <row r="416" spans="1:28" x14ac:dyDescent="0.3">
      <c r="A416" s="22"/>
      <c r="B416" s="23"/>
      <c r="D416" t="s">
        <v>46</v>
      </c>
      <c r="E416" s="4"/>
      <c r="F416" s="4"/>
      <c r="G416" s="4"/>
      <c r="H416" s="4"/>
      <c r="I416" s="4"/>
      <c r="J416" s="4"/>
      <c r="K416" s="4"/>
      <c r="L416" s="4"/>
      <c r="M416" s="4"/>
      <c r="N416" s="4"/>
      <c r="O416" s="4"/>
      <c r="P416" s="4"/>
      <c r="Q416" s="4"/>
      <c r="R416" s="4"/>
      <c r="S416" s="4"/>
      <c r="T416" s="4"/>
      <c r="U416" s="4">
        <v>46000</v>
      </c>
      <c r="V416" s="4">
        <v>26000</v>
      </c>
      <c r="W416" s="4">
        <v>39500</v>
      </c>
      <c r="X416" s="4">
        <v>32500</v>
      </c>
      <c r="Y416" s="4">
        <v>35000</v>
      </c>
      <c r="Z416" s="4">
        <v>18500</v>
      </c>
      <c r="AA416" s="4"/>
      <c r="AB416" s="4">
        <v>197500</v>
      </c>
    </row>
    <row r="417" spans="1:28" x14ac:dyDescent="0.3">
      <c r="A417" s="22"/>
      <c r="B417" s="23"/>
      <c r="D417" t="s">
        <v>144</v>
      </c>
      <c r="E417" s="4"/>
      <c r="F417" s="4"/>
      <c r="G417" s="4"/>
      <c r="H417" s="4"/>
      <c r="I417" s="4"/>
      <c r="J417" s="4"/>
      <c r="K417" s="4"/>
      <c r="L417" s="4"/>
      <c r="M417" s="4"/>
      <c r="N417" s="4"/>
      <c r="O417" s="4"/>
      <c r="P417" s="4"/>
      <c r="Q417" s="4"/>
      <c r="R417" s="4"/>
      <c r="S417" s="4"/>
      <c r="T417" s="4"/>
      <c r="U417" s="4"/>
      <c r="V417" s="4">
        <v>0</v>
      </c>
      <c r="W417" s="4">
        <v>820000</v>
      </c>
      <c r="X417" s="4"/>
      <c r="Y417" s="4"/>
      <c r="Z417" s="4"/>
      <c r="AA417" s="4"/>
      <c r="AB417" s="4">
        <v>820000</v>
      </c>
    </row>
    <row r="418" spans="1:28" x14ac:dyDescent="0.3">
      <c r="A418" s="22"/>
      <c r="B418" s="23"/>
      <c r="C418" t="s">
        <v>48</v>
      </c>
      <c r="D418" t="s">
        <v>86</v>
      </c>
      <c r="E418" s="4"/>
      <c r="F418" s="4"/>
      <c r="G418" s="4"/>
      <c r="H418" s="4"/>
      <c r="I418" s="4"/>
      <c r="J418" s="4"/>
      <c r="K418" s="4"/>
      <c r="L418" s="4"/>
      <c r="M418" s="4"/>
      <c r="N418" s="4"/>
      <c r="O418" s="4"/>
      <c r="P418" s="4"/>
      <c r="Q418" s="4">
        <v>727500</v>
      </c>
      <c r="R418" s="4"/>
      <c r="S418" s="4"/>
      <c r="T418" s="4"/>
      <c r="U418" s="4"/>
      <c r="V418" s="4"/>
      <c r="W418" s="4"/>
      <c r="X418" s="4"/>
      <c r="Y418" s="4"/>
      <c r="Z418" s="4"/>
      <c r="AA418" s="4"/>
      <c r="AB418" s="4">
        <v>727500</v>
      </c>
    </row>
    <row r="419" spans="1:28" x14ac:dyDescent="0.3">
      <c r="A419" s="22"/>
      <c r="B419" s="23"/>
      <c r="D419" t="s">
        <v>78</v>
      </c>
      <c r="E419" s="4"/>
      <c r="F419" s="4"/>
      <c r="G419" s="4"/>
      <c r="H419" s="4"/>
      <c r="I419" s="4"/>
      <c r="J419" s="4"/>
      <c r="K419" s="4"/>
      <c r="L419" s="4"/>
      <c r="M419" s="4"/>
      <c r="N419" s="4"/>
      <c r="O419" s="4"/>
      <c r="P419" s="4"/>
      <c r="Q419" s="4"/>
      <c r="R419" s="4"/>
      <c r="S419" s="4">
        <v>521500</v>
      </c>
      <c r="T419" s="4"/>
      <c r="U419" s="4"/>
      <c r="V419" s="4"/>
      <c r="W419" s="4"/>
      <c r="X419" s="4"/>
      <c r="Y419" s="4"/>
      <c r="Z419" s="4"/>
      <c r="AA419" s="4"/>
      <c r="AB419" s="4">
        <v>521500</v>
      </c>
    </row>
    <row r="420" spans="1:28" x14ac:dyDescent="0.3">
      <c r="A420" s="22"/>
      <c r="B420" s="23"/>
      <c r="D420" t="s">
        <v>102</v>
      </c>
      <c r="E420" s="4"/>
      <c r="F420" s="4"/>
      <c r="G420" s="4"/>
      <c r="H420" s="4"/>
      <c r="I420" s="4"/>
      <c r="J420" s="4"/>
      <c r="K420" s="4"/>
      <c r="L420" s="4"/>
      <c r="M420" s="4"/>
      <c r="N420" s="4"/>
      <c r="O420" s="4"/>
      <c r="P420" s="4"/>
      <c r="Q420" s="4"/>
      <c r="R420" s="4"/>
      <c r="S420" s="4"/>
      <c r="T420" s="4"/>
      <c r="U420" s="4">
        <v>198424.38</v>
      </c>
      <c r="V420" s="4"/>
      <c r="W420" s="4"/>
      <c r="X420" s="4"/>
      <c r="Y420" s="4"/>
      <c r="Z420" s="4"/>
      <c r="AA420" s="4"/>
      <c r="AB420" s="4">
        <v>198424.38</v>
      </c>
    </row>
    <row r="421" spans="1:28" x14ac:dyDescent="0.3">
      <c r="A421" s="22"/>
      <c r="B421" s="23"/>
      <c r="D421" t="s">
        <v>145</v>
      </c>
      <c r="E421" s="4"/>
      <c r="F421" s="4"/>
      <c r="G421" s="4"/>
      <c r="H421" s="4"/>
      <c r="I421" s="4"/>
      <c r="J421" s="4"/>
      <c r="K421" s="4"/>
      <c r="L421" s="4"/>
      <c r="M421" s="4"/>
      <c r="N421" s="4"/>
      <c r="O421" s="4"/>
      <c r="P421" s="4"/>
      <c r="Q421" s="4"/>
      <c r="R421" s="4"/>
      <c r="S421" s="4"/>
      <c r="T421" s="4"/>
      <c r="U421" s="4"/>
      <c r="V421" s="4">
        <v>0</v>
      </c>
      <c r="W421" s="4">
        <v>70285.8</v>
      </c>
      <c r="X421" s="4"/>
      <c r="Y421" s="4"/>
      <c r="Z421" s="4"/>
      <c r="AA421" s="4"/>
      <c r="AB421" s="4">
        <v>70285.8</v>
      </c>
    </row>
    <row r="422" spans="1:28" x14ac:dyDescent="0.3">
      <c r="A422" s="22"/>
      <c r="B422" s="23"/>
      <c r="C422" t="s">
        <v>52</v>
      </c>
      <c r="D422" t="s">
        <v>52</v>
      </c>
      <c r="E422" s="4"/>
      <c r="F422" s="4"/>
      <c r="G422" s="4"/>
      <c r="H422" s="4"/>
      <c r="I422" s="4"/>
      <c r="J422" s="4"/>
      <c r="K422" s="4"/>
      <c r="L422" s="4"/>
      <c r="M422" s="4"/>
      <c r="N422" s="4"/>
      <c r="O422" s="4"/>
      <c r="P422" s="4"/>
      <c r="Q422" s="4"/>
      <c r="R422" s="4"/>
      <c r="S422" s="4"/>
      <c r="T422" s="4"/>
      <c r="U422" s="4">
        <v>29999.19</v>
      </c>
      <c r="V422" s="4"/>
      <c r="W422" s="4"/>
      <c r="X422" s="4"/>
      <c r="Y422" s="4"/>
      <c r="Z422" s="4"/>
      <c r="AA422" s="4"/>
      <c r="AB422" s="4">
        <v>29999.19</v>
      </c>
    </row>
    <row r="423" spans="1:28" x14ac:dyDescent="0.3">
      <c r="A423" s="22"/>
      <c r="B423" s="23"/>
      <c r="C423" t="s">
        <v>51</v>
      </c>
      <c r="D423" t="s">
        <v>51</v>
      </c>
      <c r="E423" s="4"/>
      <c r="F423" s="4">
        <v>100000</v>
      </c>
      <c r="G423" s="4"/>
      <c r="H423" s="4"/>
      <c r="I423" s="4"/>
      <c r="J423" s="4"/>
      <c r="K423" s="4"/>
      <c r="L423" s="4">
        <v>200000</v>
      </c>
      <c r="M423" s="4">
        <v>406250</v>
      </c>
      <c r="N423" s="4"/>
      <c r="O423" s="4"/>
      <c r="P423" s="4">
        <v>100000</v>
      </c>
      <c r="Q423" s="4">
        <v>100000</v>
      </c>
      <c r="R423" s="4"/>
      <c r="S423" s="4">
        <v>199998.98</v>
      </c>
      <c r="T423" s="4"/>
      <c r="U423" s="4">
        <v>100000</v>
      </c>
      <c r="V423" s="4">
        <v>0</v>
      </c>
      <c r="W423" s="4">
        <v>100000</v>
      </c>
      <c r="X423" s="4"/>
      <c r="Y423" s="4"/>
      <c r="Z423" s="4"/>
      <c r="AA423" s="4"/>
      <c r="AB423" s="4">
        <v>1306248.98</v>
      </c>
    </row>
    <row r="424" spans="1:28" x14ac:dyDescent="0.3">
      <c r="A424" s="22"/>
      <c r="B424" s="23"/>
      <c r="C424" t="s">
        <v>88</v>
      </c>
      <c r="D424" t="s">
        <v>88</v>
      </c>
      <c r="E424" s="4"/>
      <c r="F424" s="4"/>
      <c r="G424" s="4"/>
      <c r="H424" s="4"/>
      <c r="I424" s="4"/>
      <c r="J424" s="4"/>
      <c r="K424" s="4"/>
      <c r="L424" s="4"/>
      <c r="M424" s="4"/>
      <c r="N424" s="4"/>
      <c r="O424" s="4"/>
      <c r="P424" s="4"/>
      <c r="Q424" s="4"/>
      <c r="R424" s="4"/>
      <c r="S424" s="4"/>
      <c r="T424" s="4"/>
      <c r="U424" s="4"/>
      <c r="V424" s="4">
        <v>533087</v>
      </c>
      <c r="W424" s="4">
        <v>160202</v>
      </c>
      <c r="X424" s="4"/>
      <c r="Y424" s="4"/>
      <c r="Z424" s="4"/>
      <c r="AA424" s="4"/>
      <c r="AB424" s="4">
        <v>693289</v>
      </c>
    </row>
    <row r="425" spans="1:28" x14ac:dyDescent="0.3">
      <c r="A425" s="24" t="s">
        <v>146</v>
      </c>
      <c r="B425" s="24"/>
      <c r="C425" s="24"/>
      <c r="D425" s="24"/>
      <c r="E425" s="25"/>
      <c r="F425" s="25">
        <v>844035</v>
      </c>
      <c r="G425" s="25">
        <v>679517.18</v>
      </c>
      <c r="H425" s="25">
        <v>587336.92999999993</v>
      </c>
      <c r="I425" s="25">
        <v>832324.4</v>
      </c>
      <c r="J425" s="25">
        <v>1011580.39</v>
      </c>
      <c r="K425" s="25">
        <v>838391.94</v>
      </c>
      <c r="L425" s="25">
        <v>694979.55</v>
      </c>
      <c r="M425" s="25">
        <v>1418708.33</v>
      </c>
      <c r="N425" s="25">
        <v>661801.01</v>
      </c>
      <c r="O425" s="25">
        <v>1768047.5000999998</v>
      </c>
      <c r="P425" s="25">
        <v>2338258.2600000002</v>
      </c>
      <c r="Q425" s="25">
        <v>4419348.7</v>
      </c>
      <c r="R425" s="25">
        <v>3019942.25</v>
      </c>
      <c r="S425" s="25">
        <v>4031647.7399999998</v>
      </c>
      <c r="T425" s="25">
        <v>1596873.94</v>
      </c>
      <c r="U425" s="25">
        <v>3666341.89</v>
      </c>
      <c r="V425" s="25">
        <v>3530099</v>
      </c>
      <c r="W425" s="25">
        <v>3822087.6999999997</v>
      </c>
      <c r="X425" s="25">
        <v>2180648.67</v>
      </c>
      <c r="Y425" s="25">
        <v>2352292.08</v>
      </c>
      <c r="Z425" s="25">
        <v>1513000</v>
      </c>
      <c r="AA425" s="25"/>
      <c r="AB425" s="25">
        <v>41807262.460099995</v>
      </c>
    </row>
    <row r="426" spans="1:28" x14ac:dyDescent="0.3">
      <c r="A426" s="22" t="s">
        <v>147</v>
      </c>
      <c r="B426" s="23" t="s">
        <v>55</v>
      </c>
      <c r="C426" t="s">
        <v>66</v>
      </c>
      <c r="D426" t="s">
        <v>67</v>
      </c>
      <c r="E426" s="4"/>
      <c r="F426" s="4"/>
      <c r="G426" s="4"/>
      <c r="H426" s="4"/>
      <c r="I426" s="4"/>
      <c r="J426" s="4"/>
      <c r="K426" s="4"/>
      <c r="L426" s="4"/>
      <c r="M426" s="4"/>
      <c r="N426" s="4"/>
      <c r="O426" s="4"/>
      <c r="P426" s="4"/>
      <c r="Q426" s="4"/>
      <c r="R426" s="4"/>
      <c r="S426" s="4"/>
      <c r="T426" s="4"/>
      <c r="U426" s="4">
        <v>172000</v>
      </c>
      <c r="V426" s="4">
        <v>0</v>
      </c>
      <c r="W426" s="4"/>
      <c r="X426" s="4"/>
      <c r="Y426" s="4"/>
      <c r="Z426" s="4"/>
      <c r="AA426" s="4"/>
      <c r="AB426" s="4">
        <v>172000</v>
      </c>
    </row>
    <row r="427" spans="1:28" x14ac:dyDescent="0.3">
      <c r="A427" s="22"/>
      <c r="B427" s="23"/>
      <c r="C427" t="s">
        <v>36</v>
      </c>
      <c r="D427" t="s">
        <v>36</v>
      </c>
      <c r="E427" s="4"/>
      <c r="F427" s="4"/>
      <c r="G427" s="4"/>
      <c r="H427" s="4"/>
      <c r="I427" s="4"/>
      <c r="J427" s="4"/>
      <c r="K427" s="4">
        <v>69000</v>
      </c>
      <c r="L427" s="4">
        <v>119500</v>
      </c>
      <c r="M427" s="4">
        <v>122500</v>
      </c>
      <c r="N427" s="4">
        <v>0</v>
      </c>
      <c r="O427" s="4">
        <v>124500</v>
      </c>
      <c r="P427" s="4"/>
      <c r="Q427" s="4"/>
      <c r="R427" s="4"/>
      <c r="S427" s="4"/>
      <c r="T427" s="4"/>
      <c r="U427" s="4"/>
      <c r="V427" s="4"/>
      <c r="W427" s="4"/>
      <c r="X427" s="4"/>
      <c r="Y427" s="4"/>
      <c r="Z427" s="4"/>
      <c r="AA427" s="4"/>
      <c r="AB427" s="4">
        <v>435500</v>
      </c>
    </row>
    <row r="428" spans="1:28" x14ac:dyDescent="0.3">
      <c r="A428" s="22"/>
      <c r="B428" s="23"/>
      <c r="C428" t="s">
        <v>37</v>
      </c>
      <c r="D428" t="s">
        <v>37</v>
      </c>
      <c r="E428" s="4"/>
      <c r="F428" s="4">
        <v>22144</v>
      </c>
      <c r="G428" s="4">
        <v>20800</v>
      </c>
      <c r="H428" s="4">
        <v>18506.990000000002</v>
      </c>
      <c r="I428" s="4"/>
      <c r="J428" s="4"/>
      <c r="K428" s="4"/>
      <c r="L428" s="4"/>
      <c r="M428" s="4"/>
      <c r="N428" s="4"/>
      <c r="O428" s="4"/>
      <c r="P428" s="4"/>
      <c r="Q428" s="4"/>
      <c r="R428" s="4"/>
      <c r="S428" s="4"/>
      <c r="T428" s="4"/>
      <c r="U428" s="4"/>
      <c r="V428" s="4"/>
      <c r="W428" s="4"/>
      <c r="X428" s="4"/>
      <c r="Y428" s="4"/>
      <c r="Z428" s="4"/>
      <c r="AA428" s="4"/>
      <c r="AB428" s="4">
        <v>61450.990000000005</v>
      </c>
    </row>
    <row r="429" spans="1:28" x14ac:dyDescent="0.3">
      <c r="A429" s="22"/>
      <c r="B429" s="23"/>
      <c r="C429" t="s">
        <v>38</v>
      </c>
      <c r="D429" t="s">
        <v>38</v>
      </c>
      <c r="E429" s="4"/>
      <c r="F429" s="4">
        <v>17000</v>
      </c>
      <c r="G429" s="4">
        <v>17000</v>
      </c>
      <c r="H429" s="4">
        <v>34000</v>
      </c>
      <c r="I429" s="4"/>
      <c r="J429" s="4">
        <v>41500</v>
      </c>
      <c r="K429" s="4">
        <v>26000</v>
      </c>
      <c r="L429" s="4"/>
      <c r="M429" s="4"/>
      <c r="N429" s="4"/>
      <c r="O429" s="4"/>
      <c r="P429" s="4"/>
      <c r="Q429" s="4"/>
      <c r="R429" s="4"/>
      <c r="S429" s="4"/>
      <c r="T429" s="4"/>
      <c r="U429" s="4"/>
      <c r="V429" s="4"/>
      <c r="W429" s="4"/>
      <c r="X429" s="4"/>
      <c r="Y429" s="4"/>
      <c r="Z429" s="4"/>
      <c r="AA429" s="4"/>
      <c r="AB429" s="4">
        <v>135500</v>
      </c>
    </row>
    <row r="430" spans="1:28" x14ac:dyDescent="0.3">
      <c r="A430" s="22"/>
      <c r="B430" s="23"/>
      <c r="C430" t="s">
        <v>39</v>
      </c>
      <c r="D430" t="s">
        <v>56</v>
      </c>
      <c r="E430" s="4"/>
      <c r="F430" s="4">
        <v>30092.15</v>
      </c>
      <c r="G430" s="4">
        <v>12593</v>
      </c>
      <c r="H430" s="4">
        <v>8904.48</v>
      </c>
      <c r="I430" s="4">
        <v>13014.2</v>
      </c>
      <c r="J430" s="4">
        <v>13091.87</v>
      </c>
      <c r="K430" s="4">
        <v>35342.339999999997</v>
      </c>
      <c r="L430" s="4">
        <v>54878.74</v>
      </c>
      <c r="M430" s="4"/>
      <c r="N430" s="4"/>
      <c r="O430" s="4"/>
      <c r="P430" s="4"/>
      <c r="Q430" s="4"/>
      <c r="R430" s="4"/>
      <c r="S430" s="4"/>
      <c r="T430" s="4"/>
      <c r="U430" s="4"/>
      <c r="V430" s="4"/>
      <c r="W430" s="4"/>
      <c r="X430" s="4"/>
      <c r="Y430" s="4"/>
      <c r="Z430" s="4"/>
      <c r="AA430" s="4"/>
      <c r="AB430" s="4">
        <v>167916.78</v>
      </c>
    </row>
    <row r="431" spans="1:28" x14ac:dyDescent="0.3">
      <c r="A431" s="22"/>
      <c r="B431" s="23"/>
      <c r="D431" t="s">
        <v>68</v>
      </c>
      <c r="E431" s="4"/>
      <c r="F431" s="4"/>
      <c r="G431" s="4"/>
      <c r="H431" s="4"/>
      <c r="I431" s="4"/>
      <c r="J431" s="4"/>
      <c r="K431" s="4"/>
      <c r="L431" s="4"/>
      <c r="M431" s="4"/>
      <c r="N431" s="4"/>
      <c r="O431" s="4"/>
      <c r="P431" s="4"/>
      <c r="Q431" s="4"/>
      <c r="R431" s="4"/>
      <c r="S431" s="4"/>
      <c r="T431" s="4"/>
      <c r="U431" s="4">
        <v>131210.95000000001</v>
      </c>
      <c r="V431" s="4">
        <v>144610.29999999999</v>
      </c>
      <c r="W431" s="4"/>
      <c r="X431" s="4"/>
      <c r="Y431" s="4"/>
      <c r="Z431" s="4"/>
      <c r="AA431" s="4"/>
      <c r="AB431" s="4">
        <v>275821.25</v>
      </c>
    </row>
    <row r="432" spans="1:28" x14ac:dyDescent="0.3">
      <c r="A432" s="22"/>
      <c r="B432" s="23"/>
      <c r="D432" t="s">
        <v>41</v>
      </c>
      <c r="E432" s="4"/>
      <c r="F432" s="4"/>
      <c r="G432" s="4"/>
      <c r="H432" s="4"/>
      <c r="I432" s="4"/>
      <c r="J432" s="4"/>
      <c r="K432" s="4"/>
      <c r="L432" s="4"/>
      <c r="M432" s="4">
        <v>252712</v>
      </c>
      <c r="N432" s="4">
        <v>545531.68000000005</v>
      </c>
      <c r="O432" s="4">
        <v>467000</v>
      </c>
      <c r="P432" s="4">
        <v>397500</v>
      </c>
      <c r="Q432" s="4">
        <v>352009</v>
      </c>
      <c r="R432" s="4">
        <v>60500</v>
      </c>
      <c r="S432" s="4">
        <v>23621.72</v>
      </c>
      <c r="T432" s="4"/>
      <c r="U432" s="4"/>
      <c r="V432" s="4"/>
      <c r="W432" s="4"/>
      <c r="X432" s="4"/>
      <c r="Y432" s="4"/>
      <c r="Z432" s="4"/>
      <c r="AA432" s="4"/>
      <c r="AB432" s="4">
        <v>2098874.4000000004</v>
      </c>
    </row>
    <row r="433" spans="1:28" x14ac:dyDescent="0.3">
      <c r="A433" s="22"/>
      <c r="B433" s="23"/>
      <c r="D433" t="s">
        <v>42</v>
      </c>
      <c r="E433" s="4"/>
      <c r="F433" s="4"/>
      <c r="G433" s="4"/>
      <c r="H433" s="4"/>
      <c r="I433" s="4"/>
      <c r="J433" s="4"/>
      <c r="K433" s="4"/>
      <c r="L433" s="4"/>
      <c r="M433" s="4"/>
      <c r="N433" s="4"/>
      <c r="O433" s="4"/>
      <c r="P433" s="4"/>
      <c r="Q433" s="4">
        <v>0</v>
      </c>
      <c r="R433" s="4">
        <v>678900</v>
      </c>
      <c r="S433" s="4">
        <v>167300</v>
      </c>
      <c r="T433" s="4">
        <v>452412.15999999997</v>
      </c>
      <c r="U433" s="4">
        <v>103288.06</v>
      </c>
      <c r="V433" s="4"/>
      <c r="W433" s="4"/>
      <c r="X433" s="4"/>
      <c r="Y433" s="4"/>
      <c r="Z433" s="4"/>
      <c r="AA433" s="4"/>
      <c r="AB433" s="4">
        <v>1401900.22</v>
      </c>
    </row>
    <row r="434" spans="1:28" x14ac:dyDescent="0.3">
      <c r="A434" s="22"/>
      <c r="B434" s="23"/>
      <c r="D434" t="s">
        <v>43</v>
      </c>
      <c r="E434" s="4"/>
      <c r="F434" s="4"/>
      <c r="G434" s="4"/>
      <c r="H434" s="4"/>
      <c r="I434" s="4"/>
      <c r="J434" s="4"/>
      <c r="K434" s="4"/>
      <c r="L434" s="4"/>
      <c r="M434" s="4"/>
      <c r="N434" s="4"/>
      <c r="O434" s="4"/>
      <c r="P434" s="4">
        <v>217582.52</v>
      </c>
      <c r="Q434" s="4">
        <v>108988.12</v>
      </c>
      <c r="R434" s="4">
        <v>108500</v>
      </c>
      <c r="S434" s="4">
        <v>15550.49</v>
      </c>
      <c r="T434" s="4"/>
      <c r="U434" s="4"/>
      <c r="V434" s="4"/>
      <c r="W434" s="4"/>
      <c r="X434" s="4"/>
      <c r="Y434" s="4"/>
      <c r="Z434" s="4"/>
      <c r="AA434" s="4"/>
      <c r="AB434" s="4">
        <v>450621.13</v>
      </c>
    </row>
    <row r="435" spans="1:28" x14ac:dyDescent="0.3">
      <c r="A435" s="22"/>
      <c r="B435" s="23"/>
      <c r="D435" t="s">
        <v>46</v>
      </c>
      <c r="E435" s="4"/>
      <c r="F435" s="4"/>
      <c r="G435" s="4"/>
      <c r="H435" s="4"/>
      <c r="I435" s="4"/>
      <c r="J435" s="4"/>
      <c r="K435" s="4"/>
      <c r="L435" s="4"/>
      <c r="M435" s="4"/>
      <c r="N435" s="4"/>
      <c r="O435" s="4"/>
      <c r="P435" s="4"/>
      <c r="Q435" s="4"/>
      <c r="R435" s="4"/>
      <c r="S435" s="4"/>
      <c r="T435" s="4"/>
      <c r="U435" s="4">
        <v>4000</v>
      </c>
      <c r="V435" s="4">
        <v>2000</v>
      </c>
      <c r="W435" s="4"/>
      <c r="X435" s="4"/>
      <c r="Y435" s="4"/>
      <c r="Z435" s="4"/>
      <c r="AA435" s="4"/>
      <c r="AB435" s="4">
        <v>6000</v>
      </c>
    </row>
    <row r="436" spans="1:28" x14ac:dyDescent="0.3">
      <c r="A436" s="22"/>
      <c r="B436" s="23"/>
      <c r="C436" t="s">
        <v>51</v>
      </c>
      <c r="D436" t="s">
        <v>51</v>
      </c>
      <c r="E436" s="4"/>
      <c r="F436" s="4">
        <v>100000</v>
      </c>
      <c r="G436" s="4"/>
      <c r="H436" s="4"/>
      <c r="I436" s="4"/>
      <c r="J436" s="4"/>
      <c r="K436" s="4"/>
      <c r="L436" s="4"/>
      <c r="M436" s="4">
        <v>100000</v>
      </c>
      <c r="N436" s="4"/>
      <c r="O436" s="4"/>
      <c r="P436" s="4">
        <v>100000</v>
      </c>
      <c r="Q436" s="4">
        <v>100000</v>
      </c>
      <c r="R436" s="4"/>
      <c r="S436" s="4"/>
      <c r="T436" s="4"/>
      <c r="U436" s="4"/>
      <c r="V436" s="4"/>
      <c r="W436" s="4"/>
      <c r="X436" s="4"/>
      <c r="Y436" s="4"/>
      <c r="Z436" s="4"/>
      <c r="AA436" s="4"/>
      <c r="AB436" s="4">
        <v>400000</v>
      </c>
    </row>
    <row r="437" spans="1:28" x14ac:dyDescent="0.3">
      <c r="A437" s="22"/>
      <c r="B437" s="23"/>
      <c r="C437" t="s">
        <v>63</v>
      </c>
      <c r="D437" t="s">
        <v>63</v>
      </c>
      <c r="E437" s="4"/>
      <c r="F437" s="4"/>
      <c r="G437" s="4"/>
      <c r="H437" s="4"/>
      <c r="I437" s="4"/>
      <c r="J437" s="4"/>
      <c r="K437" s="4"/>
      <c r="L437" s="4"/>
      <c r="M437" s="4"/>
      <c r="N437" s="4"/>
      <c r="O437" s="4"/>
      <c r="P437" s="4"/>
      <c r="Q437" s="4"/>
      <c r="R437" s="4"/>
      <c r="S437" s="4"/>
      <c r="T437" s="4">
        <v>429805</v>
      </c>
      <c r="U437" s="4">
        <v>209438</v>
      </c>
      <c r="V437" s="4"/>
      <c r="W437" s="4"/>
      <c r="X437" s="4"/>
      <c r="Y437" s="4"/>
      <c r="Z437" s="4"/>
      <c r="AA437" s="4"/>
      <c r="AB437" s="4">
        <v>639243</v>
      </c>
    </row>
    <row r="438" spans="1:28" x14ac:dyDescent="0.3">
      <c r="A438" s="24" t="s">
        <v>148</v>
      </c>
      <c r="B438" s="24"/>
      <c r="C438" s="24"/>
      <c r="D438" s="24"/>
      <c r="E438" s="25"/>
      <c r="F438" s="25">
        <v>169236.15</v>
      </c>
      <c r="G438" s="25">
        <v>50393</v>
      </c>
      <c r="H438" s="25">
        <v>61411.47</v>
      </c>
      <c r="I438" s="25">
        <v>13014.2</v>
      </c>
      <c r="J438" s="25">
        <v>54591.87</v>
      </c>
      <c r="K438" s="25">
        <v>130342.34</v>
      </c>
      <c r="L438" s="25">
        <v>174378.74</v>
      </c>
      <c r="M438" s="25">
        <v>475212</v>
      </c>
      <c r="N438" s="25">
        <v>545531.68000000005</v>
      </c>
      <c r="O438" s="25">
        <v>591500</v>
      </c>
      <c r="P438" s="25">
        <v>715082.52</v>
      </c>
      <c r="Q438" s="25">
        <v>560997.12</v>
      </c>
      <c r="R438" s="25">
        <v>847900</v>
      </c>
      <c r="S438" s="25">
        <v>206472.21</v>
      </c>
      <c r="T438" s="25">
        <v>882217.15999999992</v>
      </c>
      <c r="U438" s="25">
        <v>619937.01</v>
      </c>
      <c r="V438" s="25">
        <v>146610.29999999999</v>
      </c>
      <c r="W438" s="25"/>
      <c r="X438" s="25"/>
      <c r="Y438" s="25"/>
      <c r="Z438" s="25"/>
      <c r="AA438" s="25"/>
      <c r="AB438" s="25">
        <v>6244827.7700000005</v>
      </c>
    </row>
    <row r="439" spans="1:28" x14ac:dyDescent="0.3">
      <c r="A439" s="22" t="s">
        <v>149</v>
      </c>
      <c r="B439" s="23" t="s">
        <v>82</v>
      </c>
      <c r="C439" t="s">
        <v>66</v>
      </c>
      <c r="D439" t="s">
        <v>67</v>
      </c>
      <c r="E439" s="4"/>
      <c r="F439" s="4"/>
      <c r="G439" s="4"/>
      <c r="H439" s="4"/>
      <c r="I439" s="4"/>
      <c r="J439" s="4"/>
      <c r="K439" s="4"/>
      <c r="L439" s="4"/>
      <c r="M439" s="4"/>
      <c r="N439" s="4"/>
      <c r="O439" s="4"/>
      <c r="P439" s="4"/>
      <c r="Q439" s="4">
        <v>170000</v>
      </c>
      <c r="R439" s="4">
        <v>0</v>
      </c>
      <c r="S439" s="4"/>
      <c r="T439" s="4"/>
      <c r="U439" s="4"/>
      <c r="V439" s="4"/>
      <c r="W439" s="4"/>
      <c r="X439" s="4"/>
      <c r="Y439" s="4"/>
      <c r="Z439" s="4"/>
      <c r="AA439" s="4"/>
      <c r="AB439" s="4">
        <v>170000</v>
      </c>
    </row>
    <row r="440" spans="1:28" x14ac:dyDescent="0.3">
      <c r="A440" s="22"/>
      <c r="B440" s="23"/>
      <c r="C440" t="s">
        <v>33</v>
      </c>
      <c r="D440" t="s">
        <v>35</v>
      </c>
      <c r="E440" s="4"/>
      <c r="F440" s="4"/>
      <c r="G440" s="4"/>
      <c r="H440" s="4"/>
      <c r="I440" s="4"/>
      <c r="J440" s="4"/>
      <c r="K440" s="4"/>
      <c r="L440" s="4"/>
      <c r="M440" s="4"/>
      <c r="N440" s="4">
        <v>382500</v>
      </c>
      <c r="O440" s="4"/>
      <c r="P440" s="4"/>
      <c r="Q440" s="4"/>
      <c r="R440" s="4">
        <v>382500</v>
      </c>
      <c r="S440" s="4"/>
      <c r="T440" s="4"/>
      <c r="U440" s="4"/>
      <c r="V440" s="4"/>
      <c r="W440" s="4"/>
      <c r="X440" s="4"/>
      <c r="Y440" s="4"/>
      <c r="Z440" s="4"/>
      <c r="AA440" s="4"/>
      <c r="AB440" s="4">
        <v>765000</v>
      </c>
    </row>
    <row r="441" spans="1:28" x14ac:dyDescent="0.3">
      <c r="A441" s="22"/>
      <c r="B441" s="23"/>
      <c r="C441" t="s">
        <v>36</v>
      </c>
      <c r="D441" t="s">
        <v>36</v>
      </c>
      <c r="E441" s="4"/>
      <c r="F441" s="4"/>
      <c r="G441" s="4"/>
      <c r="H441" s="4"/>
      <c r="I441" s="4"/>
      <c r="J441" s="4"/>
      <c r="K441" s="4"/>
      <c r="L441" s="4">
        <v>1035500</v>
      </c>
      <c r="M441" s="4">
        <v>3615250</v>
      </c>
      <c r="N441" s="4">
        <v>0</v>
      </c>
      <c r="O441" s="4">
        <v>2509625</v>
      </c>
      <c r="P441" s="4">
        <v>1872523.3199999998</v>
      </c>
      <c r="Q441" s="4"/>
      <c r="R441" s="4">
        <v>4299400</v>
      </c>
      <c r="S441" s="4">
        <v>3440096</v>
      </c>
      <c r="T441" s="4">
        <v>3439650</v>
      </c>
      <c r="U441" s="4">
        <v>4300000</v>
      </c>
      <c r="V441" s="4">
        <v>4300150</v>
      </c>
      <c r="W441" s="4"/>
      <c r="X441" s="4"/>
      <c r="Y441" s="4"/>
      <c r="Z441" s="4"/>
      <c r="AA441" s="4"/>
      <c r="AB441" s="4">
        <v>28812194.32</v>
      </c>
    </row>
    <row r="442" spans="1:28" x14ac:dyDescent="0.3">
      <c r="A442" s="22"/>
      <c r="B442" s="23"/>
      <c r="C442" t="s">
        <v>37</v>
      </c>
      <c r="D442" t="s">
        <v>37</v>
      </c>
      <c r="E442" s="4"/>
      <c r="F442" s="4"/>
      <c r="G442" s="4">
        <v>273800</v>
      </c>
      <c r="H442" s="4">
        <v>280000</v>
      </c>
      <c r="I442" s="4">
        <v>301500</v>
      </c>
      <c r="J442" s="4"/>
      <c r="K442" s="4"/>
      <c r="L442" s="4"/>
      <c r="M442" s="4"/>
      <c r="N442" s="4"/>
      <c r="O442" s="4"/>
      <c r="P442" s="4"/>
      <c r="Q442" s="4"/>
      <c r="R442" s="4"/>
      <c r="S442" s="4"/>
      <c r="T442" s="4"/>
      <c r="U442" s="4"/>
      <c r="V442" s="4"/>
      <c r="W442" s="4"/>
      <c r="X442" s="4"/>
      <c r="Y442" s="4"/>
      <c r="Z442" s="4"/>
      <c r="AA442" s="4"/>
      <c r="AB442" s="4">
        <v>855300</v>
      </c>
    </row>
    <row r="443" spans="1:28" x14ac:dyDescent="0.3">
      <c r="A443" s="22"/>
      <c r="B443" s="23"/>
      <c r="C443" t="s">
        <v>38</v>
      </c>
      <c r="D443" t="s">
        <v>38</v>
      </c>
      <c r="E443" s="4">
        <v>264500</v>
      </c>
      <c r="F443" s="4">
        <v>264500</v>
      </c>
      <c r="G443" s="4">
        <v>599500</v>
      </c>
      <c r="H443" s="4"/>
      <c r="I443" s="4">
        <v>284800</v>
      </c>
      <c r="J443" s="4">
        <v>1908000</v>
      </c>
      <c r="K443" s="4">
        <v>355000</v>
      </c>
      <c r="L443" s="4"/>
      <c r="M443" s="4">
        <v>241500</v>
      </c>
      <c r="N443" s="4">
        <v>1010000</v>
      </c>
      <c r="O443" s="4">
        <v>40500</v>
      </c>
      <c r="P443" s="4">
        <v>348320</v>
      </c>
      <c r="Q443" s="4"/>
      <c r="R443" s="4"/>
      <c r="S443" s="4"/>
      <c r="T443" s="4"/>
      <c r="U443" s="4"/>
      <c r="V443" s="4"/>
      <c r="W443" s="4"/>
      <c r="X443" s="4"/>
      <c r="Y443" s="4"/>
      <c r="Z443" s="4"/>
      <c r="AA443" s="4"/>
      <c r="AB443" s="4">
        <v>5316620</v>
      </c>
    </row>
    <row r="444" spans="1:28" x14ac:dyDescent="0.3">
      <c r="A444" s="22"/>
      <c r="B444" s="23"/>
      <c r="C444" t="s">
        <v>39</v>
      </c>
      <c r="D444" t="s">
        <v>68</v>
      </c>
      <c r="E444" s="4"/>
      <c r="F444" s="4"/>
      <c r="G444" s="4"/>
      <c r="H444" s="4"/>
      <c r="I444" s="4"/>
      <c r="J444" s="4"/>
      <c r="K444" s="4"/>
      <c r="L444" s="4"/>
      <c r="M444" s="4"/>
      <c r="N444" s="4"/>
      <c r="O444" s="4"/>
      <c r="P444" s="4"/>
      <c r="Q444" s="4">
        <v>99716</v>
      </c>
      <c r="R444" s="4">
        <v>89169.23</v>
      </c>
      <c r="S444" s="4"/>
      <c r="T444" s="4"/>
      <c r="U444" s="4"/>
      <c r="V444" s="4"/>
      <c r="W444" s="4"/>
      <c r="X444" s="4"/>
      <c r="Y444" s="4"/>
      <c r="Z444" s="4"/>
      <c r="AA444" s="4"/>
      <c r="AB444" s="4">
        <v>188885.22999999998</v>
      </c>
    </row>
    <row r="445" spans="1:28" x14ac:dyDescent="0.3">
      <c r="A445" s="22"/>
      <c r="B445" s="23"/>
      <c r="D445" t="s">
        <v>74</v>
      </c>
      <c r="E445" s="4"/>
      <c r="F445" s="4"/>
      <c r="G445" s="4"/>
      <c r="H445" s="4"/>
      <c r="I445" s="4"/>
      <c r="J445" s="4"/>
      <c r="K445" s="4"/>
      <c r="L445" s="4"/>
      <c r="M445" s="4"/>
      <c r="N445" s="4"/>
      <c r="O445" s="4"/>
      <c r="P445" s="4">
        <v>432393.42</v>
      </c>
      <c r="Q445" s="4">
        <v>380098.8</v>
      </c>
      <c r="R445" s="4">
        <v>354113.28000000003</v>
      </c>
      <c r="S445" s="4">
        <v>123951.37</v>
      </c>
      <c r="T445" s="4">
        <v>420779.4</v>
      </c>
      <c r="U445" s="4"/>
      <c r="V445" s="4"/>
      <c r="W445" s="4"/>
      <c r="X445" s="4"/>
      <c r="Y445" s="4"/>
      <c r="Z445" s="4"/>
      <c r="AA445" s="4"/>
      <c r="AB445" s="4">
        <v>1711336.27</v>
      </c>
    </row>
    <row r="446" spans="1:28" x14ac:dyDescent="0.3">
      <c r="A446" s="22"/>
      <c r="B446" s="23"/>
      <c r="D446" t="s">
        <v>75</v>
      </c>
      <c r="E446" s="4"/>
      <c r="F446" s="4"/>
      <c r="G446" s="4"/>
      <c r="H446" s="4"/>
      <c r="I446" s="4"/>
      <c r="J446" s="4"/>
      <c r="K446" s="4"/>
      <c r="L446" s="4"/>
      <c r="M446" s="4"/>
      <c r="N446" s="4"/>
      <c r="O446" s="4"/>
      <c r="P446" s="4"/>
      <c r="Q446" s="4">
        <v>7750269.0899999999</v>
      </c>
      <c r="R446" s="4"/>
      <c r="S446" s="4"/>
      <c r="T446" s="4"/>
      <c r="U446" s="4"/>
      <c r="V446" s="4"/>
      <c r="W446" s="4"/>
      <c r="X446" s="4"/>
      <c r="Y446" s="4"/>
      <c r="Z446" s="4"/>
      <c r="AA446" s="4"/>
      <c r="AB446" s="4">
        <v>7750269.0899999999</v>
      </c>
    </row>
    <row r="447" spans="1:28" x14ac:dyDescent="0.3">
      <c r="A447" s="22"/>
      <c r="B447" s="23"/>
      <c r="D447" t="s">
        <v>83</v>
      </c>
      <c r="E447" s="4"/>
      <c r="F447" s="4"/>
      <c r="G447" s="4"/>
      <c r="H447" s="4"/>
      <c r="I447" s="4"/>
      <c r="J447" s="4"/>
      <c r="K447" s="4"/>
      <c r="L447" s="4"/>
      <c r="M447" s="4"/>
      <c r="N447" s="4"/>
      <c r="O447" s="4"/>
      <c r="P447" s="4">
        <v>2037742.67</v>
      </c>
      <c r="Q447" s="4"/>
      <c r="R447" s="4"/>
      <c r="S447" s="4"/>
      <c r="T447" s="4"/>
      <c r="U447" s="4"/>
      <c r="V447" s="4"/>
      <c r="W447" s="4"/>
      <c r="X447" s="4"/>
      <c r="Y447" s="4"/>
      <c r="Z447" s="4"/>
      <c r="AA447" s="4"/>
      <c r="AB447" s="4">
        <v>2037742.67</v>
      </c>
    </row>
    <row r="448" spans="1:28" x14ac:dyDescent="0.3">
      <c r="A448" s="22"/>
      <c r="B448" s="23"/>
      <c r="D448" t="s">
        <v>41</v>
      </c>
      <c r="E448" s="4"/>
      <c r="F448" s="4">
        <v>8194205</v>
      </c>
      <c r="G448" s="4">
        <v>6427898.3600000003</v>
      </c>
      <c r="H448" s="4">
        <v>6629619.0800000001</v>
      </c>
      <c r="I448" s="4">
        <v>6097621</v>
      </c>
      <c r="J448" s="4">
        <v>6213767</v>
      </c>
      <c r="K448" s="4">
        <v>6093645.0700000003</v>
      </c>
      <c r="L448" s="4">
        <v>11745961.629999999</v>
      </c>
      <c r="M448" s="4">
        <v>11392222.469999999</v>
      </c>
      <c r="N448" s="4">
        <v>7813500</v>
      </c>
      <c r="O448" s="4">
        <v>2850345.9701000005</v>
      </c>
      <c r="P448" s="4">
        <v>5821205.879999999</v>
      </c>
      <c r="Q448" s="4">
        <v>4300791.5</v>
      </c>
      <c r="R448" s="4">
        <v>1558471.9100000001</v>
      </c>
      <c r="S448" s="4">
        <v>5964000</v>
      </c>
      <c r="T448" s="4">
        <v>1248017.48</v>
      </c>
      <c r="U448" s="4">
        <v>2067174.05</v>
      </c>
      <c r="V448" s="4">
        <v>1187500</v>
      </c>
      <c r="W448" s="4">
        <v>1386500</v>
      </c>
      <c r="X448" s="4"/>
      <c r="Y448" s="4"/>
      <c r="Z448" s="4"/>
      <c r="AA448" s="4"/>
      <c r="AB448" s="4">
        <v>96992446.400099993</v>
      </c>
    </row>
    <row r="449" spans="1:28" x14ac:dyDescent="0.3">
      <c r="A449" s="22"/>
      <c r="B449" s="23"/>
      <c r="D449" t="s">
        <v>42</v>
      </c>
      <c r="E449" s="4"/>
      <c r="F449" s="4"/>
      <c r="G449" s="4"/>
      <c r="H449" s="4"/>
      <c r="I449" s="4"/>
      <c r="J449" s="4"/>
      <c r="K449" s="4"/>
      <c r="L449" s="4"/>
      <c r="M449" s="4"/>
      <c r="N449" s="4"/>
      <c r="O449" s="4"/>
      <c r="P449" s="4">
        <v>25518217.280000001</v>
      </c>
      <c r="Q449" s="4">
        <v>12932904.1501</v>
      </c>
      <c r="R449" s="4">
        <v>14091407.970000001</v>
      </c>
      <c r="S449" s="4">
        <v>9485337.4399999995</v>
      </c>
      <c r="T449" s="4">
        <v>4255703.3099999996</v>
      </c>
      <c r="U449" s="4">
        <v>10902910</v>
      </c>
      <c r="V449" s="4">
        <v>6474500</v>
      </c>
      <c r="W449" s="4">
        <v>5920000</v>
      </c>
      <c r="X449" s="4"/>
      <c r="Y449" s="4"/>
      <c r="Z449" s="4"/>
      <c r="AA449" s="4"/>
      <c r="AB449" s="4">
        <v>89580980.150099993</v>
      </c>
    </row>
    <row r="450" spans="1:28" x14ac:dyDescent="0.3">
      <c r="A450" s="22"/>
      <c r="B450" s="23"/>
      <c r="D450" t="s">
        <v>43</v>
      </c>
      <c r="E450" s="4"/>
      <c r="F450" s="4"/>
      <c r="G450" s="4"/>
      <c r="H450" s="4"/>
      <c r="I450" s="4"/>
      <c r="J450" s="4"/>
      <c r="K450" s="4"/>
      <c r="L450" s="4"/>
      <c r="M450" s="4"/>
      <c r="N450" s="4"/>
      <c r="O450" s="4"/>
      <c r="P450" s="4">
        <v>4632847.93</v>
      </c>
      <c r="Q450" s="4">
        <v>4838717</v>
      </c>
      <c r="R450" s="4">
        <v>4137000</v>
      </c>
      <c r="S450" s="4">
        <v>2939590.48</v>
      </c>
      <c r="T450" s="4">
        <v>3301194.19</v>
      </c>
      <c r="U450" s="4">
        <v>3737087.25</v>
      </c>
      <c r="V450" s="4">
        <v>2721500</v>
      </c>
      <c r="W450" s="4">
        <v>2958000</v>
      </c>
      <c r="X450" s="4"/>
      <c r="Y450" s="4"/>
      <c r="Z450" s="4"/>
      <c r="AA450" s="4"/>
      <c r="AB450" s="4">
        <v>29265936.850000001</v>
      </c>
    </row>
    <row r="451" spans="1:28" x14ac:dyDescent="0.3">
      <c r="A451" s="22"/>
      <c r="B451" s="23"/>
      <c r="D451" t="s">
        <v>84</v>
      </c>
      <c r="E451" s="4">
        <v>127596</v>
      </c>
      <c r="F451" s="4">
        <v>802852</v>
      </c>
      <c r="G451" s="4">
        <v>612500</v>
      </c>
      <c r="H451" s="4">
        <v>634000</v>
      </c>
      <c r="I451" s="4">
        <v>585906.78</v>
      </c>
      <c r="J451" s="4">
        <v>581723</v>
      </c>
      <c r="K451" s="4">
        <v>520215.91999999993</v>
      </c>
      <c r="L451" s="4">
        <v>608043.96</v>
      </c>
      <c r="M451" s="4">
        <v>787869.05</v>
      </c>
      <c r="N451" s="4">
        <v>332144.23</v>
      </c>
      <c r="O451" s="4">
        <v>702726.54</v>
      </c>
      <c r="P451" s="4">
        <v>661245.72</v>
      </c>
      <c r="Q451" s="4">
        <v>344161.93999999994</v>
      </c>
      <c r="R451" s="4">
        <v>1409066.75</v>
      </c>
      <c r="S451" s="4">
        <v>649455</v>
      </c>
      <c r="T451" s="4">
        <v>422500</v>
      </c>
      <c r="U451" s="4">
        <v>1391500</v>
      </c>
      <c r="V451" s="4">
        <v>886500</v>
      </c>
      <c r="W451" s="4">
        <v>1519000</v>
      </c>
      <c r="X451" s="4"/>
      <c r="Y451" s="4"/>
      <c r="Z451" s="4"/>
      <c r="AA451" s="4"/>
      <c r="AB451" s="4">
        <v>13579006.889999999</v>
      </c>
    </row>
    <row r="452" spans="1:28" x14ac:dyDescent="0.3">
      <c r="A452" s="22"/>
      <c r="B452" s="23"/>
      <c r="D452" t="s">
        <v>150</v>
      </c>
      <c r="E452" s="4"/>
      <c r="F452" s="4"/>
      <c r="G452" s="4"/>
      <c r="H452" s="4"/>
      <c r="I452" s="4"/>
      <c r="J452" s="4"/>
      <c r="K452" s="4"/>
      <c r="L452" s="4"/>
      <c r="M452" s="4"/>
      <c r="N452" s="4"/>
      <c r="O452" s="4"/>
      <c r="P452" s="4"/>
      <c r="Q452" s="4"/>
      <c r="R452" s="4"/>
      <c r="S452" s="4"/>
      <c r="T452" s="4"/>
      <c r="U452" s="4"/>
      <c r="V452" s="4">
        <v>7208000</v>
      </c>
      <c r="W452" s="4">
        <v>8069000</v>
      </c>
      <c r="X452" s="4"/>
      <c r="Y452" s="4"/>
      <c r="Z452" s="4"/>
      <c r="AA452" s="4"/>
      <c r="AB452" s="4">
        <v>15277000</v>
      </c>
    </row>
    <row r="453" spans="1:28" x14ac:dyDescent="0.3">
      <c r="A453" s="22"/>
      <c r="B453" s="23"/>
      <c r="D453" t="s">
        <v>45</v>
      </c>
      <c r="E453" s="4"/>
      <c r="F453" s="4"/>
      <c r="G453" s="4"/>
      <c r="H453" s="4"/>
      <c r="I453" s="4"/>
      <c r="J453" s="4"/>
      <c r="K453" s="4"/>
      <c r="L453" s="4"/>
      <c r="M453" s="4"/>
      <c r="N453" s="4"/>
      <c r="O453" s="4"/>
      <c r="P453" s="4"/>
      <c r="Q453" s="4"/>
      <c r="R453" s="4"/>
      <c r="S453" s="4">
        <v>13787.79</v>
      </c>
      <c r="T453" s="4">
        <v>40480.68</v>
      </c>
      <c r="U453" s="4">
        <v>0</v>
      </c>
      <c r="V453" s="4">
        <v>1047500</v>
      </c>
      <c r="W453" s="4">
        <v>2674000</v>
      </c>
      <c r="X453" s="4"/>
      <c r="Y453" s="4"/>
      <c r="Z453" s="4"/>
      <c r="AA453" s="4"/>
      <c r="AB453" s="4">
        <v>3775768.4699999997</v>
      </c>
    </row>
    <row r="454" spans="1:28" x14ac:dyDescent="0.3">
      <c r="A454" s="22"/>
      <c r="B454" s="23"/>
      <c r="D454" t="s">
        <v>100</v>
      </c>
      <c r="E454" s="4"/>
      <c r="F454" s="4"/>
      <c r="G454" s="4"/>
      <c r="H454" s="4"/>
      <c r="I454" s="4"/>
      <c r="J454" s="4"/>
      <c r="K454" s="4"/>
      <c r="L454" s="4"/>
      <c r="M454" s="4"/>
      <c r="N454" s="4"/>
      <c r="O454" s="4"/>
      <c r="P454" s="4"/>
      <c r="Q454" s="4"/>
      <c r="R454" s="4"/>
      <c r="S454" s="4"/>
      <c r="T454" s="4">
        <v>206048.38</v>
      </c>
      <c r="U454" s="4">
        <v>872000</v>
      </c>
      <c r="V454" s="4">
        <v>641863.49</v>
      </c>
      <c r="W454" s="4">
        <v>226000</v>
      </c>
      <c r="X454" s="4"/>
      <c r="Y454" s="4"/>
      <c r="Z454" s="4"/>
      <c r="AA454" s="4"/>
      <c r="AB454" s="4">
        <v>1945911.8699999999</v>
      </c>
    </row>
    <row r="455" spans="1:28" x14ac:dyDescent="0.3">
      <c r="A455" s="22"/>
      <c r="B455" s="23"/>
      <c r="D455" t="s">
        <v>99</v>
      </c>
      <c r="E455" s="4"/>
      <c r="F455" s="4"/>
      <c r="G455" s="4"/>
      <c r="H455" s="4"/>
      <c r="I455" s="4"/>
      <c r="J455" s="4"/>
      <c r="K455" s="4"/>
      <c r="L455" s="4"/>
      <c r="M455" s="4"/>
      <c r="N455" s="4"/>
      <c r="O455" s="4"/>
      <c r="P455" s="4"/>
      <c r="Q455" s="4"/>
      <c r="R455" s="4"/>
      <c r="S455" s="4"/>
      <c r="T455" s="4">
        <v>635266.47</v>
      </c>
      <c r="U455" s="4"/>
      <c r="V455" s="4"/>
      <c r="W455" s="4"/>
      <c r="X455" s="4"/>
      <c r="Y455" s="4"/>
      <c r="Z455" s="4"/>
      <c r="AA455" s="4"/>
      <c r="AB455" s="4">
        <v>635266.47</v>
      </c>
    </row>
    <row r="456" spans="1:28" x14ac:dyDescent="0.3">
      <c r="A456" s="22"/>
      <c r="B456" s="23"/>
      <c r="D456" t="s">
        <v>46</v>
      </c>
      <c r="E456" s="4"/>
      <c r="F456" s="4"/>
      <c r="G456" s="4"/>
      <c r="H456" s="4"/>
      <c r="I456" s="4"/>
      <c r="J456" s="4"/>
      <c r="K456" s="4"/>
      <c r="L456" s="4"/>
      <c r="M456" s="4"/>
      <c r="N456" s="4"/>
      <c r="O456" s="4"/>
      <c r="P456" s="4"/>
      <c r="Q456" s="4"/>
      <c r="R456" s="4"/>
      <c r="S456" s="4"/>
      <c r="T456" s="4"/>
      <c r="U456" s="4">
        <v>462500</v>
      </c>
      <c r="V456" s="4">
        <v>743423.54</v>
      </c>
      <c r="W456" s="4">
        <v>593000</v>
      </c>
      <c r="X456" s="4"/>
      <c r="Y456" s="4"/>
      <c r="Z456" s="4"/>
      <c r="AA456" s="4"/>
      <c r="AB456" s="4">
        <v>1798923.54</v>
      </c>
    </row>
    <row r="457" spans="1:28" x14ac:dyDescent="0.3">
      <c r="A457" s="22"/>
      <c r="B457" s="23"/>
      <c r="D457" t="s">
        <v>101</v>
      </c>
      <c r="E457" s="4"/>
      <c r="F457" s="4"/>
      <c r="G457" s="4"/>
      <c r="H457" s="4"/>
      <c r="I457" s="4"/>
      <c r="J457" s="4"/>
      <c r="K457" s="4"/>
      <c r="L457" s="4"/>
      <c r="M457" s="4"/>
      <c r="N457" s="4"/>
      <c r="O457" s="4"/>
      <c r="P457" s="4"/>
      <c r="Q457" s="4"/>
      <c r="R457" s="4"/>
      <c r="S457" s="4"/>
      <c r="T457" s="4"/>
      <c r="U457" s="4"/>
      <c r="V457" s="4">
        <v>3225500</v>
      </c>
      <c r="W457" s="4"/>
      <c r="X457" s="4"/>
      <c r="Y457" s="4"/>
      <c r="Z457" s="4"/>
      <c r="AA457" s="4"/>
      <c r="AB457" s="4">
        <v>3225500</v>
      </c>
    </row>
    <row r="458" spans="1:28" x14ac:dyDescent="0.3">
      <c r="A458" s="22"/>
      <c r="B458" s="23"/>
      <c r="C458" t="s">
        <v>48</v>
      </c>
      <c r="D458" t="s">
        <v>86</v>
      </c>
      <c r="E458" s="4"/>
      <c r="F458" s="4"/>
      <c r="G458" s="4"/>
      <c r="H458" s="4"/>
      <c r="I458" s="4"/>
      <c r="J458" s="4"/>
      <c r="K458" s="4"/>
      <c r="L458" s="4"/>
      <c r="M458" s="4"/>
      <c r="N458" s="4"/>
      <c r="O458" s="4"/>
      <c r="P458" s="4">
        <v>1949753</v>
      </c>
      <c r="Q458" s="4"/>
      <c r="R458" s="4"/>
      <c r="S458" s="4"/>
      <c r="T458" s="4"/>
      <c r="U458" s="4"/>
      <c r="V458" s="4"/>
      <c r="W458" s="4"/>
      <c r="X458" s="4"/>
      <c r="Y458" s="4"/>
      <c r="Z458" s="4"/>
      <c r="AA458" s="4"/>
      <c r="AB458" s="4">
        <v>1949753</v>
      </c>
    </row>
    <row r="459" spans="1:28" x14ac:dyDescent="0.3">
      <c r="A459" s="22"/>
      <c r="B459" s="23"/>
      <c r="D459" t="s">
        <v>78</v>
      </c>
      <c r="E459" s="4"/>
      <c r="F459" s="4"/>
      <c r="G459" s="4"/>
      <c r="H459" s="4"/>
      <c r="I459" s="4"/>
      <c r="J459" s="4"/>
      <c r="K459" s="4"/>
      <c r="L459" s="4"/>
      <c r="M459" s="4"/>
      <c r="N459" s="4"/>
      <c r="O459" s="4"/>
      <c r="P459" s="4"/>
      <c r="Q459" s="4">
        <v>7308638.25</v>
      </c>
      <c r="R459" s="4"/>
      <c r="S459" s="4"/>
      <c r="T459" s="4"/>
      <c r="U459" s="4"/>
      <c r="V459" s="4"/>
      <c r="W459" s="4"/>
      <c r="X459" s="4"/>
      <c r="Y459" s="4"/>
      <c r="Z459" s="4"/>
      <c r="AA459" s="4"/>
      <c r="AB459" s="4">
        <v>7308638.25</v>
      </c>
    </row>
    <row r="460" spans="1:28" x14ac:dyDescent="0.3">
      <c r="A460" s="22"/>
      <c r="B460" s="23"/>
      <c r="D460" t="s">
        <v>131</v>
      </c>
      <c r="E460" s="4"/>
      <c r="F460" s="4"/>
      <c r="G460" s="4"/>
      <c r="H460" s="4"/>
      <c r="I460" s="4"/>
      <c r="J460" s="4"/>
      <c r="K460" s="4"/>
      <c r="L460" s="4"/>
      <c r="M460" s="4"/>
      <c r="N460" s="4"/>
      <c r="O460" s="4"/>
      <c r="P460" s="4"/>
      <c r="Q460" s="4"/>
      <c r="R460" s="4"/>
      <c r="S460" s="4"/>
      <c r="T460" s="4"/>
      <c r="U460" s="4"/>
      <c r="V460" s="4">
        <v>3513511</v>
      </c>
      <c r="W460" s="4">
        <v>3079332</v>
      </c>
      <c r="X460" s="4"/>
      <c r="Y460" s="4"/>
      <c r="Z460" s="4"/>
      <c r="AA460" s="4"/>
      <c r="AB460" s="4">
        <v>6592843</v>
      </c>
    </row>
    <row r="461" spans="1:28" x14ac:dyDescent="0.3">
      <c r="A461" s="22"/>
      <c r="B461" s="23"/>
      <c r="D461" t="s">
        <v>102</v>
      </c>
      <c r="E461" s="4"/>
      <c r="F461" s="4"/>
      <c r="G461" s="4"/>
      <c r="H461" s="4"/>
      <c r="I461" s="4"/>
      <c r="J461" s="4"/>
      <c r="K461" s="4"/>
      <c r="L461" s="4"/>
      <c r="M461" s="4"/>
      <c r="N461" s="4"/>
      <c r="O461" s="4"/>
      <c r="P461" s="4"/>
      <c r="Q461" s="4"/>
      <c r="R461" s="4"/>
      <c r="S461" s="4"/>
      <c r="T461" s="4">
        <v>524500</v>
      </c>
      <c r="U461" s="4"/>
      <c r="V461" s="4"/>
      <c r="W461" s="4"/>
      <c r="X461" s="4"/>
      <c r="Y461" s="4"/>
      <c r="Z461" s="4"/>
      <c r="AA461" s="4"/>
      <c r="AB461" s="4">
        <v>524500</v>
      </c>
    </row>
    <row r="462" spans="1:28" x14ac:dyDescent="0.3">
      <c r="A462" s="22"/>
      <c r="B462" s="23"/>
      <c r="D462" t="s">
        <v>111</v>
      </c>
      <c r="E462" s="4"/>
      <c r="F462" s="4"/>
      <c r="G462" s="4"/>
      <c r="H462" s="4"/>
      <c r="I462" s="4"/>
      <c r="J462" s="4"/>
      <c r="K462" s="4"/>
      <c r="L462" s="4"/>
      <c r="M462" s="4"/>
      <c r="N462" s="4"/>
      <c r="O462" s="4"/>
      <c r="P462" s="4"/>
      <c r="Q462" s="4"/>
      <c r="R462" s="4"/>
      <c r="S462" s="4"/>
      <c r="T462" s="4"/>
      <c r="U462" s="4"/>
      <c r="V462" s="4">
        <v>2149311.15</v>
      </c>
      <c r="W462" s="4"/>
      <c r="X462" s="4"/>
      <c r="Y462" s="4"/>
      <c r="Z462" s="4"/>
      <c r="AA462" s="4"/>
      <c r="AB462" s="4">
        <v>2149311.15</v>
      </c>
    </row>
    <row r="463" spans="1:28" x14ac:dyDescent="0.3">
      <c r="A463" s="22"/>
      <c r="B463" s="23"/>
      <c r="C463" t="s">
        <v>51</v>
      </c>
      <c r="D463" t="s">
        <v>51</v>
      </c>
      <c r="E463" s="4"/>
      <c r="F463" s="4">
        <v>100000</v>
      </c>
      <c r="G463" s="4"/>
      <c r="H463" s="4"/>
      <c r="I463" s="4"/>
      <c r="J463" s="4"/>
      <c r="K463" s="4"/>
      <c r="L463" s="4"/>
      <c r="M463" s="4"/>
      <c r="N463" s="4"/>
      <c r="O463" s="4"/>
      <c r="P463" s="4">
        <v>915000</v>
      </c>
      <c r="Q463" s="4">
        <v>873000</v>
      </c>
      <c r="R463" s="4"/>
      <c r="S463" s="4">
        <v>646000</v>
      </c>
      <c r="T463" s="4">
        <v>914500</v>
      </c>
      <c r="U463" s="4"/>
      <c r="V463" s="4"/>
      <c r="W463" s="4"/>
      <c r="X463" s="4"/>
      <c r="Y463" s="4"/>
      <c r="Z463" s="4"/>
      <c r="AA463" s="4"/>
      <c r="AB463" s="4">
        <v>3448500</v>
      </c>
    </row>
    <row r="464" spans="1:28" x14ac:dyDescent="0.3">
      <c r="A464" s="22"/>
      <c r="B464" s="23"/>
      <c r="D464" t="s">
        <v>123</v>
      </c>
      <c r="E464" s="4"/>
      <c r="F464" s="4"/>
      <c r="G464" s="4"/>
      <c r="H464" s="4"/>
      <c r="I464" s="4"/>
      <c r="J464" s="4"/>
      <c r="K464" s="4"/>
      <c r="L464" s="4"/>
      <c r="M464" s="4"/>
      <c r="N464" s="4"/>
      <c r="O464" s="4"/>
      <c r="P464" s="4"/>
      <c r="Q464" s="4"/>
      <c r="R464" s="4"/>
      <c r="S464" s="4"/>
      <c r="T464" s="4"/>
      <c r="U464" s="4"/>
      <c r="V464" s="4">
        <v>174027</v>
      </c>
      <c r="W464" s="4"/>
      <c r="X464" s="4"/>
      <c r="Y464" s="4"/>
      <c r="Z464" s="4"/>
      <c r="AA464" s="4"/>
      <c r="AB464" s="4">
        <v>174027</v>
      </c>
    </row>
    <row r="465" spans="1:28" x14ac:dyDescent="0.3">
      <c r="A465" s="24" t="s">
        <v>151</v>
      </c>
      <c r="B465" s="24"/>
      <c r="C465" s="24"/>
      <c r="D465" s="24"/>
      <c r="E465" s="25">
        <v>392096</v>
      </c>
      <c r="F465" s="25">
        <v>9361557</v>
      </c>
      <c r="G465" s="25">
        <v>7913698.3600000003</v>
      </c>
      <c r="H465" s="25">
        <v>7543619.0800000001</v>
      </c>
      <c r="I465" s="25">
        <v>7269827.7800000003</v>
      </c>
      <c r="J465" s="25">
        <v>8703490</v>
      </c>
      <c r="K465" s="25">
        <v>6968860.9900000002</v>
      </c>
      <c r="L465" s="25">
        <v>13389505.59</v>
      </c>
      <c r="M465" s="25">
        <v>16036841.52</v>
      </c>
      <c r="N465" s="25">
        <v>9538144.2300000004</v>
      </c>
      <c r="O465" s="25">
        <v>6103197.5101000005</v>
      </c>
      <c r="P465" s="25">
        <v>44189249.219999999</v>
      </c>
      <c r="Q465" s="25">
        <v>38998296.730100006</v>
      </c>
      <c r="R465" s="25">
        <v>26321129.140000001</v>
      </c>
      <c r="S465" s="25">
        <v>23262218.080000002</v>
      </c>
      <c r="T465" s="25">
        <v>15408639.91</v>
      </c>
      <c r="U465" s="25">
        <v>23733171.300000001</v>
      </c>
      <c r="V465" s="25">
        <v>34273286.18</v>
      </c>
      <c r="W465" s="25">
        <v>26424832</v>
      </c>
      <c r="X465" s="25"/>
      <c r="Y465" s="25"/>
      <c r="Z465" s="25"/>
      <c r="AA465" s="25"/>
      <c r="AB465" s="25">
        <v>325831660.62020004</v>
      </c>
    </row>
    <row r="466" spans="1:28" x14ac:dyDescent="0.3">
      <c r="A466" s="22" t="s">
        <v>152</v>
      </c>
      <c r="B466" s="23" t="s">
        <v>82</v>
      </c>
      <c r="C466" t="s">
        <v>36</v>
      </c>
      <c r="D466" t="s">
        <v>36</v>
      </c>
      <c r="E466" s="4"/>
      <c r="F466" s="4"/>
      <c r="G466" s="4"/>
      <c r="H466" s="4"/>
      <c r="I466" s="4"/>
      <c r="J466" s="4"/>
      <c r="K466" s="4"/>
      <c r="L466" s="4"/>
      <c r="M466" s="4"/>
      <c r="N466" s="4">
        <v>0</v>
      </c>
      <c r="O466" s="4">
        <v>1632500</v>
      </c>
      <c r="P466" s="4">
        <v>0</v>
      </c>
      <c r="Q466" s="4">
        <v>502000</v>
      </c>
      <c r="R466" s="4"/>
      <c r="S466" s="4"/>
      <c r="T466" s="4"/>
      <c r="U466" s="4">
        <v>10173544</v>
      </c>
      <c r="V466" s="4">
        <v>8732263</v>
      </c>
      <c r="W466" s="4">
        <v>2914942</v>
      </c>
      <c r="X466" s="4">
        <v>2393463</v>
      </c>
      <c r="Y466" s="4">
        <v>2285766</v>
      </c>
      <c r="Z466" s="4"/>
      <c r="AA466" s="4"/>
      <c r="AB466" s="4">
        <v>28634478</v>
      </c>
    </row>
    <row r="467" spans="1:28" x14ac:dyDescent="0.3">
      <c r="A467" s="22"/>
      <c r="B467" s="23"/>
      <c r="C467" t="s">
        <v>37</v>
      </c>
      <c r="D467" t="s">
        <v>37</v>
      </c>
      <c r="E467" s="4"/>
      <c r="F467" s="4"/>
      <c r="G467" s="4"/>
      <c r="H467" s="4">
        <v>93570.42</v>
      </c>
      <c r="I467" s="4">
        <v>91498.73</v>
      </c>
      <c r="J467" s="4">
        <v>162390.9</v>
      </c>
      <c r="K467" s="4"/>
      <c r="L467" s="4"/>
      <c r="M467" s="4"/>
      <c r="N467" s="4"/>
      <c r="O467" s="4"/>
      <c r="P467" s="4"/>
      <c r="Q467" s="4"/>
      <c r="R467" s="4"/>
      <c r="S467" s="4"/>
      <c r="T467" s="4"/>
      <c r="U467" s="4"/>
      <c r="V467" s="4"/>
      <c r="W467" s="4"/>
      <c r="X467" s="4"/>
      <c r="Y467" s="4"/>
      <c r="Z467" s="4"/>
      <c r="AA467" s="4"/>
      <c r="AB467" s="4">
        <v>347460.05</v>
      </c>
    </row>
    <row r="468" spans="1:28" x14ac:dyDescent="0.3">
      <c r="A468" s="22"/>
      <c r="B468" s="23"/>
      <c r="C468" t="s">
        <v>38</v>
      </c>
      <c r="D468" t="s">
        <v>38</v>
      </c>
      <c r="E468" s="4"/>
      <c r="F468" s="4">
        <v>321600</v>
      </c>
      <c r="G468" s="4">
        <v>321600</v>
      </c>
      <c r="H468" s="4">
        <v>643200</v>
      </c>
      <c r="I468" s="4"/>
      <c r="J468" s="4">
        <v>1234000</v>
      </c>
      <c r="K468" s="4">
        <v>398500</v>
      </c>
      <c r="L468" s="4"/>
      <c r="M468" s="4"/>
      <c r="N468" s="4"/>
      <c r="O468" s="4"/>
      <c r="P468" s="4">
        <v>0</v>
      </c>
      <c r="Q468" s="4">
        <v>1</v>
      </c>
      <c r="R468" s="4"/>
      <c r="S468" s="4"/>
      <c r="T468" s="4"/>
      <c r="U468" s="4"/>
      <c r="V468" s="4"/>
      <c r="W468" s="4"/>
      <c r="X468" s="4"/>
      <c r="Y468" s="4"/>
      <c r="Z468" s="4"/>
      <c r="AA468" s="4"/>
      <c r="AB468" s="4">
        <v>2918901</v>
      </c>
    </row>
    <row r="469" spans="1:28" x14ac:dyDescent="0.3">
      <c r="A469" s="22"/>
      <c r="B469" s="23"/>
      <c r="C469" t="s">
        <v>39</v>
      </c>
      <c r="D469" t="s">
        <v>56</v>
      </c>
      <c r="E469" s="4"/>
      <c r="F469" s="4"/>
      <c r="G469" s="4"/>
      <c r="H469" s="4"/>
      <c r="I469" s="4"/>
      <c r="J469" s="4">
        <v>92618.36</v>
      </c>
      <c r="K469" s="4">
        <v>411714.96</v>
      </c>
      <c r="L469" s="4">
        <v>160772.82</v>
      </c>
      <c r="M469" s="4">
        <v>0</v>
      </c>
      <c r="N469" s="4">
        <v>0</v>
      </c>
      <c r="O469" s="4">
        <v>0</v>
      </c>
      <c r="P469" s="4"/>
      <c r="Q469" s="4"/>
      <c r="R469" s="4"/>
      <c r="S469" s="4"/>
      <c r="T469" s="4"/>
      <c r="U469" s="4"/>
      <c r="V469" s="4"/>
      <c r="W469" s="4"/>
      <c r="X469" s="4"/>
      <c r="Y469" s="4"/>
      <c r="Z469" s="4"/>
      <c r="AA469" s="4"/>
      <c r="AB469" s="4">
        <v>665106.14</v>
      </c>
    </row>
    <row r="470" spans="1:28" x14ac:dyDescent="0.3">
      <c r="A470" s="22"/>
      <c r="B470" s="23"/>
      <c r="D470" t="s">
        <v>83</v>
      </c>
      <c r="E470" s="4"/>
      <c r="F470" s="4"/>
      <c r="G470" s="4"/>
      <c r="H470" s="4"/>
      <c r="I470" s="4"/>
      <c r="J470" s="4"/>
      <c r="K470" s="4"/>
      <c r="L470" s="4"/>
      <c r="M470" s="4"/>
      <c r="N470" s="4"/>
      <c r="O470" s="4"/>
      <c r="P470" s="4"/>
      <c r="Q470" s="4"/>
      <c r="R470" s="4">
        <v>2522743.5499999998</v>
      </c>
      <c r="S470" s="4"/>
      <c r="T470" s="4"/>
      <c r="U470" s="4"/>
      <c r="V470" s="4"/>
      <c r="W470" s="4"/>
      <c r="X470" s="4"/>
      <c r="Y470" s="4"/>
      <c r="Z470" s="4"/>
      <c r="AA470" s="4"/>
      <c r="AB470" s="4">
        <v>2522743.5499999998</v>
      </c>
    </row>
    <row r="471" spans="1:28" x14ac:dyDescent="0.3">
      <c r="A471" s="22"/>
      <c r="B471" s="23"/>
      <c r="D471" t="s">
        <v>41</v>
      </c>
      <c r="E471" s="4"/>
      <c r="F471" s="4"/>
      <c r="G471" s="4"/>
      <c r="H471" s="4"/>
      <c r="I471" s="4"/>
      <c r="J471" s="4"/>
      <c r="K471" s="4"/>
      <c r="L471" s="4">
        <v>1164830.17</v>
      </c>
      <c r="M471" s="4">
        <v>4844988</v>
      </c>
      <c r="N471" s="4">
        <v>3627000</v>
      </c>
      <c r="O471" s="4">
        <v>1734314.95</v>
      </c>
      <c r="P471" s="4">
        <v>2818394.68</v>
      </c>
      <c r="Q471" s="4">
        <v>506358</v>
      </c>
      <c r="R471" s="4">
        <v>1745431.9</v>
      </c>
      <c r="S471" s="4">
        <v>2064746.61</v>
      </c>
      <c r="T471" s="4">
        <v>1683664.17</v>
      </c>
      <c r="U471" s="4">
        <v>479081.35</v>
      </c>
      <c r="V471" s="4">
        <v>806000</v>
      </c>
      <c r="W471" s="4">
        <v>151500</v>
      </c>
      <c r="X471" s="4">
        <v>650500</v>
      </c>
      <c r="Y471" s="4"/>
      <c r="Z471" s="4"/>
      <c r="AA471" s="4"/>
      <c r="AB471" s="4">
        <v>22276809.829999998</v>
      </c>
    </row>
    <row r="472" spans="1:28" x14ac:dyDescent="0.3">
      <c r="A472" s="22"/>
      <c r="B472" s="23"/>
      <c r="D472" t="s">
        <v>84</v>
      </c>
      <c r="E472" s="4"/>
      <c r="F472" s="4">
        <v>145496</v>
      </c>
      <c r="G472" s="4">
        <v>167453.72</v>
      </c>
      <c r="H472" s="4">
        <v>214802</v>
      </c>
      <c r="I472" s="4">
        <v>54658.59</v>
      </c>
      <c r="J472" s="4">
        <v>281431.14</v>
      </c>
      <c r="K472" s="4">
        <v>168983.97</v>
      </c>
      <c r="L472" s="4">
        <v>305769.63</v>
      </c>
      <c r="M472" s="4">
        <v>240054.64</v>
      </c>
      <c r="N472" s="4">
        <v>269000</v>
      </c>
      <c r="O472" s="4">
        <v>231827.69</v>
      </c>
      <c r="P472" s="4">
        <v>293543.09999999998</v>
      </c>
      <c r="Q472" s="4">
        <v>329729.52</v>
      </c>
      <c r="R472" s="4">
        <v>385500</v>
      </c>
      <c r="S472" s="4">
        <v>244500.38</v>
      </c>
      <c r="T472" s="4">
        <v>296596.53999999998</v>
      </c>
      <c r="U472" s="4">
        <v>324005.71999999997</v>
      </c>
      <c r="V472" s="4">
        <v>414500</v>
      </c>
      <c r="W472" s="4">
        <v>218000</v>
      </c>
      <c r="X472" s="4">
        <v>546500</v>
      </c>
      <c r="Y472" s="4"/>
      <c r="Z472" s="4"/>
      <c r="AA472" s="4"/>
      <c r="AB472" s="4">
        <v>5132352.6399999997</v>
      </c>
    </row>
    <row r="473" spans="1:28" x14ac:dyDescent="0.3">
      <c r="A473" s="22"/>
      <c r="B473" s="23"/>
      <c r="D473" t="s">
        <v>45</v>
      </c>
      <c r="E473" s="4"/>
      <c r="F473" s="4"/>
      <c r="G473" s="4"/>
      <c r="H473" s="4"/>
      <c r="I473" s="4"/>
      <c r="J473" s="4"/>
      <c r="K473" s="4"/>
      <c r="L473" s="4"/>
      <c r="M473" s="4"/>
      <c r="N473" s="4"/>
      <c r="O473" s="4"/>
      <c r="P473" s="4"/>
      <c r="Q473" s="4"/>
      <c r="R473" s="4"/>
      <c r="S473" s="4">
        <v>702198.83</v>
      </c>
      <c r="T473" s="4">
        <v>0</v>
      </c>
      <c r="U473" s="4">
        <v>266832.14</v>
      </c>
      <c r="V473" s="4">
        <v>304500</v>
      </c>
      <c r="W473" s="4">
        <v>373500</v>
      </c>
      <c r="X473" s="4"/>
      <c r="Y473" s="4"/>
      <c r="Z473" s="4"/>
      <c r="AA473" s="4"/>
      <c r="AB473" s="4">
        <v>1647030.97</v>
      </c>
    </row>
    <row r="474" spans="1:28" x14ac:dyDescent="0.3">
      <c r="A474" s="22"/>
      <c r="B474" s="23"/>
      <c r="D474" t="s">
        <v>46</v>
      </c>
      <c r="E474" s="4"/>
      <c r="F474" s="4"/>
      <c r="G474" s="4"/>
      <c r="H474" s="4"/>
      <c r="I474" s="4"/>
      <c r="J474" s="4"/>
      <c r="K474" s="4"/>
      <c r="L474" s="4"/>
      <c r="M474" s="4"/>
      <c r="N474" s="4"/>
      <c r="O474" s="4"/>
      <c r="P474" s="4"/>
      <c r="Q474" s="4"/>
      <c r="R474" s="4"/>
      <c r="S474" s="4"/>
      <c r="T474" s="4"/>
      <c r="U474" s="4">
        <v>68994.850000000006</v>
      </c>
      <c r="V474" s="4">
        <v>99000</v>
      </c>
      <c r="W474" s="4">
        <v>25500</v>
      </c>
      <c r="X474" s="4">
        <v>85000</v>
      </c>
      <c r="Y474" s="4"/>
      <c r="Z474" s="4"/>
      <c r="AA474" s="4"/>
      <c r="AB474" s="4">
        <v>278494.84999999998</v>
      </c>
    </row>
    <row r="475" spans="1:28" x14ac:dyDescent="0.3">
      <c r="A475" s="22"/>
      <c r="B475" s="23"/>
      <c r="C475" t="s">
        <v>48</v>
      </c>
      <c r="D475" t="s">
        <v>86</v>
      </c>
      <c r="E475" s="4"/>
      <c r="F475" s="4"/>
      <c r="G475" s="4"/>
      <c r="H475" s="4"/>
      <c r="I475" s="4"/>
      <c r="J475" s="4"/>
      <c r="K475" s="4"/>
      <c r="L475" s="4"/>
      <c r="M475" s="4"/>
      <c r="N475" s="4"/>
      <c r="O475" s="4"/>
      <c r="P475" s="4"/>
      <c r="Q475" s="4"/>
      <c r="R475" s="4">
        <v>2321536</v>
      </c>
      <c r="S475" s="4"/>
      <c r="T475" s="4"/>
      <c r="U475" s="4"/>
      <c r="V475" s="4"/>
      <c r="W475" s="4"/>
      <c r="X475" s="4"/>
      <c r="Y475" s="4"/>
      <c r="Z475" s="4"/>
      <c r="AA475" s="4"/>
      <c r="AB475" s="4">
        <v>2321536</v>
      </c>
    </row>
    <row r="476" spans="1:28" x14ac:dyDescent="0.3">
      <c r="A476" s="22"/>
      <c r="B476" s="23"/>
      <c r="C476" t="s">
        <v>51</v>
      </c>
      <c r="D476" t="s">
        <v>51</v>
      </c>
      <c r="E476" s="4"/>
      <c r="F476" s="4">
        <v>100000</v>
      </c>
      <c r="G476" s="4"/>
      <c r="H476" s="4"/>
      <c r="I476" s="4"/>
      <c r="J476" s="4"/>
      <c r="K476" s="4"/>
      <c r="L476" s="4">
        <v>120500</v>
      </c>
      <c r="M476" s="4"/>
      <c r="N476" s="4"/>
      <c r="O476" s="4"/>
      <c r="P476" s="4"/>
      <c r="Q476" s="4"/>
      <c r="R476" s="4"/>
      <c r="S476" s="4">
        <v>356500</v>
      </c>
      <c r="T476" s="4"/>
      <c r="U476" s="4"/>
      <c r="V476" s="4"/>
      <c r="W476" s="4"/>
      <c r="X476" s="4"/>
      <c r="Y476" s="4"/>
      <c r="Z476" s="4"/>
      <c r="AA476" s="4"/>
      <c r="AB476" s="4">
        <v>577000</v>
      </c>
    </row>
    <row r="477" spans="1:28" x14ac:dyDescent="0.3">
      <c r="A477" s="22"/>
      <c r="B477" s="23"/>
      <c r="C477" t="s">
        <v>128</v>
      </c>
      <c r="D477" t="s">
        <v>128</v>
      </c>
      <c r="E477" s="4"/>
      <c r="F477" s="4"/>
      <c r="G477" s="4"/>
      <c r="H477" s="4"/>
      <c r="I477" s="4"/>
      <c r="J477" s="4"/>
      <c r="K477" s="4"/>
      <c r="L477" s="4"/>
      <c r="M477" s="4"/>
      <c r="N477" s="4"/>
      <c r="O477" s="4"/>
      <c r="P477" s="4"/>
      <c r="Q477" s="4"/>
      <c r="R477" s="4"/>
      <c r="S477" s="4">
        <v>6050152</v>
      </c>
      <c r="T477" s="4"/>
      <c r="U477" s="4"/>
      <c r="V477" s="4"/>
      <c r="W477" s="4"/>
      <c r="X477" s="4"/>
      <c r="Y477" s="4"/>
      <c r="Z477" s="4"/>
      <c r="AA477" s="4"/>
      <c r="AB477" s="4">
        <v>6050152</v>
      </c>
    </row>
    <row r="478" spans="1:28" x14ac:dyDescent="0.3">
      <c r="A478" s="22"/>
      <c r="B478" s="23"/>
      <c r="C478" t="s">
        <v>88</v>
      </c>
      <c r="D478" t="s">
        <v>88</v>
      </c>
      <c r="E478" s="4"/>
      <c r="F478" s="4"/>
      <c r="G478" s="4"/>
      <c r="H478" s="4"/>
      <c r="I478" s="4"/>
      <c r="J478" s="4"/>
      <c r="K478" s="4"/>
      <c r="L478" s="4"/>
      <c r="M478" s="4"/>
      <c r="N478" s="4"/>
      <c r="O478" s="4"/>
      <c r="P478" s="4"/>
      <c r="Q478" s="4"/>
      <c r="R478" s="4"/>
      <c r="S478" s="4"/>
      <c r="T478" s="4"/>
      <c r="U478" s="4">
        <v>8749076</v>
      </c>
      <c r="V478" s="4"/>
      <c r="W478" s="4"/>
      <c r="X478" s="4"/>
      <c r="Y478" s="4"/>
      <c r="Z478" s="4"/>
      <c r="AA478" s="4"/>
      <c r="AB478" s="4">
        <v>8749076</v>
      </c>
    </row>
    <row r="479" spans="1:28" x14ac:dyDescent="0.3">
      <c r="A479" s="24" t="s">
        <v>153</v>
      </c>
      <c r="B479" s="24"/>
      <c r="C479" s="24"/>
      <c r="D479" s="24"/>
      <c r="E479" s="25"/>
      <c r="F479" s="25">
        <v>567096</v>
      </c>
      <c r="G479" s="25">
        <v>489053.72</v>
      </c>
      <c r="H479" s="25">
        <v>951572.42</v>
      </c>
      <c r="I479" s="25">
        <v>146157.32</v>
      </c>
      <c r="J479" s="25">
        <v>1770440.4</v>
      </c>
      <c r="K479" s="25">
        <v>979198.92999999993</v>
      </c>
      <c r="L479" s="25">
        <v>1751872.62</v>
      </c>
      <c r="M479" s="25">
        <v>5085042.6399999997</v>
      </c>
      <c r="N479" s="25">
        <v>3896000</v>
      </c>
      <c r="O479" s="25">
        <v>3598642.64</v>
      </c>
      <c r="P479" s="25">
        <v>3111937.7800000003</v>
      </c>
      <c r="Q479" s="25">
        <v>1338088.52</v>
      </c>
      <c r="R479" s="25">
        <v>6975211.4499999993</v>
      </c>
      <c r="S479" s="25">
        <v>9418097.8200000003</v>
      </c>
      <c r="T479" s="25">
        <v>1980260.71</v>
      </c>
      <c r="U479" s="25">
        <v>20061534.060000002</v>
      </c>
      <c r="V479" s="25">
        <v>10356263</v>
      </c>
      <c r="W479" s="25">
        <v>3683442</v>
      </c>
      <c r="X479" s="25">
        <v>3675463</v>
      </c>
      <c r="Y479" s="25">
        <v>2285766</v>
      </c>
      <c r="Z479" s="25"/>
      <c r="AA479" s="25"/>
      <c r="AB479" s="25">
        <v>82121141.030000001</v>
      </c>
    </row>
    <row r="480" spans="1:28" x14ac:dyDescent="0.3">
      <c r="A480" s="22" t="s">
        <v>154</v>
      </c>
      <c r="B480" s="23" t="s">
        <v>82</v>
      </c>
      <c r="C480" t="s">
        <v>36</v>
      </c>
      <c r="D480" t="s">
        <v>36</v>
      </c>
      <c r="E480" s="4"/>
      <c r="F480" s="4"/>
      <c r="G480" s="4"/>
      <c r="H480" s="4"/>
      <c r="I480" s="4"/>
      <c r="J480" s="4"/>
      <c r="K480" s="4"/>
      <c r="L480" s="4">
        <v>338500</v>
      </c>
      <c r="M480" s="4">
        <v>0</v>
      </c>
      <c r="N480" s="4">
        <v>0</v>
      </c>
      <c r="O480" s="4">
        <v>0</v>
      </c>
      <c r="P480" s="4">
        <v>0</v>
      </c>
      <c r="Q480" s="4">
        <v>582752</v>
      </c>
      <c r="R480" s="4">
        <v>372905</v>
      </c>
      <c r="S480" s="4">
        <v>125961.75</v>
      </c>
      <c r="T480" s="4"/>
      <c r="U480" s="4"/>
      <c r="V480" s="4"/>
      <c r="W480" s="4">
        <v>1603156</v>
      </c>
      <c r="X480" s="4">
        <v>666053</v>
      </c>
      <c r="Y480" s="4">
        <v>493187</v>
      </c>
      <c r="Z480" s="4">
        <v>494201</v>
      </c>
      <c r="AA480" s="4">
        <v>493403</v>
      </c>
      <c r="AB480" s="4">
        <v>5170118.75</v>
      </c>
    </row>
    <row r="481" spans="1:28" x14ac:dyDescent="0.3">
      <c r="A481" s="22"/>
      <c r="B481" s="23"/>
      <c r="C481" t="s">
        <v>37</v>
      </c>
      <c r="D481" t="s">
        <v>37</v>
      </c>
      <c r="E481" s="4"/>
      <c r="F481" s="4"/>
      <c r="G481" s="4"/>
      <c r="H481" s="4"/>
      <c r="I481" s="4">
        <v>44917</v>
      </c>
      <c r="J481" s="4">
        <v>40980.480000000003</v>
      </c>
      <c r="K481" s="4">
        <v>29889.25</v>
      </c>
      <c r="L481" s="4"/>
      <c r="M481" s="4"/>
      <c r="N481" s="4"/>
      <c r="O481" s="4"/>
      <c r="P481" s="4"/>
      <c r="Q481" s="4"/>
      <c r="R481" s="4"/>
      <c r="S481" s="4"/>
      <c r="T481" s="4"/>
      <c r="U481" s="4"/>
      <c r="V481" s="4"/>
      <c r="W481" s="4"/>
      <c r="X481" s="4"/>
      <c r="Y481" s="4"/>
      <c r="Z481" s="4"/>
      <c r="AA481" s="4"/>
      <c r="AB481" s="4">
        <v>115786.73000000001</v>
      </c>
    </row>
    <row r="482" spans="1:28" x14ac:dyDescent="0.3">
      <c r="A482" s="22"/>
      <c r="B482" s="23"/>
      <c r="C482" t="s">
        <v>38</v>
      </c>
      <c r="D482" t="s">
        <v>38</v>
      </c>
      <c r="E482" s="4"/>
      <c r="F482" s="4"/>
      <c r="G482" s="4">
        <v>46300</v>
      </c>
      <c r="H482" s="4">
        <v>46300</v>
      </c>
      <c r="I482" s="4">
        <v>230260</v>
      </c>
      <c r="J482" s="4">
        <v>9000</v>
      </c>
      <c r="K482" s="4">
        <v>74000</v>
      </c>
      <c r="L482" s="4">
        <v>94500</v>
      </c>
      <c r="M482" s="4">
        <v>0</v>
      </c>
      <c r="N482" s="4"/>
      <c r="O482" s="4"/>
      <c r="P482" s="4">
        <v>0</v>
      </c>
      <c r="Q482" s="4">
        <v>0</v>
      </c>
      <c r="R482" s="4">
        <v>0</v>
      </c>
      <c r="S482" s="4"/>
      <c r="T482" s="4"/>
      <c r="U482" s="4"/>
      <c r="V482" s="4"/>
      <c r="W482" s="4"/>
      <c r="X482" s="4"/>
      <c r="Y482" s="4"/>
      <c r="Z482" s="4"/>
      <c r="AA482" s="4"/>
      <c r="AB482" s="4">
        <v>500360</v>
      </c>
    </row>
    <row r="483" spans="1:28" x14ac:dyDescent="0.3">
      <c r="A483" s="22"/>
      <c r="B483" s="23"/>
      <c r="C483" t="s">
        <v>39</v>
      </c>
      <c r="D483" t="s">
        <v>83</v>
      </c>
      <c r="E483" s="4"/>
      <c r="F483" s="4"/>
      <c r="G483" s="4"/>
      <c r="H483" s="4"/>
      <c r="I483" s="4"/>
      <c r="J483" s="4"/>
      <c r="K483" s="4"/>
      <c r="L483" s="4"/>
      <c r="M483" s="4"/>
      <c r="N483" s="4"/>
      <c r="O483" s="4"/>
      <c r="P483" s="4"/>
      <c r="Q483" s="4"/>
      <c r="R483" s="4"/>
      <c r="S483" s="4"/>
      <c r="T483" s="4">
        <v>1029500</v>
      </c>
      <c r="U483" s="4">
        <v>0</v>
      </c>
      <c r="V483" s="4"/>
      <c r="W483" s="4"/>
      <c r="X483" s="4"/>
      <c r="Y483" s="4"/>
      <c r="Z483" s="4"/>
      <c r="AA483" s="4"/>
      <c r="AB483" s="4">
        <v>1029500</v>
      </c>
    </row>
    <row r="484" spans="1:28" x14ac:dyDescent="0.3">
      <c r="A484" s="22"/>
      <c r="B484" s="23"/>
      <c r="D484" t="s">
        <v>41</v>
      </c>
      <c r="E484" s="4"/>
      <c r="F484" s="4"/>
      <c r="G484" s="4"/>
      <c r="H484" s="4"/>
      <c r="I484" s="4"/>
      <c r="J484" s="4"/>
      <c r="K484" s="4"/>
      <c r="L484" s="4">
        <v>683843.1</v>
      </c>
      <c r="M484" s="4">
        <v>410610.82999999996</v>
      </c>
      <c r="N484" s="4">
        <v>405000</v>
      </c>
      <c r="O484" s="4">
        <v>507000</v>
      </c>
      <c r="P484" s="4">
        <v>344620.04</v>
      </c>
      <c r="Q484" s="4">
        <v>323996</v>
      </c>
      <c r="R484" s="4">
        <v>200466</v>
      </c>
      <c r="S484" s="4">
        <v>323216.83999999997</v>
      </c>
      <c r="T484" s="4">
        <v>195920.64000000001</v>
      </c>
      <c r="U484" s="4">
        <v>108808.45999999999</v>
      </c>
      <c r="V484" s="4">
        <v>72384.13</v>
      </c>
      <c r="W484" s="4">
        <v>53000</v>
      </c>
      <c r="X484" s="4">
        <v>96000</v>
      </c>
      <c r="Y484" s="4">
        <v>102000</v>
      </c>
      <c r="Z484" s="4"/>
      <c r="AA484" s="4"/>
      <c r="AB484" s="4">
        <v>3826866.0399999996</v>
      </c>
    </row>
    <row r="485" spans="1:28" x14ac:dyDescent="0.3">
      <c r="A485" s="22"/>
      <c r="B485" s="23"/>
      <c r="D485" t="s">
        <v>42</v>
      </c>
      <c r="E485" s="4"/>
      <c r="F485" s="4"/>
      <c r="G485" s="4"/>
      <c r="H485" s="4"/>
      <c r="I485" s="4"/>
      <c r="J485" s="4"/>
      <c r="K485" s="4"/>
      <c r="L485" s="4"/>
      <c r="M485" s="4"/>
      <c r="N485" s="4"/>
      <c r="O485" s="4"/>
      <c r="P485" s="4"/>
      <c r="Q485" s="4">
        <v>0</v>
      </c>
      <c r="R485" s="4">
        <v>546344.91009999998</v>
      </c>
      <c r="S485" s="4">
        <v>498254.66</v>
      </c>
      <c r="T485" s="4">
        <v>410867.62</v>
      </c>
      <c r="U485" s="4">
        <v>613000</v>
      </c>
      <c r="V485" s="4">
        <v>463648.77</v>
      </c>
      <c r="W485" s="4">
        <v>517500</v>
      </c>
      <c r="X485" s="4">
        <v>559000</v>
      </c>
      <c r="Y485" s="4">
        <v>594500</v>
      </c>
      <c r="Z485" s="4"/>
      <c r="AA485" s="4"/>
      <c r="AB485" s="4">
        <v>4203115.9600999998</v>
      </c>
    </row>
    <row r="486" spans="1:28" x14ac:dyDescent="0.3">
      <c r="A486" s="22"/>
      <c r="B486" s="23"/>
      <c r="D486" t="s">
        <v>43</v>
      </c>
      <c r="E486" s="4"/>
      <c r="F486" s="4"/>
      <c r="G486" s="4"/>
      <c r="H486" s="4"/>
      <c r="I486" s="4"/>
      <c r="J486" s="4"/>
      <c r="K486" s="4"/>
      <c r="L486" s="4"/>
      <c r="M486" s="4"/>
      <c r="N486" s="4"/>
      <c r="O486" s="4"/>
      <c r="P486" s="4"/>
      <c r="Q486" s="4"/>
      <c r="R486" s="4">
        <v>0</v>
      </c>
      <c r="S486" s="4">
        <v>253272.84999999998</v>
      </c>
      <c r="T486" s="4">
        <v>148500</v>
      </c>
      <c r="U486" s="4">
        <v>225263.95</v>
      </c>
      <c r="V486" s="4">
        <v>172000</v>
      </c>
      <c r="W486" s="4">
        <v>216500</v>
      </c>
      <c r="X486" s="4">
        <v>264000</v>
      </c>
      <c r="Y486" s="4">
        <v>280000</v>
      </c>
      <c r="Z486" s="4"/>
      <c r="AA486" s="4"/>
      <c r="AB486" s="4">
        <v>1559536.8</v>
      </c>
    </row>
    <row r="487" spans="1:28" x14ac:dyDescent="0.3">
      <c r="A487" s="22"/>
      <c r="B487" s="23"/>
      <c r="D487" t="s">
        <v>84</v>
      </c>
      <c r="E487" s="4"/>
      <c r="F487" s="4"/>
      <c r="G487" s="4"/>
      <c r="H487" s="4"/>
      <c r="I487" s="4"/>
      <c r="J487" s="4"/>
      <c r="K487" s="4"/>
      <c r="L487" s="4">
        <v>55729.52</v>
      </c>
      <c r="M487" s="4">
        <v>40186.67</v>
      </c>
      <c r="N487" s="4">
        <v>36000</v>
      </c>
      <c r="O487" s="4">
        <v>36972</v>
      </c>
      <c r="P487" s="4">
        <v>49000</v>
      </c>
      <c r="Q487" s="4">
        <v>13000</v>
      </c>
      <c r="R487" s="4">
        <v>52500</v>
      </c>
      <c r="S487" s="4">
        <v>60000</v>
      </c>
      <c r="T487" s="4">
        <v>51159.67</v>
      </c>
      <c r="U487" s="4">
        <v>69806.28</v>
      </c>
      <c r="V487" s="4">
        <v>62500</v>
      </c>
      <c r="W487" s="4">
        <v>30500</v>
      </c>
      <c r="X487" s="4">
        <v>62000</v>
      </c>
      <c r="Y487" s="4">
        <v>63500</v>
      </c>
      <c r="Z487" s="4"/>
      <c r="AA487" s="4"/>
      <c r="AB487" s="4">
        <v>682854.14</v>
      </c>
    </row>
    <row r="488" spans="1:28" x14ac:dyDescent="0.3">
      <c r="A488" s="22"/>
      <c r="B488" s="23"/>
      <c r="D488" t="s">
        <v>45</v>
      </c>
      <c r="E488" s="4"/>
      <c r="F488" s="4"/>
      <c r="G488" s="4"/>
      <c r="H488" s="4"/>
      <c r="I488" s="4"/>
      <c r="J488" s="4"/>
      <c r="K488" s="4"/>
      <c r="L488" s="4"/>
      <c r="M488" s="4"/>
      <c r="N488" s="4"/>
      <c r="O488" s="4"/>
      <c r="P488" s="4"/>
      <c r="Q488" s="4"/>
      <c r="R488" s="4"/>
      <c r="S488" s="4">
        <v>57753.520000000004</v>
      </c>
      <c r="T488" s="4">
        <v>3020.0199999999895</v>
      </c>
      <c r="U488" s="4">
        <v>0</v>
      </c>
      <c r="V488" s="4">
        <v>99500</v>
      </c>
      <c r="W488" s="4">
        <v>120000</v>
      </c>
      <c r="X488" s="4"/>
      <c r="Y488" s="4"/>
      <c r="Z488" s="4"/>
      <c r="AA488" s="4"/>
      <c r="AB488" s="4">
        <v>280273.53999999998</v>
      </c>
    </row>
    <row r="489" spans="1:28" x14ac:dyDescent="0.3">
      <c r="A489" s="22"/>
      <c r="B489" s="23"/>
      <c r="D489" t="s">
        <v>46</v>
      </c>
      <c r="E489" s="4"/>
      <c r="F489" s="4"/>
      <c r="G489" s="4"/>
      <c r="H489" s="4"/>
      <c r="I489" s="4"/>
      <c r="J489" s="4"/>
      <c r="K489" s="4"/>
      <c r="L489" s="4"/>
      <c r="M489" s="4"/>
      <c r="N489" s="4"/>
      <c r="O489" s="4"/>
      <c r="P489" s="4"/>
      <c r="Q489" s="4"/>
      <c r="R489" s="4"/>
      <c r="S489" s="4"/>
      <c r="T489" s="4"/>
      <c r="U489" s="4">
        <v>25000</v>
      </c>
      <c r="V489" s="4">
        <v>17500</v>
      </c>
      <c r="W489" s="4">
        <v>44000</v>
      </c>
      <c r="X489" s="4">
        <v>21500</v>
      </c>
      <c r="Y489" s="4">
        <v>22500</v>
      </c>
      <c r="Z489" s="4"/>
      <c r="AA489" s="4"/>
      <c r="AB489" s="4">
        <v>130500</v>
      </c>
    </row>
    <row r="490" spans="1:28" x14ac:dyDescent="0.3">
      <c r="A490" s="22"/>
      <c r="B490" s="23"/>
      <c r="D490" t="s">
        <v>47</v>
      </c>
      <c r="E490" s="4"/>
      <c r="F490" s="4"/>
      <c r="G490" s="4"/>
      <c r="H490" s="4"/>
      <c r="I490" s="4"/>
      <c r="J490" s="4"/>
      <c r="K490" s="4"/>
      <c r="L490" s="4"/>
      <c r="M490" s="4"/>
      <c r="N490" s="4"/>
      <c r="O490" s="4"/>
      <c r="P490" s="4"/>
      <c r="Q490" s="4"/>
      <c r="R490" s="4"/>
      <c r="S490" s="4"/>
      <c r="T490" s="4"/>
      <c r="U490" s="4"/>
      <c r="V490" s="4"/>
      <c r="W490" s="4">
        <v>103500</v>
      </c>
      <c r="X490" s="4"/>
      <c r="Y490" s="4"/>
      <c r="Z490" s="4"/>
      <c r="AA490" s="4"/>
      <c r="AB490" s="4">
        <v>103500</v>
      </c>
    </row>
    <row r="491" spans="1:28" x14ac:dyDescent="0.3">
      <c r="A491" s="22"/>
      <c r="B491" s="23"/>
      <c r="C491" t="s">
        <v>48</v>
      </c>
      <c r="D491" t="s">
        <v>86</v>
      </c>
      <c r="E491" s="4"/>
      <c r="F491" s="4"/>
      <c r="G491" s="4"/>
      <c r="H491" s="4"/>
      <c r="I491" s="4"/>
      <c r="J491" s="4"/>
      <c r="K491" s="4"/>
      <c r="L491" s="4"/>
      <c r="M491" s="4"/>
      <c r="N491" s="4"/>
      <c r="O491" s="4"/>
      <c r="P491" s="4"/>
      <c r="Q491" s="4"/>
      <c r="R491" s="4"/>
      <c r="S491" s="4"/>
      <c r="T491" s="4">
        <v>829000</v>
      </c>
      <c r="U491" s="4"/>
      <c r="V491" s="4"/>
      <c r="W491" s="4"/>
      <c r="X491" s="4"/>
      <c r="Y491" s="4"/>
      <c r="Z491" s="4"/>
      <c r="AA491" s="4"/>
      <c r="AB491" s="4">
        <v>829000</v>
      </c>
    </row>
    <row r="492" spans="1:28" x14ac:dyDescent="0.3">
      <c r="A492" s="22"/>
      <c r="B492" s="23"/>
      <c r="D492" t="s">
        <v>50</v>
      </c>
      <c r="E492" s="4"/>
      <c r="F492" s="4"/>
      <c r="G492" s="4"/>
      <c r="H492" s="4"/>
      <c r="I492" s="4"/>
      <c r="J492" s="4"/>
      <c r="K492" s="4"/>
      <c r="L492" s="4"/>
      <c r="M492" s="4"/>
      <c r="N492" s="4"/>
      <c r="O492" s="4"/>
      <c r="P492" s="4"/>
      <c r="Q492" s="4"/>
      <c r="R492" s="4"/>
      <c r="S492" s="4"/>
      <c r="T492" s="4"/>
      <c r="U492" s="4"/>
      <c r="V492" s="4"/>
      <c r="W492" s="4">
        <v>186904</v>
      </c>
      <c r="X492" s="4"/>
      <c r="Y492" s="4"/>
      <c r="Z492" s="4"/>
      <c r="AA492" s="4"/>
      <c r="AB492" s="4">
        <v>186904</v>
      </c>
    </row>
    <row r="493" spans="1:28" x14ac:dyDescent="0.3">
      <c r="A493" s="22"/>
      <c r="B493" s="23"/>
      <c r="C493" t="s">
        <v>51</v>
      </c>
      <c r="D493" t="s">
        <v>51</v>
      </c>
      <c r="E493" s="4"/>
      <c r="F493" s="4"/>
      <c r="G493" s="4"/>
      <c r="H493" s="4"/>
      <c r="I493" s="4"/>
      <c r="J493" s="4"/>
      <c r="K493" s="4">
        <v>200000</v>
      </c>
      <c r="L493" s="4"/>
      <c r="M493" s="4"/>
      <c r="N493" s="4"/>
      <c r="O493" s="4"/>
      <c r="P493" s="4"/>
      <c r="Q493" s="4">
        <v>100000</v>
      </c>
      <c r="R493" s="4">
        <v>100000</v>
      </c>
      <c r="S493" s="4">
        <v>100000</v>
      </c>
      <c r="T493" s="4"/>
      <c r="U493" s="4"/>
      <c r="V493" s="4"/>
      <c r="W493" s="4"/>
      <c r="X493" s="4"/>
      <c r="Y493" s="4"/>
      <c r="Z493" s="4"/>
      <c r="AA493" s="4"/>
      <c r="AB493" s="4">
        <v>500000</v>
      </c>
    </row>
    <row r="494" spans="1:28" x14ac:dyDescent="0.3">
      <c r="A494" s="24" t="s">
        <v>155</v>
      </c>
      <c r="B494" s="24"/>
      <c r="C494" s="24"/>
      <c r="D494" s="24"/>
      <c r="E494" s="25"/>
      <c r="F494" s="25"/>
      <c r="G494" s="25">
        <v>46300</v>
      </c>
      <c r="H494" s="25">
        <v>46300</v>
      </c>
      <c r="I494" s="25">
        <v>275177</v>
      </c>
      <c r="J494" s="25">
        <v>49980.480000000003</v>
      </c>
      <c r="K494" s="25">
        <v>303889.25</v>
      </c>
      <c r="L494" s="25">
        <v>1172572.6200000001</v>
      </c>
      <c r="M494" s="25">
        <v>450797.49999999994</v>
      </c>
      <c r="N494" s="25">
        <v>441000</v>
      </c>
      <c r="O494" s="25">
        <v>543972</v>
      </c>
      <c r="P494" s="25">
        <v>393620.04</v>
      </c>
      <c r="Q494" s="25">
        <v>1019748</v>
      </c>
      <c r="R494" s="25">
        <v>1272215.9101</v>
      </c>
      <c r="S494" s="25">
        <v>1418459.62</v>
      </c>
      <c r="T494" s="25">
        <v>2667967.9500000002</v>
      </c>
      <c r="U494" s="25">
        <v>1041878.69</v>
      </c>
      <c r="V494" s="25">
        <v>887532.9</v>
      </c>
      <c r="W494" s="25">
        <v>2875060</v>
      </c>
      <c r="X494" s="25">
        <v>1668553</v>
      </c>
      <c r="Y494" s="25">
        <v>1555687</v>
      </c>
      <c r="Z494" s="25">
        <v>494201</v>
      </c>
      <c r="AA494" s="25">
        <v>493403</v>
      </c>
      <c r="AB494" s="25">
        <v>19118315.960099999</v>
      </c>
    </row>
    <row r="495" spans="1:28" x14ac:dyDescent="0.3">
      <c r="A495" s="22" t="s">
        <v>156</v>
      </c>
      <c r="B495" s="23" t="s">
        <v>93</v>
      </c>
      <c r="C495" t="s">
        <v>38</v>
      </c>
      <c r="D495" t="s">
        <v>38</v>
      </c>
      <c r="E495" s="4"/>
      <c r="F495" s="4"/>
      <c r="G495" s="4"/>
      <c r="H495" s="4"/>
      <c r="I495" s="4"/>
      <c r="J495" s="4"/>
      <c r="K495" s="4">
        <v>15000</v>
      </c>
      <c r="L495" s="4">
        <v>15000</v>
      </c>
      <c r="M495" s="4">
        <v>29954.06</v>
      </c>
      <c r="N495" s="4">
        <v>5500</v>
      </c>
      <c r="O495" s="4">
        <v>0</v>
      </c>
      <c r="P495" s="4">
        <v>0</v>
      </c>
      <c r="Q495" s="4">
        <v>0</v>
      </c>
      <c r="R495" s="4"/>
      <c r="S495" s="4"/>
      <c r="T495" s="4"/>
      <c r="U495" s="4"/>
      <c r="V495" s="4"/>
      <c r="W495" s="4"/>
      <c r="X495" s="4"/>
      <c r="Y495" s="4"/>
      <c r="Z495" s="4"/>
      <c r="AA495" s="4"/>
      <c r="AB495" s="4">
        <v>65454.06</v>
      </c>
    </row>
    <row r="496" spans="1:28" x14ac:dyDescent="0.3">
      <c r="A496" s="22"/>
      <c r="B496" s="23"/>
      <c r="C496" t="s">
        <v>39</v>
      </c>
      <c r="D496" t="s">
        <v>94</v>
      </c>
      <c r="E496" s="4"/>
      <c r="F496" s="4"/>
      <c r="G496" s="4"/>
      <c r="H496" s="4"/>
      <c r="I496" s="4"/>
      <c r="J496" s="4"/>
      <c r="K496" s="4"/>
      <c r="L496" s="4"/>
      <c r="M496" s="4"/>
      <c r="N496" s="4"/>
      <c r="O496" s="4"/>
      <c r="P496" s="4"/>
      <c r="Q496" s="4"/>
      <c r="R496" s="4"/>
      <c r="S496" s="4"/>
      <c r="T496" s="4"/>
      <c r="U496" s="4">
        <v>49500</v>
      </c>
      <c r="V496" s="4"/>
      <c r="W496" s="4"/>
      <c r="X496" s="4"/>
      <c r="Y496" s="4"/>
      <c r="Z496" s="4"/>
      <c r="AA496" s="4"/>
      <c r="AB496" s="4">
        <v>49500</v>
      </c>
    </row>
    <row r="497" spans="1:28" x14ac:dyDescent="0.3">
      <c r="A497" s="22"/>
      <c r="B497" s="23"/>
      <c r="D497" t="s">
        <v>41</v>
      </c>
      <c r="E497" s="4">
        <v>307522.55</v>
      </c>
      <c r="F497" s="4">
        <v>159919</v>
      </c>
      <c r="G497" s="4">
        <v>144048.98000000001</v>
      </c>
      <c r="H497" s="4">
        <v>124500</v>
      </c>
      <c r="I497" s="4">
        <v>55157</v>
      </c>
      <c r="J497" s="4">
        <v>132910.79999999999</v>
      </c>
      <c r="K497" s="4"/>
      <c r="L497" s="4"/>
      <c r="M497" s="4"/>
      <c r="N497" s="4"/>
      <c r="O497" s="4"/>
      <c r="P497" s="4"/>
      <c r="Q497" s="4"/>
      <c r="R497" s="4"/>
      <c r="S497" s="4"/>
      <c r="T497" s="4"/>
      <c r="U497" s="4"/>
      <c r="V497" s="4"/>
      <c r="W497" s="4"/>
      <c r="X497" s="4"/>
      <c r="Y497" s="4"/>
      <c r="Z497" s="4"/>
      <c r="AA497" s="4"/>
      <c r="AB497" s="4">
        <v>924058.33000000007</v>
      </c>
    </row>
    <row r="498" spans="1:28" x14ac:dyDescent="0.3">
      <c r="A498" s="22"/>
      <c r="B498" s="23"/>
      <c r="D498" t="s">
        <v>42</v>
      </c>
      <c r="E498" s="4"/>
      <c r="F498" s="4"/>
      <c r="G498" s="4"/>
      <c r="H498" s="4"/>
      <c r="I498" s="4"/>
      <c r="J498" s="4"/>
      <c r="K498" s="4"/>
      <c r="L498" s="4">
        <v>0</v>
      </c>
      <c r="M498" s="4">
        <v>0</v>
      </c>
      <c r="N498" s="4">
        <v>55016.69</v>
      </c>
      <c r="O498" s="4">
        <v>301500</v>
      </c>
      <c r="P498" s="4">
        <v>381461.37</v>
      </c>
      <c r="Q498" s="4">
        <v>217179.41009999998</v>
      </c>
      <c r="R498" s="4">
        <v>142251.34</v>
      </c>
      <c r="S498" s="4">
        <v>62633.330000000016</v>
      </c>
      <c r="T498" s="4">
        <v>27063.880000000005</v>
      </c>
      <c r="U498" s="4"/>
      <c r="V498" s="4"/>
      <c r="W498" s="4"/>
      <c r="X498" s="4"/>
      <c r="Y498" s="4"/>
      <c r="Z498" s="4"/>
      <c r="AA498" s="4"/>
      <c r="AB498" s="4">
        <v>1187106.0201000003</v>
      </c>
    </row>
    <row r="499" spans="1:28" x14ac:dyDescent="0.3">
      <c r="A499" s="22"/>
      <c r="B499" s="23"/>
      <c r="D499" t="s">
        <v>43</v>
      </c>
      <c r="E499" s="4"/>
      <c r="F499" s="4"/>
      <c r="G499" s="4"/>
      <c r="H499" s="4"/>
      <c r="I499" s="4"/>
      <c r="J499" s="4"/>
      <c r="K499" s="4"/>
      <c r="L499" s="4">
        <v>0</v>
      </c>
      <c r="M499" s="4">
        <v>330000</v>
      </c>
      <c r="N499" s="4">
        <v>287000</v>
      </c>
      <c r="O499" s="4">
        <v>251000</v>
      </c>
      <c r="P499" s="4">
        <v>216500</v>
      </c>
      <c r="Q499" s="4">
        <v>173500</v>
      </c>
      <c r="R499" s="4">
        <v>19500</v>
      </c>
      <c r="S499" s="4">
        <v>4000</v>
      </c>
      <c r="T499" s="4"/>
      <c r="U499" s="4"/>
      <c r="V499" s="4"/>
      <c r="W499" s="4"/>
      <c r="X499" s="4"/>
      <c r="Y499" s="4"/>
      <c r="Z499" s="4"/>
      <c r="AA499" s="4"/>
      <c r="AB499" s="4">
        <v>1281500</v>
      </c>
    </row>
    <row r="500" spans="1:28" x14ac:dyDescent="0.3">
      <c r="A500" s="22"/>
      <c r="B500" s="23"/>
      <c r="D500" t="s">
        <v>45</v>
      </c>
      <c r="E500" s="4"/>
      <c r="F500" s="4"/>
      <c r="G500" s="4"/>
      <c r="H500" s="4"/>
      <c r="I500" s="4"/>
      <c r="J500" s="4"/>
      <c r="K500" s="4"/>
      <c r="L500" s="4"/>
      <c r="M500" s="4"/>
      <c r="N500" s="4"/>
      <c r="O500" s="4"/>
      <c r="P500" s="4"/>
      <c r="Q500" s="4"/>
      <c r="R500" s="4"/>
      <c r="S500" s="4">
        <v>20500</v>
      </c>
      <c r="T500" s="4">
        <v>56500</v>
      </c>
      <c r="U500" s="4">
        <v>36000</v>
      </c>
      <c r="V500" s="4">
        <v>45500</v>
      </c>
      <c r="W500" s="4">
        <v>69000</v>
      </c>
      <c r="X500" s="4"/>
      <c r="Y500" s="4"/>
      <c r="Z500" s="4"/>
      <c r="AA500" s="4"/>
      <c r="AB500" s="4">
        <v>227500</v>
      </c>
    </row>
    <row r="501" spans="1:28" x14ac:dyDescent="0.3">
      <c r="A501" s="22"/>
      <c r="B501" s="23"/>
      <c r="D501" t="s">
        <v>46</v>
      </c>
      <c r="E501" s="4"/>
      <c r="F501" s="4"/>
      <c r="G501" s="4"/>
      <c r="H501" s="4"/>
      <c r="I501" s="4"/>
      <c r="J501" s="4"/>
      <c r="K501" s="4"/>
      <c r="L501" s="4"/>
      <c r="M501" s="4"/>
      <c r="N501" s="4"/>
      <c r="O501" s="4"/>
      <c r="P501" s="4"/>
      <c r="Q501" s="4"/>
      <c r="R501" s="4"/>
      <c r="S501" s="4"/>
      <c r="T501" s="4"/>
      <c r="U501" s="4">
        <v>2000</v>
      </c>
      <c r="V501" s="4">
        <v>1500</v>
      </c>
      <c r="W501" s="4">
        <v>1500</v>
      </c>
      <c r="X501" s="4"/>
      <c r="Y501" s="4"/>
      <c r="Z501" s="4"/>
      <c r="AA501" s="4"/>
      <c r="AB501" s="4">
        <v>5000</v>
      </c>
    </row>
    <row r="502" spans="1:28" x14ac:dyDescent="0.3">
      <c r="A502" s="22"/>
      <c r="B502" s="23"/>
      <c r="D502" t="s">
        <v>144</v>
      </c>
      <c r="E502" s="4"/>
      <c r="F502" s="4"/>
      <c r="G502" s="4"/>
      <c r="H502" s="4"/>
      <c r="I502" s="4"/>
      <c r="J502" s="4"/>
      <c r="K502" s="4"/>
      <c r="L502" s="4"/>
      <c r="M502" s="4"/>
      <c r="N502" s="4"/>
      <c r="O502" s="4"/>
      <c r="P502" s="4"/>
      <c r="Q502" s="4"/>
      <c r="R502" s="4"/>
      <c r="S502" s="4"/>
      <c r="T502" s="4"/>
      <c r="U502" s="4"/>
      <c r="V502" s="4">
        <v>39000</v>
      </c>
      <c r="W502" s="4"/>
      <c r="X502" s="4"/>
      <c r="Y502" s="4"/>
      <c r="Z502" s="4"/>
      <c r="AA502" s="4"/>
      <c r="AB502" s="4">
        <v>39000</v>
      </c>
    </row>
    <row r="503" spans="1:28" x14ac:dyDescent="0.3">
      <c r="A503" s="22"/>
      <c r="B503" s="23"/>
      <c r="C503" t="s">
        <v>48</v>
      </c>
      <c r="D503" t="s">
        <v>145</v>
      </c>
      <c r="E503" s="4"/>
      <c r="F503" s="4"/>
      <c r="G503" s="4"/>
      <c r="H503" s="4"/>
      <c r="I503" s="4"/>
      <c r="J503" s="4"/>
      <c r="K503" s="4"/>
      <c r="L503" s="4"/>
      <c r="M503" s="4"/>
      <c r="N503" s="4"/>
      <c r="O503" s="4"/>
      <c r="P503" s="4"/>
      <c r="Q503" s="4"/>
      <c r="R503" s="4"/>
      <c r="S503" s="4"/>
      <c r="T503" s="4"/>
      <c r="U503" s="4"/>
      <c r="V503" s="4">
        <v>3675.15</v>
      </c>
      <c r="W503" s="4"/>
      <c r="X503" s="4"/>
      <c r="Y503" s="4"/>
      <c r="Z503" s="4"/>
      <c r="AA503" s="4"/>
      <c r="AB503" s="4">
        <v>3675.15</v>
      </c>
    </row>
    <row r="504" spans="1:28" x14ac:dyDescent="0.3">
      <c r="A504" s="22"/>
      <c r="B504" s="23"/>
      <c r="C504" t="s">
        <v>51</v>
      </c>
      <c r="D504" t="s">
        <v>51</v>
      </c>
      <c r="E504" s="4">
        <v>100000</v>
      </c>
      <c r="F504" s="4"/>
      <c r="G504" s="4"/>
      <c r="H504" s="4"/>
      <c r="I504" s="4"/>
      <c r="J504" s="4"/>
      <c r="K504" s="4"/>
      <c r="L504" s="4">
        <v>200000</v>
      </c>
      <c r="M504" s="4">
        <v>0</v>
      </c>
      <c r="N504" s="4"/>
      <c r="O504" s="4"/>
      <c r="P504" s="4"/>
      <c r="Q504" s="4"/>
      <c r="R504" s="4"/>
      <c r="S504" s="4">
        <v>100000</v>
      </c>
      <c r="T504" s="4"/>
      <c r="U504" s="4">
        <v>100000</v>
      </c>
      <c r="V504" s="4"/>
      <c r="W504" s="4"/>
      <c r="X504" s="4"/>
      <c r="Y504" s="4"/>
      <c r="Z504" s="4"/>
      <c r="AA504" s="4"/>
      <c r="AB504" s="4">
        <v>500000</v>
      </c>
    </row>
    <row r="505" spans="1:28" x14ac:dyDescent="0.3">
      <c r="A505" s="22"/>
      <c r="B505" s="23"/>
      <c r="C505" t="s">
        <v>63</v>
      </c>
      <c r="D505" t="s">
        <v>63</v>
      </c>
      <c r="E505" s="4"/>
      <c r="F505" s="4"/>
      <c r="G505" s="4"/>
      <c r="H505" s="4"/>
      <c r="I505" s="4"/>
      <c r="J505" s="4"/>
      <c r="K505" s="4"/>
      <c r="L505" s="4"/>
      <c r="M505" s="4"/>
      <c r="N505" s="4"/>
      <c r="O505" s="4"/>
      <c r="P505" s="4"/>
      <c r="Q505" s="4"/>
      <c r="R505" s="4"/>
      <c r="S505" s="4">
        <v>185000</v>
      </c>
      <c r="T505" s="4">
        <v>183000</v>
      </c>
      <c r="U505" s="4"/>
      <c r="V505" s="4"/>
      <c r="W505" s="4"/>
      <c r="X505" s="4"/>
      <c r="Y505" s="4"/>
      <c r="Z505" s="4"/>
      <c r="AA505" s="4"/>
      <c r="AB505" s="4">
        <v>368000</v>
      </c>
    </row>
    <row r="506" spans="1:28" x14ac:dyDescent="0.3">
      <c r="A506" s="24" t="s">
        <v>157</v>
      </c>
      <c r="B506" s="24"/>
      <c r="C506" s="24"/>
      <c r="D506" s="24"/>
      <c r="E506" s="25">
        <v>407522.55</v>
      </c>
      <c r="F506" s="25">
        <v>159919</v>
      </c>
      <c r="G506" s="25">
        <v>144048.98000000001</v>
      </c>
      <c r="H506" s="25">
        <v>124500</v>
      </c>
      <c r="I506" s="25">
        <v>55157</v>
      </c>
      <c r="J506" s="25">
        <v>132910.79999999999</v>
      </c>
      <c r="K506" s="25">
        <v>15000</v>
      </c>
      <c r="L506" s="25">
        <v>215000</v>
      </c>
      <c r="M506" s="25">
        <v>359954.06</v>
      </c>
      <c r="N506" s="25">
        <v>347516.69</v>
      </c>
      <c r="O506" s="25">
        <v>552500</v>
      </c>
      <c r="P506" s="25">
        <v>597961.37</v>
      </c>
      <c r="Q506" s="25">
        <v>390679.41009999998</v>
      </c>
      <c r="R506" s="25">
        <v>161751.34</v>
      </c>
      <c r="S506" s="25">
        <v>372133.33</v>
      </c>
      <c r="T506" s="25">
        <v>266563.88</v>
      </c>
      <c r="U506" s="25">
        <v>187500</v>
      </c>
      <c r="V506" s="25">
        <v>89675.15</v>
      </c>
      <c r="W506" s="25">
        <v>70500</v>
      </c>
      <c r="X506" s="25"/>
      <c r="Y506" s="25"/>
      <c r="Z506" s="25"/>
      <c r="AA506" s="25"/>
      <c r="AB506" s="25">
        <v>4650793.5601000004</v>
      </c>
    </row>
    <row r="507" spans="1:28" x14ac:dyDescent="0.3">
      <c r="A507" s="22" t="s">
        <v>158</v>
      </c>
      <c r="B507" s="23" t="s">
        <v>93</v>
      </c>
      <c r="C507" t="s">
        <v>36</v>
      </c>
      <c r="D507" t="s">
        <v>36</v>
      </c>
      <c r="E507" s="4"/>
      <c r="F507" s="4"/>
      <c r="G507" s="4"/>
      <c r="H507" s="4"/>
      <c r="I507" s="4"/>
      <c r="J507" s="4"/>
      <c r="K507" s="4"/>
      <c r="L507" s="4"/>
      <c r="M507" s="4"/>
      <c r="N507" s="4"/>
      <c r="O507" s="4"/>
      <c r="P507" s="4"/>
      <c r="Q507" s="4">
        <v>1137842</v>
      </c>
      <c r="R507" s="4">
        <v>0</v>
      </c>
      <c r="S507" s="4">
        <v>1035847</v>
      </c>
      <c r="T507" s="4">
        <v>1126226</v>
      </c>
      <c r="U507" s="4">
        <v>0</v>
      </c>
      <c r="V507" s="4"/>
      <c r="W507" s="4">
        <v>2135390</v>
      </c>
      <c r="X507" s="4">
        <v>2270100</v>
      </c>
      <c r="Y507" s="4">
        <v>1640561.6666999999</v>
      </c>
      <c r="Z507" s="4">
        <v>1640561.6666999999</v>
      </c>
      <c r="AA507" s="4">
        <v>1640561.6666999999</v>
      </c>
      <c r="AB507" s="4">
        <v>12627090.0001</v>
      </c>
    </row>
    <row r="508" spans="1:28" x14ac:dyDescent="0.3">
      <c r="A508" s="22"/>
      <c r="B508" s="23"/>
      <c r="C508" t="s">
        <v>37</v>
      </c>
      <c r="D508" t="s">
        <v>37</v>
      </c>
      <c r="E508" s="4"/>
      <c r="F508" s="4"/>
      <c r="G508" s="4"/>
      <c r="H508" s="4">
        <v>178000</v>
      </c>
      <c r="I508" s="4">
        <v>124000</v>
      </c>
      <c r="J508" s="4">
        <v>95500</v>
      </c>
      <c r="K508" s="4"/>
      <c r="L508" s="4"/>
      <c r="M508" s="4"/>
      <c r="N508" s="4"/>
      <c r="O508" s="4"/>
      <c r="P508" s="4"/>
      <c r="Q508" s="4"/>
      <c r="R508" s="4"/>
      <c r="S508" s="4"/>
      <c r="T508" s="4"/>
      <c r="U508" s="4"/>
      <c r="V508" s="4"/>
      <c r="W508" s="4"/>
      <c r="X508" s="4"/>
      <c r="Y508" s="4"/>
      <c r="Z508" s="4"/>
      <c r="AA508" s="4"/>
      <c r="AB508" s="4">
        <v>397500</v>
      </c>
    </row>
    <row r="509" spans="1:28" x14ac:dyDescent="0.3">
      <c r="A509" s="22"/>
      <c r="B509" s="23"/>
      <c r="C509" t="s">
        <v>38</v>
      </c>
      <c r="D509" t="s">
        <v>38</v>
      </c>
      <c r="E509" s="4">
        <v>314000</v>
      </c>
      <c r="F509" s="4">
        <v>314000</v>
      </c>
      <c r="G509" s="4">
        <v>628000</v>
      </c>
      <c r="H509" s="4"/>
      <c r="I509" s="4"/>
      <c r="J509" s="4"/>
      <c r="K509" s="4"/>
      <c r="L509" s="4"/>
      <c r="M509" s="4"/>
      <c r="N509" s="4"/>
      <c r="O509" s="4"/>
      <c r="P509" s="4">
        <v>0</v>
      </c>
      <c r="Q509" s="4">
        <v>1</v>
      </c>
      <c r="R509" s="4">
        <v>1</v>
      </c>
      <c r="S509" s="4"/>
      <c r="T509" s="4"/>
      <c r="U509" s="4"/>
      <c r="V509" s="4"/>
      <c r="W509" s="4"/>
      <c r="X509" s="4"/>
      <c r="Y509" s="4"/>
      <c r="Z509" s="4"/>
      <c r="AA509" s="4"/>
      <c r="AB509" s="4">
        <v>1256002</v>
      </c>
    </row>
    <row r="510" spans="1:28" x14ac:dyDescent="0.3">
      <c r="A510" s="22"/>
      <c r="B510" s="23"/>
      <c r="C510" t="s">
        <v>39</v>
      </c>
      <c r="D510" t="s">
        <v>41</v>
      </c>
      <c r="E510" s="4"/>
      <c r="F510" s="4"/>
      <c r="G510" s="4"/>
      <c r="H510" s="4"/>
      <c r="I510" s="4"/>
      <c r="J510" s="4"/>
      <c r="K510" s="4"/>
      <c r="L510" s="4"/>
      <c r="M510" s="4"/>
      <c r="N510" s="4"/>
      <c r="O510" s="4"/>
      <c r="P510" s="4">
        <v>2220744</v>
      </c>
      <c r="Q510" s="4">
        <v>2048500</v>
      </c>
      <c r="R510" s="4">
        <v>0</v>
      </c>
      <c r="S510" s="4">
        <v>2039000</v>
      </c>
      <c r="T510" s="4">
        <v>1295500</v>
      </c>
      <c r="U510" s="4">
        <v>1399000</v>
      </c>
      <c r="V510" s="4">
        <v>710500</v>
      </c>
      <c r="W510" s="4">
        <v>381000</v>
      </c>
      <c r="X510" s="4">
        <v>726000</v>
      </c>
      <c r="Y510" s="4"/>
      <c r="Z510" s="4"/>
      <c r="AA510" s="4"/>
      <c r="AB510" s="4">
        <v>10820244</v>
      </c>
    </row>
    <row r="511" spans="1:28" x14ac:dyDescent="0.3">
      <c r="A511" s="22"/>
      <c r="B511" s="23"/>
      <c r="D511" t="s">
        <v>42</v>
      </c>
      <c r="E511" s="4"/>
      <c r="F511" s="4"/>
      <c r="G511" s="4"/>
      <c r="H511" s="4"/>
      <c r="I511" s="4"/>
      <c r="J511" s="4"/>
      <c r="K511" s="4"/>
      <c r="L511" s="4"/>
      <c r="M511" s="4"/>
      <c r="N511" s="4"/>
      <c r="O511" s="4"/>
      <c r="P511" s="4"/>
      <c r="Q511" s="4">
        <v>0</v>
      </c>
      <c r="R511" s="4">
        <v>0</v>
      </c>
      <c r="S511" s="4">
        <v>0</v>
      </c>
      <c r="T511" s="4"/>
      <c r="U511" s="4">
        <v>0</v>
      </c>
      <c r="V511" s="4">
        <v>788000</v>
      </c>
      <c r="W511" s="4">
        <v>2492500</v>
      </c>
      <c r="X511" s="4">
        <v>2231500</v>
      </c>
      <c r="Y511" s="4"/>
      <c r="Z511" s="4"/>
      <c r="AA511" s="4"/>
      <c r="AB511" s="4">
        <v>5512000</v>
      </c>
    </row>
    <row r="512" spans="1:28" x14ac:dyDescent="0.3">
      <c r="A512" s="22"/>
      <c r="B512" s="23"/>
      <c r="D512" t="s">
        <v>43</v>
      </c>
      <c r="E512" s="4"/>
      <c r="F512" s="4"/>
      <c r="G512" s="4"/>
      <c r="H512" s="4"/>
      <c r="I512" s="4"/>
      <c r="J512" s="4"/>
      <c r="K512" s="4"/>
      <c r="L512" s="4"/>
      <c r="M512" s="4"/>
      <c r="N512" s="4"/>
      <c r="O512" s="4"/>
      <c r="P512" s="4"/>
      <c r="Q512" s="4">
        <v>1655000</v>
      </c>
      <c r="R512" s="4">
        <v>0</v>
      </c>
      <c r="S512" s="4">
        <v>1427500</v>
      </c>
      <c r="T512" s="4">
        <v>965000</v>
      </c>
      <c r="U512" s="4">
        <v>1192500</v>
      </c>
      <c r="V512" s="4">
        <v>814000</v>
      </c>
      <c r="W512" s="4">
        <v>705500</v>
      </c>
      <c r="X512" s="4">
        <v>1113000</v>
      </c>
      <c r="Y512" s="4"/>
      <c r="Z512" s="4"/>
      <c r="AA512" s="4"/>
      <c r="AB512" s="4">
        <v>7872500</v>
      </c>
    </row>
    <row r="513" spans="1:28" x14ac:dyDescent="0.3">
      <c r="A513" s="22"/>
      <c r="B513" s="23"/>
      <c r="D513" t="s">
        <v>45</v>
      </c>
      <c r="E513" s="4"/>
      <c r="F513" s="4"/>
      <c r="G513" s="4"/>
      <c r="H513" s="4"/>
      <c r="I513" s="4"/>
      <c r="J513" s="4"/>
      <c r="K513" s="4"/>
      <c r="L513" s="4"/>
      <c r="M513" s="4"/>
      <c r="N513" s="4"/>
      <c r="O513" s="4"/>
      <c r="P513" s="4"/>
      <c r="Q513" s="4"/>
      <c r="R513" s="4"/>
      <c r="S513" s="4">
        <v>93000</v>
      </c>
      <c r="T513" s="4">
        <v>545000</v>
      </c>
      <c r="U513" s="4">
        <v>812500</v>
      </c>
      <c r="V513" s="4">
        <v>716500</v>
      </c>
      <c r="W513" s="4">
        <v>449500</v>
      </c>
      <c r="X513" s="4"/>
      <c r="Y513" s="4"/>
      <c r="Z513" s="4"/>
      <c r="AA513" s="4"/>
      <c r="AB513" s="4">
        <v>2616500</v>
      </c>
    </row>
    <row r="514" spans="1:28" x14ac:dyDescent="0.3">
      <c r="A514" s="22"/>
      <c r="B514" s="23"/>
      <c r="D514" t="s">
        <v>46</v>
      </c>
      <c r="E514" s="4"/>
      <c r="F514" s="4"/>
      <c r="G514" s="4"/>
      <c r="H514" s="4"/>
      <c r="I514" s="4"/>
      <c r="J514" s="4"/>
      <c r="K514" s="4"/>
      <c r="L514" s="4"/>
      <c r="M514" s="4"/>
      <c r="N514" s="4"/>
      <c r="O514" s="4"/>
      <c r="P514" s="4"/>
      <c r="Q514" s="4"/>
      <c r="R514" s="4"/>
      <c r="S514" s="4"/>
      <c r="T514" s="4"/>
      <c r="U514" s="4">
        <v>75000</v>
      </c>
      <c r="V514" s="4">
        <v>54000</v>
      </c>
      <c r="W514" s="4">
        <v>136500</v>
      </c>
      <c r="X514" s="4">
        <v>71000</v>
      </c>
      <c r="Y514" s="4"/>
      <c r="Z514" s="4"/>
      <c r="AA514" s="4"/>
      <c r="AB514" s="4">
        <v>336500</v>
      </c>
    </row>
    <row r="515" spans="1:28" x14ac:dyDescent="0.3">
      <c r="A515" s="22"/>
      <c r="B515" s="23"/>
      <c r="D515" t="s">
        <v>101</v>
      </c>
      <c r="E515" s="4"/>
      <c r="F515" s="4"/>
      <c r="G515" s="4"/>
      <c r="H515" s="4"/>
      <c r="I515" s="4"/>
      <c r="J515" s="4"/>
      <c r="K515" s="4"/>
      <c r="L515" s="4"/>
      <c r="M515" s="4"/>
      <c r="N515" s="4"/>
      <c r="O515" s="4"/>
      <c r="P515" s="4"/>
      <c r="Q515" s="4"/>
      <c r="R515" s="4"/>
      <c r="S515" s="4"/>
      <c r="T515" s="4"/>
      <c r="U515" s="4"/>
      <c r="V515" s="4"/>
      <c r="W515" s="4">
        <v>1009000</v>
      </c>
      <c r="X515" s="4"/>
      <c r="Y515" s="4"/>
      <c r="Z515" s="4"/>
      <c r="AA515" s="4"/>
      <c r="AB515" s="4">
        <v>1009000</v>
      </c>
    </row>
    <row r="516" spans="1:28" x14ac:dyDescent="0.3">
      <c r="A516" s="22"/>
      <c r="B516" s="23"/>
      <c r="C516" t="s">
        <v>48</v>
      </c>
      <c r="D516" t="s">
        <v>111</v>
      </c>
      <c r="E516" s="4"/>
      <c r="F516" s="4"/>
      <c r="G516" s="4"/>
      <c r="H516" s="4"/>
      <c r="I516" s="4"/>
      <c r="J516" s="4"/>
      <c r="K516" s="4"/>
      <c r="L516" s="4"/>
      <c r="M516" s="4"/>
      <c r="N516" s="4"/>
      <c r="O516" s="4"/>
      <c r="P516" s="4"/>
      <c r="Q516" s="4"/>
      <c r="R516" s="4"/>
      <c r="S516" s="4"/>
      <c r="T516" s="4"/>
      <c r="U516" s="4"/>
      <c r="V516" s="4"/>
      <c r="W516" s="4">
        <v>888249.7</v>
      </c>
      <c r="X516" s="4"/>
      <c r="Y516" s="4"/>
      <c r="Z516" s="4"/>
      <c r="AA516" s="4"/>
      <c r="AB516" s="4">
        <v>888249.7</v>
      </c>
    </row>
    <row r="517" spans="1:28" x14ac:dyDescent="0.3">
      <c r="A517" s="22"/>
      <c r="B517" s="23"/>
      <c r="C517" t="s">
        <v>51</v>
      </c>
      <c r="D517" t="s">
        <v>51</v>
      </c>
      <c r="E517" s="4"/>
      <c r="F517" s="4"/>
      <c r="G517" s="4"/>
      <c r="H517" s="4"/>
      <c r="I517" s="4"/>
      <c r="J517" s="4"/>
      <c r="K517" s="4"/>
      <c r="L517" s="4"/>
      <c r="M517" s="4"/>
      <c r="N517" s="4"/>
      <c r="O517" s="4"/>
      <c r="P517" s="4">
        <v>239000</v>
      </c>
      <c r="Q517" s="4">
        <v>243600.68</v>
      </c>
      <c r="R517" s="4"/>
      <c r="S517" s="4">
        <v>175067.63</v>
      </c>
      <c r="T517" s="4"/>
      <c r="U517" s="4">
        <v>271500</v>
      </c>
      <c r="V517" s="4"/>
      <c r="W517" s="4"/>
      <c r="X517" s="4"/>
      <c r="Y517" s="4"/>
      <c r="Z517" s="4"/>
      <c r="AA517" s="4"/>
      <c r="AB517" s="4">
        <v>929168.31</v>
      </c>
    </row>
    <row r="518" spans="1:28" x14ac:dyDescent="0.3">
      <c r="A518" s="22"/>
      <c r="B518" s="23"/>
      <c r="C518" t="s">
        <v>88</v>
      </c>
      <c r="D518" t="s">
        <v>88</v>
      </c>
      <c r="E518" s="4"/>
      <c r="F518" s="4"/>
      <c r="G518" s="4"/>
      <c r="H518" s="4"/>
      <c r="I518" s="4"/>
      <c r="J518" s="4"/>
      <c r="K518" s="4"/>
      <c r="L518" s="4"/>
      <c r="M518" s="4"/>
      <c r="N518" s="4"/>
      <c r="O518" s="4"/>
      <c r="P518" s="4"/>
      <c r="Q518" s="4"/>
      <c r="R518" s="4"/>
      <c r="S518" s="4"/>
      <c r="T518" s="4"/>
      <c r="U518" s="4">
        <v>1241641.7200000002</v>
      </c>
      <c r="V518" s="4">
        <v>1510038.4</v>
      </c>
      <c r="W518" s="4">
        <v>1757480.6800000002</v>
      </c>
      <c r="X518" s="4">
        <v>1355486.4</v>
      </c>
      <c r="Y518" s="4"/>
      <c r="Z518" s="4"/>
      <c r="AA518" s="4"/>
      <c r="AB518" s="4">
        <v>5864647.2000000011</v>
      </c>
    </row>
    <row r="519" spans="1:28" x14ac:dyDescent="0.3">
      <c r="A519" s="24" t="s">
        <v>159</v>
      </c>
      <c r="B519" s="24"/>
      <c r="C519" s="24"/>
      <c r="D519" s="24"/>
      <c r="E519" s="25">
        <v>314000</v>
      </c>
      <c r="F519" s="25">
        <v>314000</v>
      </c>
      <c r="G519" s="25">
        <v>628000</v>
      </c>
      <c r="H519" s="25">
        <v>178000</v>
      </c>
      <c r="I519" s="25">
        <v>124000</v>
      </c>
      <c r="J519" s="25">
        <v>95500</v>
      </c>
      <c r="K519" s="25"/>
      <c r="L519" s="25"/>
      <c r="M519" s="25"/>
      <c r="N519" s="25"/>
      <c r="O519" s="25"/>
      <c r="P519" s="25">
        <v>2459744</v>
      </c>
      <c r="Q519" s="25">
        <v>5084943.68</v>
      </c>
      <c r="R519" s="25">
        <v>1</v>
      </c>
      <c r="S519" s="25">
        <v>4770414.63</v>
      </c>
      <c r="T519" s="25">
        <v>3931726</v>
      </c>
      <c r="U519" s="25">
        <v>4992141.7200000007</v>
      </c>
      <c r="V519" s="25">
        <v>4593038.4000000004</v>
      </c>
      <c r="W519" s="25">
        <v>9955120.3800000008</v>
      </c>
      <c r="X519" s="25">
        <v>7767086.4000000004</v>
      </c>
      <c r="Y519" s="25">
        <v>1640561.6666999999</v>
      </c>
      <c r="Z519" s="25">
        <v>1640561.6666999999</v>
      </c>
      <c r="AA519" s="25">
        <v>1640561.6666999999</v>
      </c>
      <c r="AB519" s="25">
        <v>50129401.21010001</v>
      </c>
    </row>
    <row r="520" spans="1:28" x14ac:dyDescent="0.3">
      <c r="A520" s="22" t="s">
        <v>160</v>
      </c>
      <c r="B520" s="23" t="s">
        <v>93</v>
      </c>
      <c r="C520" t="s">
        <v>36</v>
      </c>
      <c r="D520" t="s">
        <v>36</v>
      </c>
      <c r="E520" s="4"/>
      <c r="F520" s="4"/>
      <c r="G520" s="4"/>
      <c r="H520" s="4"/>
      <c r="I520" s="4"/>
      <c r="J520" s="4"/>
      <c r="K520" s="4"/>
      <c r="L520" s="4">
        <v>605137.83000000007</v>
      </c>
      <c r="M520" s="4">
        <v>502250</v>
      </c>
      <c r="N520" s="4">
        <v>502250</v>
      </c>
      <c r="O520" s="4">
        <v>574000</v>
      </c>
      <c r="P520" s="4">
        <v>349000</v>
      </c>
      <c r="Q520" s="4"/>
      <c r="R520" s="4"/>
      <c r="S520" s="4">
        <v>3439311</v>
      </c>
      <c r="T520" s="4">
        <v>2055904</v>
      </c>
      <c r="U520" s="4">
        <v>1200000</v>
      </c>
      <c r="V520" s="4"/>
      <c r="W520" s="4"/>
      <c r="X520" s="4"/>
      <c r="Y520" s="4"/>
      <c r="Z520" s="4"/>
      <c r="AA520" s="4"/>
      <c r="AB520" s="4">
        <v>9227852.8300000001</v>
      </c>
    </row>
    <row r="521" spans="1:28" x14ac:dyDescent="0.3">
      <c r="A521" s="22"/>
      <c r="B521" s="23"/>
      <c r="C521" t="s">
        <v>37</v>
      </c>
      <c r="D521" t="s">
        <v>37</v>
      </c>
      <c r="E521" s="4"/>
      <c r="F521" s="4"/>
      <c r="G521" s="4"/>
      <c r="H521" s="4">
        <v>172500</v>
      </c>
      <c r="I521" s="4">
        <v>138500</v>
      </c>
      <c r="J521" s="4">
        <v>146000</v>
      </c>
      <c r="K521" s="4"/>
      <c r="L521" s="4"/>
      <c r="M521" s="4"/>
      <c r="N521" s="4"/>
      <c r="O521" s="4"/>
      <c r="P521" s="4"/>
      <c r="Q521" s="4"/>
      <c r="R521" s="4"/>
      <c r="S521" s="4"/>
      <c r="T521" s="4"/>
      <c r="U521" s="4"/>
      <c r="V521" s="4"/>
      <c r="W521" s="4"/>
      <c r="X521" s="4"/>
      <c r="Y521" s="4"/>
      <c r="Z521" s="4"/>
      <c r="AA521" s="4"/>
      <c r="AB521" s="4">
        <v>457000</v>
      </c>
    </row>
    <row r="522" spans="1:28" x14ac:dyDescent="0.3">
      <c r="A522" s="22"/>
      <c r="B522" s="23"/>
      <c r="C522" t="s">
        <v>38</v>
      </c>
      <c r="D522" t="s">
        <v>38</v>
      </c>
      <c r="E522" s="4"/>
      <c r="F522" s="4"/>
      <c r="G522" s="4"/>
      <c r="H522" s="4"/>
      <c r="I522" s="4"/>
      <c r="J522" s="4"/>
      <c r="K522" s="4">
        <v>46500</v>
      </c>
      <c r="L522" s="4">
        <v>46500</v>
      </c>
      <c r="M522" s="4">
        <v>0</v>
      </c>
      <c r="N522" s="4">
        <v>0</v>
      </c>
      <c r="O522" s="4">
        <v>0</v>
      </c>
      <c r="P522" s="4"/>
      <c r="Q522" s="4"/>
      <c r="R522" s="4"/>
      <c r="S522" s="4"/>
      <c r="T522" s="4"/>
      <c r="U522" s="4"/>
      <c r="V522" s="4"/>
      <c r="W522" s="4"/>
      <c r="X522" s="4"/>
      <c r="Y522" s="4"/>
      <c r="Z522" s="4"/>
      <c r="AA522" s="4"/>
      <c r="AB522" s="4">
        <v>93000</v>
      </c>
    </row>
    <row r="523" spans="1:28" x14ac:dyDescent="0.3">
      <c r="A523" s="22"/>
      <c r="B523" s="23"/>
      <c r="C523" t="s">
        <v>39</v>
      </c>
      <c r="D523" t="s">
        <v>94</v>
      </c>
      <c r="E523" s="4"/>
      <c r="F523" s="4"/>
      <c r="G523" s="4"/>
      <c r="H523" s="4"/>
      <c r="I523" s="4"/>
      <c r="J523" s="4"/>
      <c r="K523" s="4"/>
      <c r="L523" s="4"/>
      <c r="M523" s="4"/>
      <c r="N523" s="4"/>
      <c r="O523" s="4"/>
      <c r="P523" s="4"/>
      <c r="Q523" s="4"/>
      <c r="R523" s="4"/>
      <c r="S523" s="4"/>
      <c r="T523" s="4">
        <v>654105.06000000006</v>
      </c>
      <c r="U523" s="4"/>
      <c r="V523" s="4"/>
      <c r="W523" s="4"/>
      <c r="X523" s="4"/>
      <c r="Y523" s="4"/>
      <c r="Z523" s="4"/>
      <c r="AA523" s="4"/>
      <c r="AB523" s="4">
        <v>654105.06000000006</v>
      </c>
    </row>
    <row r="524" spans="1:28" x14ac:dyDescent="0.3">
      <c r="A524" s="22"/>
      <c r="B524" s="23"/>
      <c r="D524" t="s">
        <v>42</v>
      </c>
      <c r="E524" s="4"/>
      <c r="F524" s="4"/>
      <c r="G524" s="4"/>
      <c r="H524" s="4"/>
      <c r="I524" s="4"/>
      <c r="J524" s="4"/>
      <c r="K524" s="4"/>
      <c r="L524" s="4"/>
      <c r="M524" s="4">
        <v>0</v>
      </c>
      <c r="N524" s="4">
        <v>787500</v>
      </c>
      <c r="O524" s="4">
        <v>5226000</v>
      </c>
      <c r="P524" s="4">
        <v>4151430.09</v>
      </c>
      <c r="Q524" s="4">
        <v>2912175.6</v>
      </c>
      <c r="R524" s="4">
        <v>2001576.34</v>
      </c>
      <c r="S524" s="4">
        <v>1178770.77</v>
      </c>
      <c r="T524" s="4"/>
      <c r="U524" s="4"/>
      <c r="V524" s="4"/>
      <c r="W524" s="4"/>
      <c r="X524" s="4"/>
      <c r="Y524" s="4"/>
      <c r="Z524" s="4"/>
      <c r="AA524" s="4"/>
      <c r="AB524" s="4">
        <v>16257452.799999999</v>
      </c>
    </row>
    <row r="525" spans="1:28" x14ac:dyDescent="0.3">
      <c r="A525" s="22"/>
      <c r="B525" s="23"/>
      <c r="D525" t="s">
        <v>43</v>
      </c>
      <c r="E525" s="4"/>
      <c r="F525" s="4"/>
      <c r="G525" s="4"/>
      <c r="H525" s="4"/>
      <c r="I525" s="4"/>
      <c r="J525" s="4"/>
      <c r="K525" s="4"/>
      <c r="L525" s="4">
        <v>3183373</v>
      </c>
      <c r="M525" s="4">
        <v>786500</v>
      </c>
      <c r="N525" s="4">
        <v>3124500</v>
      </c>
      <c r="O525" s="4">
        <v>3098500</v>
      </c>
      <c r="P525" s="4">
        <v>908500</v>
      </c>
      <c r="Q525" s="4">
        <v>768500</v>
      </c>
      <c r="R525" s="4">
        <v>446500</v>
      </c>
      <c r="S525" s="4">
        <v>332453.15000000002</v>
      </c>
      <c r="T525" s="4"/>
      <c r="U525" s="4"/>
      <c r="V525" s="4"/>
      <c r="W525" s="4"/>
      <c r="X525" s="4"/>
      <c r="Y525" s="4"/>
      <c r="Z525" s="4"/>
      <c r="AA525" s="4"/>
      <c r="AB525" s="4">
        <v>12648826.15</v>
      </c>
    </row>
    <row r="526" spans="1:28" x14ac:dyDescent="0.3">
      <c r="A526" s="22"/>
      <c r="B526" s="23"/>
      <c r="D526" t="s">
        <v>45</v>
      </c>
      <c r="E526" s="4"/>
      <c r="F526" s="4"/>
      <c r="G526" s="4"/>
      <c r="H526" s="4"/>
      <c r="I526" s="4"/>
      <c r="J526" s="4"/>
      <c r="K526" s="4"/>
      <c r="L526" s="4"/>
      <c r="M526" s="4"/>
      <c r="N526" s="4"/>
      <c r="O526" s="4"/>
      <c r="P526" s="4"/>
      <c r="Q526" s="4"/>
      <c r="R526" s="4"/>
      <c r="S526" s="4">
        <v>144000</v>
      </c>
      <c r="T526" s="4">
        <v>567846</v>
      </c>
      <c r="U526" s="4">
        <v>443000</v>
      </c>
      <c r="V526" s="4">
        <v>560500</v>
      </c>
      <c r="W526" s="4">
        <v>740500</v>
      </c>
      <c r="X526" s="4"/>
      <c r="Y526" s="4"/>
      <c r="Z526" s="4"/>
      <c r="AA526" s="4"/>
      <c r="AB526" s="4">
        <v>2455846</v>
      </c>
    </row>
    <row r="527" spans="1:28" x14ac:dyDescent="0.3">
      <c r="A527" s="22"/>
      <c r="B527" s="23"/>
      <c r="D527" t="s">
        <v>46</v>
      </c>
      <c r="E527" s="4"/>
      <c r="F527" s="4"/>
      <c r="G527" s="4"/>
      <c r="H527" s="4"/>
      <c r="I527" s="4"/>
      <c r="J527" s="4"/>
      <c r="K527" s="4"/>
      <c r="L527" s="4"/>
      <c r="M527" s="4"/>
      <c r="N527" s="4"/>
      <c r="O527" s="4"/>
      <c r="P527" s="4"/>
      <c r="Q527" s="4"/>
      <c r="R527" s="4"/>
      <c r="S527" s="4"/>
      <c r="T527" s="4"/>
      <c r="U527" s="4">
        <v>11000</v>
      </c>
      <c r="V527" s="4">
        <v>33500</v>
      </c>
      <c r="W527" s="4">
        <v>11000</v>
      </c>
      <c r="X527" s="4"/>
      <c r="Y527" s="4"/>
      <c r="Z527" s="4"/>
      <c r="AA527" s="4"/>
      <c r="AB527" s="4">
        <v>55500</v>
      </c>
    </row>
    <row r="528" spans="1:28" x14ac:dyDescent="0.3">
      <c r="A528" s="22"/>
      <c r="B528" s="23"/>
      <c r="C528" t="s">
        <v>51</v>
      </c>
      <c r="D528" t="s">
        <v>51</v>
      </c>
      <c r="E528" s="4"/>
      <c r="F528" s="4"/>
      <c r="G528" s="4"/>
      <c r="H528" s="4"/>
      <c r="I528" s="4"/>
      <c r="J528" s="4"/>
      <c r="K528" s="4"/>
      <c r="L528" s="4">
        <v>199853.82</v>
      </c>
      <c r="M528" s="4">
        <v>0</v>
      </c>
      <c r="N528" s="4"/>
      <c r="O528" s="4"/>
      <c r="P528" s="4"/>
      <c r="Q528" s="4"/>
      <c r="R528" s="4"/>
      <c r="S528" s="4">
        <v>163684.79999999999</v>
      </c>
      <c r="T528" s="4">
        <v>247000</v>
      </c>
      <c r="U528" s="4"/>
      <c r="V528" s="4"/>
      <c r="W528" s="4"/>
      <c r="X528" s="4"/>
      <c r="Y528" s="4"/>
      <c r="Z528" s="4"/>
      <c r="AA528" s="4"/>
      <c r="AB528" s="4">
        <v>610538.62</v>
      </c>
    </row>
    <row r="529" spans="1:28" x14ac:dyDescent="0.3">
      <c r="A529" s="22"/>
      <c r="B529" s="23"/>
      <c r="C529" t="s">
        <v>63</v>
      </c>
      <c r="D529" t="s">
        <v>63</v>
      </c>
      <c r="E529" s="4"/>
      <c r="F529" s="4"/>
      <c r="G529" s="4"/>
      <c r="H529" s="4"/>
      <c r="I529" s="4"/>
      <c r="J529" s="4"/>
      <c r="K529" s="4"/>
      <c r="L529" s="4"/>
      <c r="M529" s="4"/>
      <c r="N529" s="4"/>
      <c r="O529" s="4"/>
      <c r="P529" s="4"/>
      <c r="Q529" s="4"/>
      <c r="R529" s="4">
        <v>206456</v>
      </c>
      <c r="S529" s="4">
        <v>172456</v>
      </c>
      <c r="T529" s="4"/>
      <c r="U529" s="4"/>
      <c r="V529" s="4"/>
      <c r="W529" s="4"/>
      <c r="X529" s="4"/>
      <c r="Y529" s="4"/>
      <c r="Z529" s="4"/>
      <c r="AA529" s="4"/>
      <c r="AB529" s="4">
        <v>378912</v>
      </c>
    </row>
    <row r="530" spans="1:28" x14ac:dyDescent="0.3">
      <c r="A530" s="24" t="s">
        <v>161</v>
      </c>
      <c r="B530" s="24"/>
      <c r="C530" s="24"/>
      <c r="D530" s="24"/>
      <c r="E530" s="25"/>
      <c r="F530" s="25"/>
      <c r="G530" s="25"/>
      <c r="H530" s="25">
        <v>172500</v>
      </c>
      <c r="I530" s="25">
        <v>138500</v>
      </c>
      <c r="J530" s="25">
        <v>146000</v>
      </c>
      <c r="K530" s="25">
        <v>46500</v>
      </c>
      <c r="L530" s="25">
        <v>4034864.65</v>
      </c>
      <c r="M530" s="25">
        <v>1288750</v>
      </c>
      <c r="N530" s="25">
        <v>4414250</v>
      </c>
      <c r="O530" s="25">
        <v>8898500</v>
      </c>
      <c r="P530" s="25">
        <v>5408930.0899999999</v>
      </c>
      <c r="Q530" s="25">
        <v>3680675.6</v>
      </c>
      <c r="R530" s="25">
        <v>2654532.34</v>
      </c>
      <c r="S530" s="25">
        <v>5430675.7199999997</v>
      </c>
      <c r="T530" s="25">
        <v>3524855.06</v>
      </c>
      <c r="U530" s="25">
        <v>1654000</v>
      </c>
      <c r="V530" s="25">
        <v>594000</v>
      </c>
      <c r="W530" s="25">
        <v>751500</v>
      </c>
      <c r="X530" s="25"/>
      <c r="Y530" s="25"/>
      <c r="Z530" s="25"/>
      <c r="AA530" s="25"/>
      <c r="AB530" s="25">
        <v>42839033.459999993</v>
      </c>
    </row>
    <row r="531" spans="1:28" x14ac:dyDescent="0.3">
      <c r="A531" s="22" t="s">
        <v>162</v>
      </c>
      <c r="B531" s="23" t="s">
        <v>73</v>
      </c>
      <c r="C531" t="s">
        <v>36</v>
      </c>
      <c r="D531" t="s">
        <v>36</v>
      </c>
      <c r="E531" s="4"/>
      <c r="F531" s="4"/>
      <c r="G531" s="4"/>
      <c r="H531" s="4"/>
      <c r="I531" s="4"/>
      <c r="J531" s="4"/>
      <c r="K531" s="4"/>
      <c r="L531" s="4"/>
      <c r="M531" s="4"/>
      <c r="N531" s="4"/>
      <c r="O531" s="4"/>
      <c r="P531" s="4"/>
      <c r="Q531" s="4">
        <v>27290000</v>
      </c>
      <c r="R531" s="4">
        <v>0</v>
      </c>
      <c r="S531" s="4">
        <v>41090000</v>
      </c>
      <c r="T531" s="4">
        <v>38620000</v>
      </c>
      <c r="U531" s="4">
        <v>26465953</v>
      </c>
      <c r="V531" s="4">
        <v>27513750</v>
      </c>
      <c r="W531" s="4">
        <v>10548485</v>
      </c>
      <c r="X531" s="4">
        <v>26223440</v>
      </c>
      <c r="Y531" s="4">
        <v>11465628</v>
      </c>
      <c r="Z531" s="4"/>
      <c r="AA531" s="4"/>
      <c r="AB531" s="4">
        <v>209217256</v>
      </c>
    </row>
    <row r="532" spans="1:28" x14ac:dyDescent="0.3">
      <c r="A532" s="22"/>
      <c r="B532" s="23"/>
      <c r="C532" t="s">
        <v>37</v>
      </c>
      <c r="D532" t="s">
        <v>37</v>
      </c>
      <c r="E532" s="4"/>
      <c r="F532" s="4"/>
      <c r="G532" s="4"/>
      <c r="H532" s="4"/>
      <c r="I532" s="4">
        <v>9170708.3499999996</v>
      </c>
      <c r="J532" s="4">
        <v>1767408.09</v>
      </c>
      <c r="K532" s="4">
        <v>7489372.6200000001</v>
      </c>
      <c r="L532" s="4"/>
      <c r="M532" s="4"/>
      <c r="N532" s="4"/>
      <c r="O532" s="4"/>
      <c r="P532" s="4"/>
      <c r="Q532" s="4"/>
      <c r="R532" s="4"/>
      <c r="S532" s="4"/>
      <c r="T532" s="4"/>
      <c r="U532" s="4"/>
      <c r="V532" s="4"/>
      <c r="W532" s="4"/>
      <c r="X532" s="4"/>
      <c r="Y532" s="4"/>
      <c r="Z532" s="4"/>
      <c r="AA532" s="4"/>
      <c r="AB532" s="4">
        <v>18427489.059999999</v>
      </c>
    </row>
    <row r="533" spans="1:28" x14ac:dyDescent="0.3">
      <c r="A533" s="22"/>
      <c r="B533" s="23"/>
      <c r="C533" t="s">
        <v>39</v>
      </c>
      <c r="D533" t="s">
        <v>56</v>
      </c>
      <c r="E533" s="4"/>
      <c r="F533" s="4">
        <v>1504405.16</v>
      </c>
      <c r="G533" s="4">
        <v>3116529.14</v>
      </c>
      <c r="H533" s="4"/>
      <c r="I533" s="4">
        <v>4866513.07</v>
      </c>
      <c r="J533" s="4">
        <v>2400341.7699999996</v>
      </c>
      <c r="K533" s="4">
        <v>9325079.0399999991</v>
      </c>
      <c r="L533" s="4">
        <v>0</v>
      </c>
      <c r="M533" s="4">
        <v>5273164.82</v>
      </c>
      <c r="N533" s="4">
        <v>0</v>
      </c>
      <c r="O533" s="4">
        <v>0</v>
      </c>
      <c r="P533" s="4"/>
      <c r="Q533" s="4"/>
      <c r="R533" s="4"/>
      <c r="S533" s="4"/>
      <c r="T533" s="4"/>
      <c r="U533" s="4"/>
      <c r="V533" s="4"/>
      <c r="W533" s="4"/>
      <c r="X533" s="4"/>
      <c r="Y533" s="4"/>
      <c r="Z533" s="4"/>
      <c r="AA533" s="4"/>
      <c r="AB533" s="4">
        <v>26486033</v>
      </c>
    </row>
    <row r="534" spans="1:28" x14ac:dyDescent="0.3">
      <c r="A534" s="22"/>
      <c r="B534" s="23"/>
      <c r="D534" t="s">
        <v>75</v>
      </c>
      <c r="E534" s="4"/>
      <c r="F534" s="4"/>
      <c r="G534" s="4"/>
      <c r="H534" s="4"/>
      <c r="I534" s="4"/>
      <c r="J534" s="4"/>
      <c r="K534" s="4"/>
      <c r="L534" s="4"/>
      <c r="M534" s="4"/>
      <c r="N534" s="4"/>
      <c r="O534" s="4"/>
      <c r="P534" s="4"/>
      <c r="Q534" s="4"/>
      <c r="R534" s="4"/>
      <c r="S534" s="4"/>
      <c r="T534" s="4"/>
      <c r="U534" s="4">
        <v>127341015</v>
      </c>
      <c r="V534" s="4"/>
      <c r="W534" s="4"/>
      <c r="X534" s="4"/>
      <c r="Y534" s="4"/>
      <c r="Z534" s="4"/>
      <c r="AA534" s="4"/>
      <c r="AB534" s="4">
        <v>127341015</v>
      </c>
    </row>
    <row r="535" spans="1:28" x14ac:dyDescent="0.3">
      <c r="A535" s="22"/>
      <c r="B535" s="23"/>
      <c r="D535" t="s">
        <v>41</v>
      </c>
      <c r="E535" s="4"/>
      <c r="F535" s="4"/>
      <c r="G535" s="4"/>
      <c r="H535" s="4"/>
      <c r="I535" s="4"/>
      <c r="J535" s="4"/>
      <c r="K535" s="4"/>
      <c r="L535" s="4"/>
      <c r="M535" s="4"/>
      <c r="N535" s="4">
        <v>0</v>
      </c>
      <c r="O535" s="4">
        <v>16280138.210000001</v>
      </c>
      <c r="P535" s="4">
        <v>21629611.75</v>
      </c>
      <c r="Q535" s="4">
        <v>24423199.350000001</v>
      </c>
      <c r="R535" s="4">
        <v>65464493.949999996</v>
      </c>
      <c r="S535" s="4">
        <v>137106592.25</v>
      </c>
      <c r="T535" s="4"/>
      <c r="U535" s="4"/>
      <c r="V535" s="4"/>
      <c r="W535" s="4"/>
      <c r="X535" s="4"/>
      <c r="Y535" s="4"/>
      <c r="Z535" s="4"/>
      <c r="AA535" s="4"/>
      <c r="AB535" s="4">
        <v>264904035.50999999</v>
      </c>
    </row>
    <row r="536" spans="1:28" x14ac:dyDescent="0.3">
      <c r="A536" s="22"/>
      <c r="B536" s="23"/>
      <c r="D536" t="s">
        <v>42</v>
      </c>
      <c r="E536" s="4"/>
      <c r="F536" s="4"/>
      <c r="G536" s="4"/>
      <c r="H536" s="4"/>
      <c r="I536" s="4"/>
      <c r="J536" s="4"/>
      <c r="K536" s="4"/>
      <c r="L536" s="4"/>
      <c r="M536" s="4"/>
      <c r="N536" s="4"/>
      <c r="O536" s="4"/>
      <c r="P536" s="4"/>
      <c r="Q536" s="4"/>
      <c r="R536" s="4"/>
      <c r="S536" s="4"/>
      <c r="T536" s="4"/>
      <c r="U536" s="4">
        <v>27952000</v>
      </c>
      <c r="V536" s="4">
        <v>81797000</v>
      </c>
      <c r="W536" s="4">
        <v>70251000</v>
      </c>
      <c r="X536" s="4"/>
      <c r="Y536" s="4"/>
      <c r="Z536" s="4"/>
      <c r="AA536" s="4"/>
      <c r="AB536" s="4">
        <v>180000000</v>
      </c>
    </row>
    <row r="537" spans="1:28" x14ac:dyDescent="0.3">
      <c r="A537" s="22"/>
      <c r="B537" s="23"/>
      <c r="D537" t="s">
        <v>43</v>
      </c>
      <c r="E537" s="4"/>
      <c r="F537" s="4"/>
      <c r="G537" s="4"/>
      <c r="H537" s="4"/>
      <c r="I537" s="4"/>
      <c r="J537" s="4"/>
      <c r="K537" s="4"/>
      <c r="L537" s="4"/>
      <c r="M537" s="4"/>
      <c r="N537" s="4"/>
      <c r="O537" s="4"/>
      <c r="P537" s="4"/>
      <c r="Q537" s="4"/>
      <c r="R537" s="4"/>
      <c r="S537" s="4"/>
      <c r="T537" s="4"/>
      <c r="U537" s="4">
        <v>0</v>
      </c>
      <c r="V537" s="4">
        <v>24341500</v>
      </c>
      <c r="W537" s="4">
        <v>31602500</v>
      </c>
      <c r="X537" s="4">
        <v>9056000</v>
      </c>
      <c r="Y537" s="4"/>
      <c r="Z537" s="4"/>
      <c r="AA537" s="4"/>
      <c r="AB537" s="4">
        <v>65000000</v>
      </c>
    </row>
    <row r="538" spans="1:28" x14ac:dyDescent="0.3">
      <c r="A538" s="22"/>
      <c r="B538" s="23"/>
      <c r="D538" t="s">
        <v>45</v>
      </c>
      <c r="E538" s="4"/>
      <c r="F538" s="4"/>
      <c r="G538" s="4"/>
      <c r="H538" s="4"/>
      <c r="I538" s="4"/>
      <c r="J538" s="4"/>
      <c r="K538" s="4"/>
      <c r="L538" s="4"/>
      <c r="M538" s="4"/>
      <c r="N538" s="4"/>
      <c r="O538" s="4"/>
      <c r="P538" s="4"/>
      <c r="Q538" s="4"/>
      <c r="R538" s="4"/>
      <c r="S538" s="4">
        <v>6120969.4100000001</v>
      </c>
      <c r="T538" s="4">
        <v>10198199.23</v>
      </c>
      <c r="U538" s="4"/>
      <c r="V538" s="4"/>
      <c r="W538" s="4">
        <v>28290913.350000001</v>
      </c>
      <c r="X538" s="4">
        <v>15042716.85</v>
      </c>
      <c r="Y538" s="4"/>
      <c r="Z538" s="4"/>
      <c r="AA538" s="4"/>
      <c r="AB538" s="4">
        <v>59652798.840000004</v>
      </c>
    </row>
    <row r="539" spans="1:28" x14ac:dyDescent="0.3">
      <c r="A539" s="22"/>
      <c r="B539" s="23"/>
      <c r="C539" t="s">
        <v>48</v>
      </c>
      <c r="D539" t="s">
        <v>78</v>
      </c>
      <c r="E539" s="4"/>
      <c r="F539" s="4"/>
      <c r="G539" s="4"/>
      <c r="H539" s="4"/>
      <c r="I539" s="4"/>
      <c r="J539" s="4"/>
      <c r="K539" s="4"/>
      <c r="L539" s="4"/>
      <c r="M539" s="4"/>
      <c r="N539" s="4"/>
      <c r="O539" s="4"/>
      <c r="P539" s="4"/>
      <c r="Q539" s="4"/>
      <c r="R539" s="4"/>
      <c r="S539" s="4"/>
      <c r="T539" s="4"/>
      <c r="U539" s="4"/>
      <c r="V539" s="4">
        <v>7032885</v>
      </c>
      <c r="W539" s="4">
        <v>1475135</v>
      </c>
      <c r="X539" s="4"/>
      <c r="Y539" s="4"/>
      <c r="Z539" s="4"/>
      <c r="AA539" s="4"/>
      <c r="AB539" s="4">
        <v>8508020</v>
      </c>
    </row>
    <row r="540" spans="1:28" x14ac:dyDescent="0.3">
      <c r="A540" s="22"/>
      <c r="B540" s="23"/>
      <c r="C540" t="s">
        <v>51</v>
      </c>
      <c r="D540" t="s">
        <v>51</v>
      </c>
      <c r="E540" s="4"/>
      <c r="F540" s="4">
        <v>100000</v>
      </c>
      <c r="G540" s="4"/>
      <c r="H540" s="4"/>
      <c r="I540" s="4"/>
      <c r="J540" s="4"/>
      <c r="K540" s="4">
        <v>315523</v>
      </c>
      <c r="L540" s="4"/>
      <c r="M540" s="4"/>
      <c r="N540" s="4"/>
      <c r="O540" s="4"/>
      <c r="P540" s="4"/>
      <c r="Q540" s="4"/>
      <c r="R540" s="4"/>
      <c r="S540" s="4"/>
      <c r="T540" s="4"/>
      <c r="U540" s="4"/>
      <c r="V540" s="4"/>
      <c r="W540" s="4"/>
      <c r="X540" s="4"/>
      <c r="Y540" s="4"/>
      <c r="Z540" s="4"/>
      <c r="AA540" s="4"/>
      <c r="AB540" s="4">
        <v>415523</v>
      </c>
    </row>
    <row r="541" spans="1:28" x14ac:dyDescent="0.3">
      <c r="A541" s="24" t="s">
        <v>163</v>
      </c>
      <c r="B541" s="24"/>
      <c r="C541" s="24"/>
      <c r="D541" s="24"/>
      <c r="E541" s="25"/>
      <c r="F541" s="25">
        <v>1604405.16</v>
      </c>
      <c r="G541" s="25">
        <v>3116529.14</v>
      </c>
      <c r="H541" s="25"/>
      <c r="I541" s="25">
        <v>14037221.42</v>
      </c>
      <c r="J541" s="25">
        <v>4167749.8599999994</v>
      </c>
      <c r="K541" s="25">
        <v>17129974.66</v>
      </c>
      <c r="L541" s="25">
        <v>0</v>
      </c>
      <c r="M541" s="25">
        <v>5273164.82</v>
      </c>
      <c r="N541" s="25">
        <v>0</v>
      </c>
      <c r="O541" s="25">
        <v>16280138.210000001</v>
      </c>
      <c r="P541" s="25">
        <v>21629611.75</v>
      </c>
      <c r="Q541" s="25">
        <v>51713199.350000001</v>
      </c>
      <c r="R541" s="25">
        <v>65464493.949999996</v>
      </c>
      <c r="S541" s="25">
        <v>184317561.66</v>
      </c>
      <c r="T541" s="25">
        <v>48818199.230000004</v>
      </c>
      <c r="U541" s="25">
        <v>181758968</v>
      </c>
      <c r="V541" s="25">
        <v>140685135</v>
      </c>
      <c r="W541" s="25">
        <v>142168033.34999999</v>
      </c>
      <c r="X541" s="25">
        <v>50322156.850000001</v>
      </c>
      <c r="Y541" s="25">
        <v>11465628</v>
      </c>
      <c r="Z541" s="25"/>
      <c r="AA541" s="25"/>
      <c r="AB541" s="25">
        <v>959952170.40999997</v>
      </c>
    </row>
    <row r="542" spans="1:28" x14ac:dyDescent="0.3">
      <c r="A542" s="22" t="s">
        <v>164</v>
      </c>
      <c r="B542" s="23" t="s">
        <v>73</v>
      </c>
      <c r="C542" t="s">
        <v>66</v>
      </c>
      <c r="D542" t="s">
        <v>67</v>
      </c>
      <c r="E542" s="4"/>
      <c r="F542" s="4"/>
      <c r="G542" s="4"/>
      <c r="H542" s="4"/>
      <c r="I542" s="4"/>
      <c r="J542" s="4"/>
      <c r="K542" s="4"/>
      <c r="L542" s="4"/>
      <c r="M542" s="4"/>
      <c r="N542" s="4"/>
      <c r="O542" s="4"/>
      <c r="P542" s="4"/>
      <c r="Q542" s="4"/>
      <c r="R542" s="4"/>
      <c r="S542" s="4"/>
      <c r="T542" s="4"/>
      <c r="U542" s="4">
        <v>170000</v>
      </c>
      <c r="V542" s="4">
        <v>25000</v>
      </c>
      <c r="W542" s="4"/>
      <c r="X542" s="4"/>
      <c r="Y542" s="4"/>
      <c r="Z542" s="4"/>
      <c r="AA542" s="4"/>
      <c r="AB542" s="4">
        <v>195000</v>
      </c>
    </row>
    <row r="543" spans="1:28" x14ac:dyDescent="0.3">
      <c r="A543" s="22"/>
      <c r="B543" s="23"/>
      <c r="C543" t="s">
        <v>33</v>
      </c>
      <c r="D543" t="s">
        <v>35</v>
      </c>
      <c r="E543" s="4"/>
      <c r="F543" s="4"/>
      <c r="G543" s="4"/>
      <c r="H543" s="4"/>
      <c r="I543" s="4"/>
      <c r="J543" s="4"/>
      <c r="K543" s="4"/>
      <c r="L543" s="4">
        <v>1270500</v>
      </c>
      <c r="M543" s="4">
        <v>0</v>
      </c>
      <c r="N543" s="4">
        <v>0</v>
      </c>
      <c r="O543" s="4">
        <v>2630000</v>
      </c>
      <c r="P543" s="4"/>
      <c r="Q543" s="4"/>
      <c r="R543" s="4"/>
      <c r="S543" s="4"/>
      <c r="T543" s="4"/>
      <c r="U543" s="4"/>
      <c r="V543" s="4"/>
      <c r="W543" s="4"/>
      <c r="X543" s="4"/>
      <c r="Y543" s="4"/>
      <c r="Z543" s="4"/>
      <c r="AA543" s="4"/>
      <c r="AB543" s="4">
        <v>3900500</v>
      </c>
    </row>
    <row r="544" spans="1:28" x14ac:dyDescent="0.3">
      <c r="A544" s="22"/>
      <c r="B544" s="23"/>
      <c r="C544" t="s">
        <v>36</v>
      </c>
      <c r="D544" t="s">
        <v>36</v>
      </c>
      <c r="E544" s="4"/>
      <c r="F544" s="4"/>
      <c r="G544" s="4"/>
      <c r="H544" s="4"/>
      <c r="I544" s="4"/>
      <c r="J544" s="4"/>
      <c r="K544" s="4"/>
      <c r="L544" s="4">
        <v>7961000</v>
      </c>
      <c r="M544" s="4">
        <v>0</v>
      </c>
      <c r="N544" s="4"/>
      <c r="O544" s="4"/>
      <c r="P544" s="4">
        <v>3723000</v>
      </c>
      <c r="Q544" s="4">
        <v>3723000</v>
      </c>
      <c r="R544" s="4">
        <v>9420500</v>
      </c>
      <c r="S544" s="4"/>
      <c r="T544" s="4"/>
      <c r="U544" s="4"/>
      <c r="V544" s="4"/>
      <c r="W544" s="4"/>
      <c r="X544" s="4"/>
      <c r="Y544" s="4"/>
      <c r="Z544" s="4"/>
      <c r="AA544" s="4"/>
      <c r="AB544" s="4">
        <v>24827500</v>
      </c>
    </row>
    <row r="545" spans="1:28" x14ac:dyDescent="0.3">
      <c r="A545" s="22"/>
      <c r="B545" s="23"/>
      <c r="C545" t="s">
        <v>37</v>
      </c>
      <c r="D545" t="s">
        <v>37</v>
      </c>
      <c r="E545" s="4"/>
      <c r="F545" s="4">
        <v>1105000</v>
      </c>
      <c r="G545" s="4">
        <v>3061132.09</v>
      </c>
      <c r="H545" s="4">
        <v>3491000</v>
      </c>
      <c r="I545" s="4">
        <v>2199711.52</v>
      </c>
      <c r="J545" s="4"/>
      <c r="K545" s="4"/>
      <c r="L545" s="4"/>
      <c r="M545" s="4"/>
      <c r="N545" s="4"/>
      <c r="O545" s="4"/>
      <c r="P545" s="4"/>
      <c r="Q545" s="4"/>
      <c r="R545" s="4"/>
      <c r="S545" s="4"/>
      <c r="T545" s="4"/>
      <c r="U545" s="4"/>
      <c r="V545" s="4"/>
      <c r="W545" s="4"/>
      <c r="X545" s="4"/>
      <c r="Y545" s="4"/>
      <c r="Z545" s="4"/>
      <c r="AA545" s="4"/>
      <c r="AB545" s="4">
        <v>9856843.6099999994</v>
      </c>
    </row>
    <row r="546" spans="1:28" x14ac:dyDescent="0.3">
      <c r="A546" s="22"/>
      <c r="B546" s="23"/>
      <c r="C546" t="s">
        <v>38</v>
      </c>
      <c r="D546" t="s">
        <v>38</v>
      </c>
      <c r="E546" s="4"/>
      <c r="F546" s="4"/>
      <c r="G546" s="4">
        <v>1657500</v>
      </c>
      <c r="H546" s="4">
        <v>1657500</v>
      </c>
      <c r="I546" s="4">
        <v>3315000</v>
      </c>
      <c r="J546" s="4">
        <v>3006000</v>
      </c>
      <c r="K546" s="4">
        <v>3000000</v>
      </c>
      <c r="L546" s="4">
        <v>0</v>
      </c>
      <c r="M546" s="4">
        <v>0</v>
      </c>
      <c r="N546" s="4">
        <v>0</v>
      </c>
      <c r="O546" s="4"/>
      <c r="P546" s="4"/>
      <c r="Q546" s="4"/>
      <c r="R546" s="4"/>
      <c r="S546" s="4"/>
      <c r="T546" s="4"/>
      <c r="U546" s="4"/>
      <c r="V546" s="4"/>
      <c r="W546" s="4"/>
      <c r="X546" s="4"/>
      <c r="Y546" s="4"/>
      <c r="Z546" s="4"/>
      <c r="AA546" s="4"/>
      <c r="AB546" s="4">
        <v>12636000</v>
      </c>
    </row>
    <row r="547" spans="1:28" x14ac:dyDescent="0.3">
      <c r="A547" s="22"/>
      <c r="B547" s="23"/>
      <c r="C547" t="s">
        <v>39</v>
      </c>
      <c r="D547" t="s">
        <v>56</v>
      </c>
      <c r="E547" s="4"/>
      <c r="F547" s="4">
        <v>2510500</v>
      </c>
      <c r="G547" s="4">
        <v>3437000</v>
      </c>
      <c r="H547" s="4">
        <v>2124000</v>
      </c>
      <c r="I547" s="4">
        <v>2444500</v>
      </c>
      <c r="J547" s="4">
        <v>2521000</v>
      </c>
      <c r="K547" s="4">
        <v>2892000</v>
      </c>
      <c r="L547" s="4">
        <v>1582000</v>
      </c>
      <c r="M547" s="4"/>
      <c r="N547" s="4"/>
      <c r="O547" s="4"/>
      <c r="P547" s="4"/>
      <c r="Q547" s="4"/>
      <c r="R547" s="4"/>
      <c r="S547" s="4"/>
      <c r="T547" s="4"/>
      <c r="U547" s="4"/>
      <c r="V547" s="4"/>
      <c r="W547" s="4"/>
      <c r="X547" s="4"/>
      <c r="Y547" s="4"/>
      <c r="Z547" s="4"/>
      <c r="AA547" s="4"/>
      <c r="AB547" s="4">
        <v>17511000</v>
      </c>
    </row>
    <row r="548" spans="1:28" x14ac:dyDescent="0.3">
      <c r="A548" s="22"/>
      <c r="B548" s="23"/>
      <c r="D548" t="s">
        <v>68</v>
      </c>
      <c r="E548" s="4"/>
      <c r="F548" s="4"/>
      <c r="G548" s="4"/>
      <c r="H548" s="4"/>
      <c r="I548" s="4"/>
      <c r="J548" s="4"/>
      <c r="K548" s="4"/>
      <c r="L548" s="4"/>
      <c r="M548" s="4"/>
      <c r="N548" s="4"/>
      <c r="O548" s="4"/>
      <c r="P548" s="4"/>
      <c r="Q548" s="4"/>
      <c r="R548" s="4"/>
      <c r="S548" s="4"/>
      <c r="T548" s="4"/>
      <c r="U548" s="4">
        <v>96908.62</v>
      </c>
      <c r="V548" s="4">
        <v>87500</v>
      </c>
      <c r="W548" s="4"/>
      <c r="X548" s="4"/>
      <c r="Y548" s="4"/>
      <c r="Z548" s="4"/>
      <c r="AA548" s="4"/>
      <c r="AB548" s="4">
        <v>184408.62</v>
      </c>
    </row>
    <row r="549" spans="1:28" x14ac:dyDescent="0.3">
      <c r="A549" s="22"/>
      <c r="B549" s="23"/>
      <c r="D549" t="s">
        <v>75</v>
      </c>
      <c r="E549" s="4"/>
      <c r="F549" s="4"/>
      <c r="G549" s="4"/>
      <c r="H549" s="4"/>
      <c r="I549" s="4"/>
      <c r="J549" s="4"/>
      <c r="K549" s="4"/>
      <c r="L549" s="4"/>
      <c r="M549" s="4"/>
      <c r="N549" s="4"/>
      <c r="O549" s="4"/>
      <c r="P549" s="4"/>
      <c r="Q549" s="4"/>
      <c r="R549" s="4"/>
      <c r="S549" s="4"/>
      <c r="T549" s="4"/>
      <c r="U549" s="4">
        <v>27769500</v>
      </c>
      <c r="V549" s="4"/>
      <c r="W549" s="4"/>
      <c r="X549" s="4"/>
      <c r="Y549" s="4"/>
      <c r="Z549" s="4"/>
      <c r="AA549" s="4"/>
      <c r="AB549" s="4">
        <v>27769500</v>
      </c>
    </row>
    <row r="550" spans="1:28" x14ac:dyDescent="0.3">
      <c r="A550" s="22"/>
      <c r="B550" s="23"/>
      <c r="D550" t="s">
        <v>41</v>
      </c>
      <c r="E550" s="4"/>
      <c r="F550" s="4"/>
      <c r="G550" s="4"/>
      <c r="H550" s="4"/>
      <c r="I550" s="4"/>
      <c r="J550" s="4"/>
      <c r="K550" s="4"/>
      <c r="L550" s="4"/>
      <c r="M550" s="4"/>
      <c r="N550" s="4"/>
      <c r="O550" s="4"/>
      <c r="P550" s="4"/>
      <c r="Q550" s="4">
        <v>6546000</v>
      </c>
      <c r="R550" s="4">
        <v>23931500</v>
      </c>
      <c r="S550" s="4">
        <v>13843500</v>
      </c>
      <c r="T550" s="4">
        <v>6855500</v>
      </c>
      <c r="U550" s="4"/>
      <c r="V550" s="4"/>
      <c r="W550" s="4"/>
      <c r="X550" s="4"/>
      <c r="Y550" s="4"/>
      <c r="Z550" s="4"/>
      <c r="AA550" s="4"/>
      <c r="AB550" s="4">
        <v>51176500</v>
      </c>
    </row>
    <row r="551" spans="1:28" x14ac:dyDescent="0.3">
      <c r="A551" s="22"/>
      <c r="B551" s="23"/>
      <c r="D551" t="s">
        <v>45</v>
      </c>
      <c r="E551" s="4"/>
      <c r="F551" s="4"/>
      <c r="G551" s="4"/>
      <c r="H551" s="4"/>
      <c r="I551" s="4"/>
      <c r="J551" s="4"/>
      <c r="K551" s="4"/>
      <c r="L551" s="4"/>
      <c r="M551" s="4"/>
      <c r="N551" s="4"/>
      <c r="O551" s="4"/>
      <c r="P551" s="4"/>
      <c r="Q551" s="4"/>
      <c r="R551" s="4"/>
      <c r="S551" s="4"/>
      <c r="T551" s="4">
        <v>4165000</v>
      </c>
      <c r="U551" s="4">
        <v>6647000</v>
      </c>
      <c r="V551" s="4">
        <v>8131000</v>
      </c>
      <c r="W551" s="4">
        <v>14426500</v>
      </c>
      <c r="X551" s="4"/>
      <c r="Y551" s="4"/>
      <c r="Z551" s="4"/>
      <c r="AA551" s="4"/>
      <c r="AB551" s="4">
        <v>33369500</v>
      </c>
    </row>
    <row r="552" spans="1:28" x14ac:dyDescent="0.3">
      <c r="A552" s="22"/>
      <c r="B552" s="23"/>
      <c r="D552" t="s">
        <v>109</v>
      </c>
      <c r="E552" s="4"/>
      <c r="F552" s="4"/>
      <c r="G552" s="4"/>
      <c r="H552" s="4"/>
      <c r="I552" s="4"/>
      <c r="J552" s="4"/>
      <c r="K552" s="4"/>
      <c r="L552" s="4"/>
      <c r="M552" s="4"/>
      <c r="N552" s="4"/>
      <c r="O552" s="4"/>
      <c r="P552" s="4"/>
      <c r="Q552" s="4"/>
      <c r="R552" s="4"/>
      <c r="S552" s="4"/>
      <c r="T552" s="4"/>
      <c r="U552" s="4">
        <v>343500</v>
      </c>
      <c r="V552" s="4"/>
      <c r="W552" s="4"/>
      <c r="X552" s="4"/>
      <c r="Y552" s="4"/>
      <c r="Z552" s="4"/>
      <c r="AA552" s="4"/>
      <c r="AB552" s="4">
        <v>343500</v>
      </c>
    </row>
    <row r="553" spans="1:28" x14ac:dyDescent="0.3">
      <c r="A553" s="22"/>
      <c r="B553" s="23"/>
      <c r="D553" t="s">
        <v>46</v>
      </c>
      <c r="E553" s="4"/>
      <c r="F553" s="4"/>
      <c r="G553" s="4"/>
      <c r="H553" s="4"/>
      <c r="I553" s="4"/>
      <c r="J553" s="4"/>
      <c r="K553" s="4"/>
      <c r="L553" s="4"/>
      <c r="M553" s="4"/>
      <c r="N553" s="4"/>
      <c r="O553" s="4"/>
      <c r="P553" s="4"/>
      <c r="Q553" s="4"/>
      <c r="R553" s="4"/>
      <c r="S553" s="4"/>
      <c r="T553" s="4"/>
      <c r="U553" s="4">
        <v>163500</v>
      </c>
      <c r="V553" s="4">
        <v>183000</v>
      </c>
      <c r="W553" s="4">
        <v>206000</v>
      </c>
      <c r="X553" s="4"/>
      <c r="Y553" s="4"/>
      <c r="Z553" s="4"/>
      <c r="AA553" s="4"/>
      <c r="AB553" s="4">
        <v>552500</v>
      </c>
    </row>
    <row r="554" spans="1:28" x14ac:dyDescent="0.3">
      <c r="A554" s="22"/>
      <c r="B554" s="23"/>
      <c r="C554" t="s">
        <v>51</v>
      </c>
      <c r="D554" t="s">
        <v>51</v>
      </c>
      <c r="E554" s="4"/>
      <c r="F554" s="4">
        <v>100000</v>
      </c>
      <c r="G554" s="4"/>
      <c r="H554" s="4"/>
      <c r="I554" s="4"/>
      <c r="J554" s="4"/>
      <c r="K554" s="4"/>
      <c r="L554" s="4"/>
      <c r="M554" s="4"/>
      <c r="N554" s="4"/>
      <c r="O554" s="4"/>
      <c r="P554" s="4"/>
      <c r="Q554" s="4">
        <v>3791000</v>
      </c>
      <c r="R554" s="4"/>
      <c r="S554" s="4">
        <v>3688500</v>
      </c>
      <c r="T554" s="4"/>
      <c r="U554" s="4">
        <v>4014383</v>
      </c>
      <c r="V554" s="4"/>
      <c r="W554" s="4"/>
      <c r="X554" s="4"/>
      <c r="Y554" s="4"/>
      <c r="Z554" s="4"/>
      <c r="AA554" s="4"/>
      <c r="AB554" s="4">
        <v>11593883</v>
      </c>
    </row>
    <row r="555" spans="1:28" x14ac:dyDescent="0.3">
      <c r="A555" s="24" t="s">
        <v>165</v>
      </c>
      <c r="B555" s="24"/>
      <c r="C555" s="24"/>
      <c r="D555" s="24"/>
      <c r="E555" s="25"/>
      <c r="F555" s="25">
        <v>3715500</v>
      </c>
      <c r="G555" s="25">
        <v>8155632.0899999999</v>
      </c>
      <c r="H555" s="25">
        <v>7272500</v>
      </c>
      <c r="I555" s="25">
        <v>7959211.5199999996</v>
      </c>
      <c r="J555" s="25">
        <v>5527000</v>
      </c>
      <c r="K555" s="25">
        <v>5892000</v>
      </c>
      <c r="L555" s="25">
        <v>10813500</v>
      </c>
      <c r="M555" s="25">
        <v>0</v>
      </c>
      <c r="N555" s="25">
        <v>0</v>
      </c>
      <c r="O555" s="25">
        <v>2630000</v>
      </c>
      <c r="P555" s="25">
        <v>3723000</v>
      </c>
      <c r="Q555" s="25">
        <v>14060000</v>
      </c>
      <c r="R555" s="25">
        <v>33352000</v>
      </c>
      <c r="S555" s="25">
        <v>17532000</v>
      </c>
      <c r="T555" s="25">
        <v>11020500</v>
      </c>
      <c r="U555" s="25">
        <v>39204791.620000005</v>
      </c>
      <c r="V555" s="25">
        <v>8426500</v>
      </c>
      <c r="W555" s="25">
        <v>14632500</v>
      </c>
      <c r="X555" s="25"/>
      <c r="Y555" s="25"/>
      <c r="Z555" s="25"/>
      <c r="AA555" s="25"/>
      <c r="AB555" s="25">
        <v>193916635.23000002</v>
      </c>
    </row>
    <row r="556" spans="1:28" x14ac:dyDescent="0.3">
      <c r="A556" s="22" t="s">
        <v>166</v>
      </c>
      <c r="B556" s="23" t="s">
        <v>138</v>
      </c>
      <c r="C556" t="s">
        <v>66</v>
      </c>
      <c r="D556" t="s">
        <v>67</v>
      </c>
      <c r="E556" s="4"/>
      <c r="F556" s="4"/>
      <c r="G556" s="4"/>
      <c r="H556" s="4"/>
      <c r="I556" s="4"/>
      <c r="J556" s="4"/>
      <c r="K556" s="4"/>
      <c r="L556" s="4"/>
      <c r="M556" s="4"/>
      <c r="N556" s="4"/>
      <c r="O556" s="4"/>
      <c r="P556" s="4"/>
      <c r="Q556" s="4">
        <v>145000</v>
      </c>
      <c r="R556" s="4">
        <v>0</v>
      </c>
      <c r="S556" s="4"/>
      <c r="T556" s="4">
        <v>203000</v>
      </c>
      <c r="U556" s="4"/>
      <c r="V556" s="4"/>
      <c r="W556" s="4"/>
      <c r="X556" s="4"/>
      <c r="Y556" s="4"/>
      <c r="Z556" s="4"/>
      <c r="AA556" s="4"/>
      <c r="AB556" s="4">
        <v>348000</v>
      </c>
    </row>
    <row r="557" spans="1:28" x14ac:dyDescent="0.3">
      <c r="A557" s="22"/>
      <c r="B557" s="23"/>
      <c r="C557" t="s">
        <v>36</v>
      </c>
      <c r="D557" t="s">
        <v>36</v>
      </c>
      <c r="E557" s="4"/>
      <c r="F557" s="4"/>
      <c r="G557" s="4"/>
      <c r="H557" s="4"/>
      <c r="I557" s="4"/>
      <c r="J557" s="4"/>
      <c r="K557" s="4">
        <v>3741500</v>
      </c>
      <c r="L557" s="4">
        <v>2089500</v>
      </c>
      <c r="M557" s="4">
        <v>2248544.0300000003</v>
      </c>
      <c r="N557" s="4"/>
      <c r="O557" s="4"/>
      <c r="P557" s="4"/>
      <c r="Q557" s="4"/>
      <c r="R557" s="4"/>
      <c r="S557" s="4"/>
      <c r="T557" s="4"/>
      <c r="U557" s="4">
        <v>9227739</v>
      </c>
      <c r="V557" s="4">
        <v>5612451</v>
      </c>
      <c r="W557" s="4">
        <v>5499770</v>
      </c>
      <c r="X557" s="4"/>
      <c r="Y557" s="4"/>
      <c r="Z557" s="4"/>
      <c r="AA557" s="4"/>
      <c r="AB557" s="4">
        <v>28419504.030000001</v>
      </c>
    </row>
    <row r="558" spans="1:28" x14ac:dyDescent="0.3">
      <c r="A558" s="22"/>
      <c r="B558" s="23"/>
      <c r="C558" t="s">
        <v>37</v>
      </c>
      <c r="D558" t="s">
        <v>37</v>
      </c>
      <c r="E558" s="4"/>
      <c r="F558" s="4"/>
      <c r="G558" s="4">
        <v>378000</v>
      </c>
      <c r="H558" s="4">
        <v>368634</v>
      </c>
      <c r="I558" s="4">
        <v>383328.5</v>
      </c>
      <c r="J558" s="4"/>
      <c r="K558" s="4"/>
      <c r="L558" s="4"/>
      <c r="M558" s="4"/>
      <c r="N558" s="4"/>
      <c r="O558" s="4"/>
      <c r="P558" s="4"/>
      <c r="Q558" s="4"/>
      <c r="R558" s="4"/>
      <c r="S558" s="4"/>
      <c r="T558" s="4"/>
      <c r="U558" s="4"/>
      <c r="V558" s="4"/>
      <c r="W558" s="4"/>
      <c r="X558" s="4"/>
      <c r="Y558" s="4"/>
      <c r="Z558" s="4"/>
      <c r="AA558" s="4"/>
      <c r="AB558" s="4">
        <v>1129962.5</v>
      </c>
    </row>
    <row r="559" spans="1:28" x14ac:dyDescent="0.3">
      <c r="A559" s="22"/>
      <c r="B559" s="23"/>
      <c r="C559" t="s">
        <v>38</v>
      </c>
      <c r="D559" t="s">
        <v>38</v>
      </c>
      <c r="E559" s="4">
        <v>644500</v>
      </c>
      <c r="F559" s="4">
        <v>644500</v>
      </c>
      <c r="G559" s="4">
        <v>2479680</v>
      </c>
      <c r="H559" s="4"/>
      <c r="I559" s="4"/>
      <c r="J559" s="4"/>
      <c r="K559" s="4">
        <v>412946</v>
      </c>
      <c r="L559" s="4">
        <v>532500</v>
      </c>
      <c r="M559" s="4">
        <v>0</v>
      </c>
      <c r="N559" s="4">
        <v>1120500</v>
      </c>
      <c r="O559" s="4">
        <v>0</v>
      </c>
      <c r="P559" s="4">
        <v>550140</v>
      </c>
      <c r="Q559" s="4"/>
      <c r="R559" s="4"/>
      <c r="S559" s="4"/>
      <c r="T559" s="4"/>
      <c r="U559" s="4"/>
      <c r="V559" s="4"/>
      <c r="W559" s="4"/>
      <c r="X559" s="4"/>
      <c r="Y559" s="4"/>
      <c r="Z559" s="4"/>
      <c r="AA559" s="4"/>
      <c r="AB559" s="4">
        <v>6384766</v>
      </c>
    </row>
    <row r="560" spans="1:28" x14ac:dyDescent="0.3">
      <c r="A560" s="22"/>
      <c r="B560" s="23"/>
      <c r="C560" t="s">
        <v>39</v>
      </c>
      <c r="D560" t="s">
        <v>94</v>
      </c>
      <c r="E560" s="4"/>
      <c r="F560" s="4"/>
      <c r="G560" s="4"/>
      <c r="H560" s="4"/>
      <c r="I560" s="4"/>
      <c r="J560" s="4"/>
      <c r="K560" s="4"/>
      <c r="L560" s="4"/>
      <c r="M560" s="4"/>
      <c r="N560" s="4"/>
      <c r="O560" s="4"/>
      <c r="P560" s="4"/>
      <c r="Q560" s="4"/>
      <c r="R560" s="4"/>
      <c r="S560" s="4"/>
      <c r="T560" s="4"/>
      <c r="U560" s="4"/>
      <c r="V560" s="4"/>
      <c r="W560" s="4">
        <v>6674000</v>
      </c>
      <c r="X560" s="4"/>
      <c r="Y560" s="4"/>
      <c r="Z560" s="4"/>
      <c r="AA560" s="4"/>
      <c r="AB560" s="4">
        <v>6674000</v>
      </c>
    </row>
    <row r="561" spans="1:28" x14ac:dyDescent="0.3">
      <c r="A561" s="22"/>
      <c r="B561" s="23"/>
      <c r="D561" t="s">
        <v>68</v>
      </c>
      <c r="E561" s="4"/>
      <c r="F561" s="4"/>
      <c r="G561" s="4"/>
      <c r="H561" s="4"/>
      <c r="I561" s="4"/>
      <c r="J561" s="4"/>
      <c r="K561" s="4"/>
      <c r="L561" s="4"/>
      <c r="M561" s="4"/>
      <c r="N561" s="4"/>
      <c r="O561" s="4"/>
      <c r="P561" s="4"/>
      <c r="Q561" s="4">
        <v>137886.01999999999</v>
      </c>
      <c r="R561" s="4">
        <v>123862.5</v>
      </c>
      <c r="S561" s="4"/>
      <c r="T561" s="4">
        <v>3589.0800000000163</v>
      </c>
      <c r="U561" s="4">
        <v>133500</v>
      </c>
      <c r="V561" s="4"/>
      <c r="W561" s="4"/>
      <c r="X561" s="4"/>
      <c r="Y561" s="4"/>
      <c r="Z561" s="4"/>
      <c r="AA561" s="4"/>
      <c r="AB561" s="4">
        <v>398837.6</v>
      </c>
    </row>
    <row r="562" spans="1:28" x14ac:dyDescent="0.3">
      <c r="A562" s="22"/>
      <c r="B562" s="23"/>
      <c r="D562" t="s">
        <v>75</v>
      </c>
      <c r="E562" s="4"/>
      <c r="F562" s="4"/>
      <c r="G562" s="4"/>
      <c r="H562" s="4"/>
      <c r="I562" s="4"/>
      <c r="J562" s="4"/>
      <c r="K562" s="4"/>
      <c r="L562" s="4"/>
      <c r="M562" s="4"/>
      <c r="N562" s="4"/>
      <c r="O562" s="4"/>
      <c r="P562" s="4"/>
      <c r="Q562" s="4"/>
      <c r="R562" s="4"/>
      <c r="S562" s="4">
        <v>13513823.800000001</v>
      </c>
      <c r="T562" s="4"/>
      <c r="U562" s="4"/>
      <c r="V562" s="4"/>
      <c r="W562" s="4"/>
      <c r="X562" s="4"/>
      <c r="Y562" s="4"/>
      <c r="Z562" s="4"/>
      <c r="AA562" s="4"/>
      <c r="AB562" s="4">
        <v>13513823.800000001</v>
      </c>
    </row>
    <row r="563" spans="1:28" x14ac:dyDescent="0.3">
      <c r="A563" s="22"/>
      <c r="B563" s="23"/>
      <c r="D563" t="s">
        <v>83</v>
      </c>
      <c r="E563" s="4"/>
      <c r="F563" s="4"/>
      <c r="G563" s="4"/>
      <c r="H563" s="4"/>
      <c r="I563" s="4"/>
      <c r="J563" s="4"/>
      <c r="K563" s="4"/>
      <c r="L563" s="4"/>
      <c r="M563" s="4"/>
      <c r="N563" s="4"/>
      <c r="O563" s="4"/>
      <c r="P563" s="4"/>
      <c r="Q563" s="4"/>
      <c r="R563" s="4"/>
      <c r="S563" s="4"/>
      <c r="T563" s="4"/>
      <c r="U563" s="4"/>
      <c r="V563" s="4">
        <v>2409963.58</v>
      </c>
      <c r="W563" s="4"/>
      <c r="X563" s="4"/>
      <c r="Y563" s="4"/>
      <c r="Z563" s="4"/>
      <c r="AA563" s="4"/>
      <c r="AB563" s="4">
        <v>2409963.58</v>
      </c>
    </row>
    <row r="564" spans="1:28" x14ac:dyDescent="0.3">
      <c r="A564" s="22"/>
      <c r="B564" s="23"/>
      <c r="D564" t="s">
        <v>41</v>
      </c>
      <c r="E564" s="4">
        <v>3700000</v>
      </c>
      <c r="F564" s="4">
        <v>13561465.66</v>
      </c>
      <c r="G564" s="4">
        <v>10297723.279999999</v>
      </c>
      <c r="H564" s="4">
        <v>13421553.93</v>
      </c>
      <c r="I564" s="4">
        <v>12467386.73</v>
      </c>
      <c r="J564" s="4">
        <v>14015682.16</v>
      </c>
      <c r="K564" s="4">
        <v>13727258.43</v>
      </c>
      <c r="L564" s="4">
        <v>15442698.630000001</v>
      </c>
      <c r="M564" s="4">
        <v>15652780.48</v>
      </c>
      <c r="N564" s="4">
        <v>11537752.850000001</v>
      </c>
      <c r="O564" s="4">
        <v>8539889.9701000005</v>
      </c>
      <c r="P564" s="4">
        <v>8824610.5701000001</v>
      </c>
      <c r="Q564" s="4">
        <v>6863055.6099999994</v>
      </c>
      <c r="R564" s="4">
        <v>4102511.9800000004</v>
      </c>
      <c r="S564" s="4">
        <v>7466674.0700000003</v>
      </c>
      <c r="T564" s="4">
        <v>3652371.7</v>
      </c>
      <c r="U564" s="4">
        <v>4894294.7699999996</v>
      </c>
      <c r="V564" s="4">
        <v>1447500</v>
      </c>
      <c r="W564" s="4">
        <v>1579000</v>
      </c>
      <c r="X564" s="4"/>
      <c r="Y564" s="4"/>
      <c r="Z564" s="4"/>
      <c r="AA564" s="4"/>
      <c r="AB564" s="4">
        <v>171194210.82019997</v>
      </c>
    </row>
    <row r="565" spans="1:28" x14ac:dyDescent="0.3">
      <c r="A565" s="22"/>
      <c r="B565" s="23"/>
      <c r="D565" t="s">
        <v>42</v>
      </c>
      <c r="E565" s="4"/>
      <c r="F565" s="4"/>
      <c r="G565" s="4"/>
      <c r="H565" s="4"/>
      <c r="I565" s="4"/>
      <c r="J565" s="4"/>
      <c r="K565" s="4"/>
      <c r="L565" s="4"/>
      <c r="M565" s="4">
        <v>0</v>
      </c>
      <c r="N565" s="4">
        <v>8620989</v>
      </c>
      <c r="O565" s="4">
        <v>40351059.399999999</v>
      </c>
      <c r="P565" s="4">
        <v>38835642.210000001</v>
      </c>
      <c r="Q565" s="4">
        <v>25228562.730099998</v>
      </c>
      <c r="R565" s="4">
        <v>21298500</v>
      </c>
      <c r="S565" s="4">
        <v>19126000</v>
      </c>
      <c r="T565" s="4">
        <v>16495320</v>
      </c>
      <c r="U565" s="4">
        <v>13633327.1</v>
      </c>
      <c r="V565" s="4">
        <v>3157571.62</v>
      </c>
      <c r="W565" s="4">
        <v>11087500</v>
      </c>
      <c r="X565" s="4"/>
      <c r="Y565" s="4"/>
      <c r="Z565" s="4"/>
      <c r="AA565" s="4"/>
      <c r="AB565" s="4">
        <v>197834472.06009999</v>
      </c>
    </row>
    <row r="566" spans="1:28" x14ac:dyDescent="0.3">
      <c r="A566" s="22"/>
      <c r="B566" s="23"/>
      <c r="D566" t="s">
        <v>43</v>
      </c>
      <c r="E566" s="4"/>
      <c r="F566" s="4"/>
      <c r="G566" s="4"/>
      <c r="H566" s="4"/>
      <c r="I566" s="4"/>
      <c r="J566" s="4"/>
      <c r="K566" s="4"/>
      <c r="L566" s="4"/>
      <c r="M566" s="4"/>
      <c r="N566" s="4"/>
      <c r="O566" s="4"/>
      <c r="P566" s="4"/>
      <c r="Q566" s="4"/>
      <c r="R566" s="4">
        <v>3474000</v>
      </c>
      <c r="S566" s="4">
        <v>8565182.1600000001</v>
      </c>
      <c r="T566" s="4">
        <v>4515500</v>
      </c>
      <c r="U566" s="4">
        <v>5828739.1900000004</v>
      </c>
      <c r="V566" s="4">
        <v>4079500</v>
      </c>
      <c r="W566" s="4">
        <v>4527000</v>
      </c>
      <c r="X566" s="4"/>
      <c r="Y566" s="4"/>
      <c r="Z566" s="4"/>
      <c r="AA566" s="4"/>
      <c r="AB566" s="4">
        <v>30989921.350000001</v>
      </c>
    </row>
    <row r="567" spans="1:28" x14ac:dyDescent="0.3">
      <c r="A567" s="22"/>
      <c r="B567" s="23"/>
      <c r="D567" t="s">
        <v>84</v>
      </c>
      <c r="E567" s="4">
        <v>4720</v>
      </c>
      <c r="F567" s="4">
        <v>28471</v>
      </c>
      <c r="G567" s="4">
        <v>25700</v>
      </c>
      <c r="H567" s="4">
        <v>15000</v>
      </c>
      <c r="I567" s="4">
        <v>17030.2</v>
      </c>
      <c r="J567" s="4">
        <v>11420.34</v>
      </c>
      <c r="K567" s="4">
        <v>30687.98</v>
      </c>
      <c r="L567" s="4">
        <v>14908.34</v>
      </c>
      <c r="M567" s="4">
        <v>23899.84</v>
      </c>
      <c r="N567" s="4">
        <v>33500</v>
      </c>
      <c r="O567" s="4">
        <v>55822.630000000005</v>
      </c>
      <c r="P567" s="4">
        <v>44675.7</v>
      </c>
      <c r="Q567" s="4">
        <v>33574.29</v>
      </c>
      <c r="R567" s="4">
        <v>31000</v>
      </c>
      <c r="S567" s="4">
        <v>1963.9799999999996</v>
      </c>
      <c r="T567" s="4">
        <v>55000</v>
      </c>
      <c r="U567" s="4">
        <v>69000</v>
      </c>
      <c r="V567" s="4">
        <v>218000</v>
      </c>
      <c r="W567" s="4">
        <v>33000</v>
      </c>
      <c r="X567" s="4"/>
      <c r="Y567" s="4"/>
      <c r="Z567" s="4"/>
      <c r="AA567" s="4"/>
      <c r="AB567" s="4">
        <v>747374.29999999993</v>
      </c>
    </row>
    <row r="568" spans="1:28" x14ac:dyDescent="0.3">
      <c r="A568" s="22"/>
      <c r="B568" s="23"/>
      <c r="D568" t="s">
        <v>45</v>
      </c>
      <c r="E568" s="4"/>
      <c r="F568" s="4"/>
      <c r="G568" s="4"/>
      <c r="H568" s="4"/>
      <c r="I568" s="4"/>
      <c r="J568" s="4"/>
      <c r="K568" s="4"/>
      <c r="L568" s="4"/>
      <c r="M568" s="4"/>
      <c r="N568" s="4"/>
      <c r="O568" s="4"/>
      <c r="P568" s="4"/>
      <c r="Q568" s="4"/>
      <c r="R568" s="4"/>
      <c r="S568" s="4">
        <v>791361.78</v>
      </c>
      <c r="T568" s="4">
        <v>1451013.1200000001</v>
      </c>
      <c r="U568" s="4">
        <v>996290.44</v>
      </c>
      <c r="V568" s="4">
        <v>1171000</v>
      </c>
      <c r="W568" s="4">
        <v>3119000</v>
      </c>
      <c r="X568" s="4"/>
      <c r="Y568" s="4"/>
      <c r="Z568" s="4"/>
      <c r="AA568" s="4"/>
      <c r="AB568" s="4">
        <v>7528665.3399999999</v>
      </c>
    </row>
    <row r="569" spans="1:28" x14ac:dyDescent="0.3">
      <c r="A569" s="22"/>
      <c r="B569" s="23"/>
      <c r="D569" t="s">
        <v>46</v>
      </c>
      <c r="E569" s="4"/>
      <c r="F569" s="4"/>
      <c r="G569" s="4"/>
      <c r="H569" s="4"/>
      <c r="I569" s="4"/>
      <c r="J569" s="4"/>
      <c r="K569" s="4"/>
      <c r="L569" s="4"/>
      <c r="M569" s="4"/>
      <c r="N569" s="4"/>
      <c r="O569" s="4"/>
      <c r="P569" s="4"/>
      <c r="Q569" s="4"/>
      <c r="R569" s="4"/>
      <c r="S569" s="4"/>
      <c r="T569" s="4"/>
      <c r="U569" s="4">
        <v>518000</v>
      </c>
      <c r="V569" s="4">
        <v>320500</v>
      </c>
      <c r="W569" s="4">
        <v>704500</v>
      </c>
      <c r="X569" s="4"/>
      <c r="Y569" s="4"/>
      <c r="Z569" s="4"/>
      <c r="AA569" s="4"/>
      <c r="AB569" s="4">
        <v>1543000</v>
      </c>
    </row>
    <row r="570" spans="1:28" x14ac:dyDescent="0.3">
      <c r="A570" s="22"/>
      <c r="B570" s="23"/>
      <c r="D570" t="s">
        <v>101</v>
      </c>
      <c r="E570" s="4"/>
      <c r="F570" s="4"/>
      <c r="G570" s="4"/>
      <c r="H570" s="4"/>
      <c r="I570" s="4"/>
      <c r="J570" s="4"/>
      <c r="K570" s="4"/>
      <c r="L570" s="4"/>
      <c r="M570" s="4"/>
      <c r="N570" s="4"/>
      <c r="O570" s="4"/>
      <c r="P570" s="4"/>
      <c r="Q570" s="4"/>
      <c r="R570" s="4"/>
      <c r="S570" s="4"/>
      <c r="T570" s="4"/>
      <c r="U570" s="4"/>
      <c r="V570" s="4"/>
      <c r="W570" s="4">
        <v>4979500</v>
      </c>
      <c r="X570" s="4"/>
      <c r="Y570" s="4"/>
      <c r="Z570" s="4"/>
      <c r="AA570" s="4"/>
      <c r="AB570" s="4">
        <v>4979500</v>
      </c>
    </row>
    <row r="571" spans="1:28" x14ac:dyDescent="0.3">
      <c r="A571" s="22"/>
      <c r="B571" s="23"/>
      <c r="C571" t="s">
        <v>48</v>
      </c>
      <c r="D571" t="s">
        <v>86</v>
      </c>
      <c r="E571" s="4"/>
      <c r="F571" s="4"/>
      <c r="G571" s="4"/>
      <c r="H571" s="4"/>
      <c r="I571" s="4"/>
      <c r="J571" s="4"/>
      <c r="K571" s="4"/>
      <c r="L571" s="4"/>
      <c r="M571" s="4"/>
      <c r="N571" s="4"/>
      <c r="O571" s="4"/>
      <c r="P571" s="4"/>
      <c r="Q571" s="4"/>
      <c r="R571" s="4"/>
      <c r="S571" s="4"/>
      <c r="T571" s="4"/>
      <c r="U571" s="4"/>
      <c r="V571" s="4">
        <v>1714144.3</v>
      </c>
      <c r="W571" s="4"/>
      <c r="X571" s="4"/>
      <c r="Y571" s="4"/>
      <c r="Z571" s="4"/>
      <c r="AA571" s="4"/>
      <c r="AB571" s="4">
        <v>1714144.3</v>
      </c>
    </row>
    <row r="572" spans="1:28" x14ac:dyDescent="0.3">
      <c r="A572" s="22"/>
      <c r="B572" s="23"/>
      <c r="D572" t="s">
        <v>78</v>
      </c>
      <c r="E572" s="4"/>
      <c r="F572" s="4"/>
      <c r="G572" s="4"/>
      <c r="H572" s="4"/>
      <c r="I572" s="4"/>
      <c r="J572" s="4"/>
      <c r="K572" s="4"/>
      <c r="L572" s="4"/>
      <c r="M572" s="4"/>
      <c r="N572" s="4"/>
      <c r="O572" s="4"/>
      <c r="P572" s="4"/>
      <c r="Q572" s="4"/>
      <c r="R572" s="4"/>
      <c r="S572" s="4">
        <v>12332500</v>
      </c>
      <c r="T572" s="4"/>
      <c r="U572" s="4"/>
      <c r="V572" s="4"/>
      <c r="W572" s="4"/>
      <c r="X572" s="4"/>
      <c r="Y572" s="4"/>
      <c r="Z572" s="4"/>
      <c r="AA572" s="4"/>
      <c r="AB572" s="4">
        <v>12332500</v>
      </c>
    </row>
    <row r="573" spans="1:28" x14ac:dyDescent="0.3">
      <c r="A573" s="22"/>
      <c r="B573" s="23"/>
      <c r="D573" t="s">
        <v>111</v>
      </c>
      <c r="E573" s="4"/>
      <c r="F573" s="4"/>
      <c r="G573" s="4"/>
      <c r="H573" s="4"/>
      <c r="I573" s="4"/>
      <c r="J573" s="4"/>
      <c r="K573" s="4"/>
      <c r="L573" s="4"/>
      <c r="M573" s="4"/>
      <c r="N573" s="4"/>
      <c r="O573" s="4"/>
      <c r="P573" s="4"/>
      <c r="Q573" s="4"/>
      <c r="R573" s="4"/>
      <c r="S573" s="4"/>
      <c r="T573" s="4"/>
      <c r="U573" s="4"/>
      <c r="V573" s="4"/>
      <c r="W573" s="4">
        <v>3989173.65</v>
      </c>
      <c r="X573" s="4"/>
      <c r="Y573" s="4"/>
      <c r="Z573" s="4"/>
      <c r="AA573" s="4"/>
      <c r="AB573" s="4">
        <v>3989173.65</v>
      </c>
    </row>
    <row r="574" spans="1:28" x14ac:dyDescent="0.3">
      <c r="A574" s="22"/>
      <c r="B574" s="23"/>
      <c r="C574" t="s">
        <v>52</v>
      </c>
      <c r="D574" t="s">
        <v>52</v>
      </c>
      <c r="E574" s="4"/>
      <c r="F574" s="4"/>
      <c r="G574" s="4"/>
      <c r="H574" s="4"/>
      <c r="I574" s="4"/>
      <c r="J574" s="4"/>
      <c r="K574" s="4"/>
      <c r="L574" s="4"/>
      <c r="M574" s="4"/>
      <c r="N574" s="4"/>
      <c r="O574" s="4"/>
      <c r="P574" s="4"/>
      <c r="Q574" s="4"/>
      <c r="R574" s="4"/>
      <c r="S574" s="4"/>
      <c r="T574" s="4"/>
      <c r="U574" s="4"/>
      <c r="V574" s="4">
        <v>379460</v>
      </c>
      <c r="W574" s="4"/>
      <c r="X574" s="4"/>
      <c r="Y574" s="4"/>
      <c r="Z574" s="4"/>
      <c r="AA574" s="4"/>
      <c r="AB574" s="4">
        <v>379460</v>
      </c>
    </row>
    <row r="575" spans="1:28" x14ac:dyDescent="0.3">
      <c r="A575" s="22"/>
      <c r="B575" s="23"/>
      <c r="C575" t="s">
        <v>51</v>
      </c>
      <c r="D575" t="s">
        <v>51</v>
      </c>
      <c r="E575" s="4"/>
      <c r="F575" s="4">
        <v>100000</v>
      </c>
      <c r="G575" s="4"/>
      <c r="H575" s="4"/>
      <c r="I575" s="4"/>
      <c r="J575" s="4"/>
      <c r="K575" s="4"/>
      <c r="L575" s="4">
        <v>443500</v>
      </c>
      <c r="M575" s="4">
        <v>0</v>
      </c>
      <c r="N575" s="4"/>
      <c r="O575" s="4"/>
      <c r="P575" s="4"/>
      <c r="Q575" s="4"/>
      <c r="R575" s="4">
        <v>1218500</v>
      </c>
      <c r="S575" s="4">
        <v>2520500</v>
      </c>
      <c r="T575" s="4"/>
      <c r="U575" s="4"/>
      <c r="V575" s="4">
        <v>107838</v>
      </c>
      <c r="W575" s="4">
        <v>1838896.8</v>
      </c>
      <c r="X575" s="4"/>
      <c r="Y575" s="4"/>
      <c r="Z575" s="4"/>
      <c r="AA575" s="4"/>
      <c r="AB575" s="4">
        <v>6229234.7999999998</v>
      </c>
    </row>
    <row r="576" spans="1:28" x14ac:dyDescent="0.3">
      <c r="A576" s="22"/>
      <c r="B576" s="23"/>
      <c r="C576" t="s">
        <v>88</v>
      </c>
      <c r="D576" t="s">
        <v>88</v>
      </c>
      <c r="E576" s="4"/>
      <c r="F576" s="4"/>
      <c r="G576" s="4"/>
      <c r="H576" s="4"/>
      <c r="I576" s="4"/>
      <c r="J576" s="4"/>
      <c r="K576" s="4"/>
      <c r="L576" s="4"/>
      <c r="M576" s="4"/>
      <c r="N576" s="4"/>
      <c r="O576" s="4"/>
      <c r="P576" s="4"/>
      <c r="Q576" s="4"/>
      <c r="R576" s="4"/>
      <c r="S576" s="4"/>
      <c r="T576" s="4"/>
      <c r="U576" s="4">
        <v>2537553.0008000005</v>
      </c>
      <c r="V576" s="4">
        <v>1578317.0032000002</v>
      </c>
      <c r="W576" s="4">
        <v>1964319</v>
      </c>
      <c r="X576" s="4"/>
      <c r="Y576" s="4"/>
      <c r="Z576" s="4"/>
      <c r="AA576" s="4"/>
      <c r="AB576" s="4">
        <v>6080189.0040000007</v>
      </c>
    </row>
    <row r="577" spans="1:28" x14ac:dyDescent="0.3">
      <c r="A577" s="24" t="s">
        <v>167</v>
      </c>
      <c r="B577" s="24"/>
      <c r="C577" s="24"/>
      <c r="D577" s="24"/>
      <c r="E577" s="25">
        <v>4349220</v>
      </c>
      <c r="F577" s="25">
        <v>14334436.66</v>
      </c>
      <c r="G577" s="25">
        <v>13181103.279999999</v>
      </c>
      <c r="H577" s="25">
        <v>13805187.93</v>
      </c>
      <c r="I577" s="25">
        <v>12867745.43</v>
      </c>
      <c r="J577" s="25">
        <v>14027102.5</v>
      </c>
      <c r="K577" s="25">
        <v>17912392.41</v>
      </c>
      <c r="L577" s="25">
        <v>18523106.970000003</v>
      </c>
      <c r="M577" s="25">
        <v>17925224.350000001</v>
      </c>
      <c r="N577" s="25">
        <v>21312741.850000001</v>
      </c>
      <c r="O577" s="25">
        <v>48946772.000100002</v>
      </c>
      <c r="P577" s="25">
        <v>48255068.480100006</v>
      </c>
      <c r="Q577" s="25">
        <v>32408078.650099996</v>
      </c>
      <c r="R577" s="25">
        <v>30248374.48</v>
      </c>
      <c r="S577" s="25">
        <v>64318005.789999999</v>
      </c>
      <c r="T577" s="25">
        <v>26375793.900000002</v>
      </c>
      <c r="U577" s="25">
        <v>37838443.500799991</v>
      </c>
      <c r="V577" s="25">
        <v>22196245.503200002</v>
      </c>
      <c r="W577" s="25">
        <v>45995659.449999996</v>
      </c>
      <c r="X577" s="25"/>
      <c r="Y577" s="25"/>
      <c r="Z577" s="25"/>
      <c r="AA577" s="25"/>
      <c r="AB577" s="25">
        <v>504820703.13429993</v>
      </c>
    </row>
    <row r="578" spans="1:28" x14ac:dyDescent="0.3">
      <c r="A578" s="22" t="s">
        <v>168</v>
      </c>
      <c r="B578" s="23" t="s">
        <v>108</v>
      </c>
      <c r="C578" t="s">
        <v>39</v>
      </c>
      <c r="D578" t="s">
        <v>41</v>
      </c>
      <c r="E578" s="4"/>
      <c r="F578" s="4"/>
      <c r="G578" s="4"/>
      <c r="H578" s="4"/>
      <c r="I578" s="4"/>
      <c r="J578" s="4"/>
      <c r="K578" s="4"/>
      <c r="L578" s="4">
        <v>14682.16</v>
      </c>
      <c r="M578" s="4">
        <v>23956</v>
      </c>
      <c r="N578" s="4">
        <v>24500</v>
      </c>
      <c r="O578" s="4">
        <v>26000</v>
      </c>
      <c r="P578" s="4">
        <v>15500</v>
      </c>
      <c r="Q578" s="4">
        <v>20500</v>
      </c>
      <c r="R578" s="4">
        <v>4000</v>
      </c>
      <c r="S578" s="4">
        <v>7500</v>
      </c>
      <c r="T578" s="4"/>
      <c r="U578" s="4"/>
      <c r="V578" s="4"/>
      <c r="W578" s="4"/>
      <c r="X578" s="4"/>
      <c r="Y578" s="4"/>
      <c r="Z578" s="4"/>
      <c r="AA578" s="4"/>
      <c r="AB578" s="4">
        <v>136638.16</v>
      </c>
    </row>
    <row r="579" spans="1:28" x14ac:dyDescent="0.3">
      <c r="A579" s="22"/>
      <c r="B579" s="23"/>
      <c r="D579" t="s">
        <v>42</v>
      </c>
      <c r="E579" s="4"/>
      <c r="F579" s="4"/>
      <c r="G579" s="4"/>
      <c r="H579" s="4"/>
      <c r="I579" s="4"/>
      <c r="J579" s="4"/>
      <c r="K579" s="4"/>
      <c r="L579" s="4"/>
      <c r="M579" s="4"/>
      <c r="N579" s="4"/>
      <c r="O579" s="4"/>
      <c r="P579" s="4">
        <v>0</v>
      </c>
      <c r="Q579" s="4">
        <v>68761.100000000006</v>
      </c>
      <c r="R579" s="4">
        <v>35000</v>
      </c>
      <c r="S579" s="4">
        <v>19964.009999999998</v>
      </c>
      <c r="T579" s="4">
        <v>7711.2200000000012</v>
      </c>
      <c r="U579" s="4"/>
      <c r="V579" s="4"/>
      <c r="W579" s="4"/>
      <c r="X579" s="4"/>
      <c r="Y579" s="4"/>
      <c r="Z579" s="4"/>
      <c r="AA579" s="4"/>
      <c r="AB579" s="4">
        <v>131436.33000000002</v>
      </c>
    </row>
    <row r="580" spans="1:28" x14ac:dyDescent="0.3">
      <c r="A580" s="22"/>
      <c r="B580" s="23"/>
      <c r="D580" t="s">
        <v>45</v>
      </c>
      <c r="E580" s="4"/>
      <c r="F580" s="4"/>
      <c r="G580" s="4"/>
      <c r="H580" s="4"/>
      <c r="I580" s="4"/>
      <c r="J580" s="4"/>
      <c r="K580" s="4"/>
      <c r="L580" s="4"/>
      <c r="M580" s="4"/>
      <c r="N580" s="4"/>
      <c r="O580" s="4"/>
      <c r="P580" s="4"/>
      <c r="Q580" s="4"/>
      <c r="R580" s="4"/>
      <c r="S580" s="4">
        <v>14000</v>
      </c>
      <c r="T580" s="4">
        <v>6226.71</v>
      </c>
      <c r="U580" s="4">
        <v>5000</v>
      </c>
      <c r="V580" s="4">
        <v>10500</v>
      </c>
      <c r="W580" s="4">
        <v>12500</v>
      </c>
      <c r="X580" s="4"/>
      <c r="Y580" s="4"/>
      <c r="Z580" s="4"/>
      <c r="AA580" s="4"/>
      <c r="AB580" s="4">
        <v>48226.71</v>
      </c>
    </row>
    <row r="581" spans="1:28" x14ac:dyDescent="0.3">
      <c r="A581" s="22"/>
      <c r="B581" s="23"/>
      <c r="D581" t="s">
        <v>46</v>
      </c>
      <c r="E581" s="4"/>
      <c r="F581" s="4"/>
      <c r="G581" s="4"/>
      <c r="H581" s="4"/>
      <c r="I581" s="4"/>
      <c r="J581" s="4"/>
      <c r="K581" s="4"/>
      <c r="L581" s="4"/>
      <c r="M581" s="4"/>
      <c r="N581" s="4"/>
      <c r="O581" s="4"/>
      <c r="P581" s="4"/>
      <c r="Q581" s="4"/>
      <c r="R581" s="4"/>
      <c r="S581" s="4"/>
      <c r="T581" s="4"/>
      <c r="U581" s="4">
        <v>500</v>
      </c>
      <c r="V581" s="4">
        <v>500</v>
      </c>
      <c r="W581" s="4">
        <v>500</v>
      </c>
      <c r="X581" s="4"/>
      <c r="Y581" s="4"/>
      <c r="Z581" s="4"/>
      <c r="AA581" s="4"/>
      <c r="AB581" s="4">
        <v>1500</v>
      </c>
    </row>
    <row r="582" spans="1:28" x14ac:dyDescent="0.3">
      <c r="A582" s="22"/>
      <c r="B582" s="23"/>
      <c r="C582" t="s">
        <v>51</v>
      </c>
      <c r="D582" t="s">
        <v>51</v>
      </c>
      <c r="E582" s="4"/>
      <c r="F582" s="4"/>
      <c r="G582" s="4"/>
      <c r="H582" s="4"/>
      <c r="I582" s="4"/>
      <c r="J582" s="4"/>
      <c r="K582" s="4"/>
      <c r="L582" s="4">
        <v>100000</v>
      </c>
      <c r="M582" s="4"/>
      <c r="N582" s="4"/>
      <c r="O582" s="4"/>
      <c r="P582" s="4">
        <v>100000</v>
      </c>
      <c r="Q582" s="4"/>
      <c r="R582" s="4"/>
      <c r="S582" s="4">
        <v>100000</v>
      </c>
      <c r="T582" s="4"/>
      <c r="U582" s="4"/>
      <c r="V582" s="4"/>
      <c r="W582" s="4"/>
      <c r="X582" s="4"/>
      <c r="Y582" s="4"/>
      <c r="Z582" s="4"/>
      <c r="AA582" s="4"/>
      <c r="AB582" s="4">
        <v>300000</v>
      </c>
    </row>
    <row r="583" spans="1:28" x14ac:dyDescent="0.3">
      <c r="A583" s="24" t="s">
        <v>169</v>
      </c>
      <c r="B583" s="24"/>
      <c r="C583" s="24"/>
      <c r="D583" s="24"/>
      <c r="E583" s="25"/>
      <c r="F583" s="25"/>
      <c r="G583" s="25"/>
      <c r="H583" s="25"/>
      <c r="I583" s="25"/>
      <c r="J583" s="25"/>
      <c r="K583" s="25"/>
      <c r="L583" s="25">
        <v>114682.16</v>
      </c>
      <c r="M583" s="25">
        <v>23956</v>
      </c>
      <c r="N583" s="25">
        <v>24500</v>
      </c>
      <c r="O583" s="25">
        <v>26000</v>
      </c>
      <c r="P583" s="25">
        <v>115500</v>
      </c>
      <c r="Q583" s="25">
        <v>89261.1</v>
      </c>
      <c r="R583" s="25">
        <v>39000</v>
      </c>
      <c r="S583" s="25">
        <v>141464.01</v>
      </c>
      <c r="T583" s="25">
        <v>13937.93</v>
      </c>
      <c r="U583" s="25">
        <v>5500</v>
      </c>
      <c r="V583" s="25">
        <v>11000</v>
      </c>
      <c r="W583" s="25">
        <v>13000</v>
      </c>
      <c r="X583" s="25"/>
      <c r="Y583" s="25"/>
      <c r="Z583" s="25"/>
      <c r="AA583" s="25"/>
      <c r="AB583" s="25">
        <v>617801.19999999995</v>
      </c>
    </row>
    <row r="584" spans="1:28" x14ac:dyDescent="0.3">
      <c r="A584" s="22" t="s">
        <v>170</v>
      </c>
      <c r="B584" s="23" t="s">
        <v>73</v>
      </c>
      <c r="C584" t="s">
        <v>36</v>
      </c>
      <c r="D584" t="s">
        <v>36</v>
      </c>
      <c r="E584" s="4"/>
      <c r="F584" s="4"/>
      <c r="G584" s="4"/>
      <c r="H584" s="4"/>
      <c r="I584" s="4"/>
      <c r="J584" s="4"/>
      <c r="K584" s="4">
        <v>450500</v>
      </c>
      <c r="L584" s="4">
        <v>1308000</v>
      </c>
      <c r="M584" s="4">
        <v>0</v>
      </c>
      <c r="N584" s="4">
        <v>402600</v>
      </c>
      <c r="O584" s="4">
        <v>624400</v>
      </c>
      <c r="P584" s="4">
        <v>1026000</v>
      </c>
      <c r="Q584" s="4">
        <v>548500</v>
      </c>
      <c r="R584" s="4">
        <v>6097879</v>
      </c>
      <c r="S584" s="4">
        <v>5032836</v>
      </c>
      <c r="T584" s="4">
        <v>7571809</v>
      </c>
      <c r="U584" s="4">
        <v>9887790</v>
      </c>
      <c r="V584" s="4">
        <v>7964434</v>
      </c>
      <c r="W584" s="4"/>
      <c r="X584" s="4"/>
      <c r="Y584" s="4"/>
      <c r="Z584" s="4"/>
      <c r="AA584" s="4"/>
      <c r="AB584" s="4">
        <v>40914748</v>
      </c>
    </row>
    <row r="585" spans="1:28" x14ac:dyDescent="0.3">
      <c r="A585" s="22"/>
      <c r="B585" s="23"/>
      <c r="C585" t="s">
        <v>37</v>
      </c>
      <c r="D585" t="s">
        <v>37</v>
      </c>
      <c r="E585" s="4"/>
      <c r="F585" s="4">
        <v>251639</v>
      </c>
      <c r="G585" s="4">
        <v>234216</v>
      </c>
      <c r="H585" s="4">
        <v>257870.85</v>
      </c>
      <c r="I585" s="4"/>
      <c r="J585" s="4"/>
      <c r="K585" s="4"/>
      <c r="L585" s="4"/>
      <c r="M585" s="4"/>
      <c r="N585" s="4"/>
      <c r="O585" s="4"/>
      <c r="P585" s="4"/>
      <c r="Q585" s="4"/>
      <c r="R585" s="4"/>
      <c r="S585" s="4"/>
      <c r="T585" s="4"/>
      <c r="U585" s="4"/>
      <c r="V585" s="4"/>
      <c r="W585" s="4"/>
      <c r="X585" s="4"/>
      <c r="Y585" s="4"/>
      <c r="Z585" s="4"/>
      <c r="AA585" s="4"/>
      <c r="AB585" s="4">
        <v>743725.85</v>
      </c>
    </row>
    <row r="586" spans="1:28" x14ac:dyDescent="0.3">
      <c r="A586" s="22"/>
      <c r="B586" s="23"/>
      <c r="C586" t="s">
        <v>38</v>
      </c>
      <c r="D586" t="s">
        <v>38</v>
      </c>
      <c r="E586" s="4"/>
      <c r="F586" s="4">
        <v>297200</v>
      </c>
      <c r="G586" s="4">
        <v>297200</v>
      </c>
      <c r="H586" s="4">
        <v>595071.41</v>
      </c>
      <c r="I586" s="4"/>
      <c r="J586" s="4"/>
      <c r="K586" s="4">
        <v>492500</v>
      </c>
      <c r="L586" s="4">
        <v>416500</v>
      </c>
      <c r="M586" s="4">
        <v>124500</v>
      </c>
      <c r="N586" s="4">
        <v>0</v>
      </c>
      <c r="O586" s="4">
        <v>0</v>
      </c>
      <c r="P586" s="4">
        <v>0</v>
      </c>
      <c r="Q586" s="4">
        <v>0</v>
      </c>
      <c r="R586" s="4">
        <v>0</v>
      </c>
      <c r="S586" s="4"/>
      <c r="T586" s="4"/>
      <c r="U586" s="4"/>
      <c r="V586" s="4"/>
      <c r="W586" s="4"/>
      <c r="X586" s="4"/>
      <c r="Y586" s="4"/>
      <c r="Z586" s="4"/>
      <c r="AA586" s="4"/>
      <c r="AB586" s="4">
        <v>2222971.41</v>
      </c>
    </row>
    <row r="587" spans="1:28" x14ac:dyDescent="0.3">
      <c r="A587" s="22"/>
      <c r="B587" s="23"/>
      <c r="C587" t="s">
        <v>39</v>
      </c>
      <c r="D587" t="s">
        <v>56</v>
      </c>
      <c r="E587" s="4"/>
      <c r="F587" s="4"/>
      <c r="G587" s="4">
        <v>210000</v>
      </c>
      <c r="H587" s="4">
        <v>698973</v>
      </c>
      <c r="I587" s="4">
        <v>665608.73</v>
      </c>
      <c r="J587" s="4">
        <v>398919.59</v>
      </c>
      <c r="K587" s="4"/>
      <c r="L587" s="4">
        <v>70003.91</v>
      </c>
      <c r="M587" s="4"/>
      <c r="N587" s="4"/>
      <c r="O587" s="4"/>
      <c r="P587" s="4"/>
      <c r="Q587" s="4"/>
      <c r="R587" s="4"/>
      <c r="S587" s="4"/>
      <c r="T587" s="4"/>
      <c r="U587" s="4"/>
      <c r="V587" s="4"/>
      <c r="W587" s="4"/>
      <c r="X587" s="4"/>
      <c r="Y587" s="4"/>
      <c r="Z587" s="4"/>
      <c r="AA587" s="4"/>
      <c r="AB587" s="4">
        <v>2043505.23</v>
      </c>
    </row>
    <row r="588" spans="1:28" x14ac:dyDescent="0.3">
      <c r="A588" s="22"/>
      <c r="B588" s="23"/>
      <c r="D588" t="s">
        <v>74</v>
      </c>
      <c r="E588" s="4"/>
      <c r="F588" s="4"/>
      <c r="G588" s="4"/>
      <c r="H588" s="4"/>
      <c r="I588" s="4"/>
      <c r="J588" s="4"/>
      <c r="K588" s="4"/>
      <c r="L588" s="4">
        <v>239510.64</v>
      </c>
      <c r="M588" s="4">
        <v>191049.35</v>
      </c>
      <c r="N588" s="4">
        <v>195699.36</v>
      </c>
      <c r="O588" s="4">
        <v>141623.6201</v>
      </c>
      <c r="P588" s="4">
        <v>170500</v>
      </c>
      <c r="Q588" s="4"/>
      <c r="R588" s="4"/>
      <c r="S588" s="4"/>
      <c r="T588" s="4"/>
      <c r="U588" s="4"/>
      <c r="V588" s="4"/>
      <c r="W588" s="4"/>
      <c r="X588" s="4"/>
      <c r="Y588" s="4"/>
      <c r="Z588" s="4"/>
      <c r="AA588" s="4"/>
      <c r="AB588" s="4">
        <v>938382.97010000004</v>
      </c>
    </row>
    <row r="589" spans="1:28" x14ac:dyDescent="0.3">
      <c r="A589" s="22"/>
      <c r="B589" s="23"/>
      <c r="D589" t="s">
        <v>41</v>
      </c>
      <c r="E589" s="4"/>
      <c r="F589" s="4"/>
      <c r="G589" s="4"/>
      <c r="H589" s="4"/>
      <c r="I589" s="4"/>
      <c r="J589" s="4"/>
      <c r="K589" s="4"/>
      <c r="L589" s="4"/>
      <c r="M589" s="4"/>
      <c r="N589" s="4"/>
      <c r="O589" s="4"/>
      <c r="P589" s="4">
        <v>1613346</v>
      </c>
      <c r="Q589" s="4">
        <v>2845491.8</v>
      </c>
      <c r="R589" s="4">
        <v>3226500</v>
      </c>
      <c r="S589" s="4">
        <v>1202500</v>
      </c>
      <c r="T589" s="4">
        <v>2353500</v>
      </c>
      <c r="U589" s="4">
        <v>1032709.15</v>
      </c>
      <c r="V589" s="4">
        <v>1069500</v>
      </c>
      <c r="W589" s="4">
        <v>1169000</v>
      </c>
      <c r="X589" s="4">
        <v>1022000</v>
      </c>
      <c r="Y589" s="4"/>
      <c r="Z589" s="4"/>
      <c r="AA589" s="4"/>
      <c r="AB589" s="4">
        <v>15534546.950000001</v>
      </c>
    </row>
    <row r="590" spans="1:28" x14ac:dyDescent="0.3">
      <c r="A590" s="22"/>
      <c r="B590" s="23"/>
      <c r="D590" t="s">
        <v>44</v>
      </c>
      <c r="E590" s="4"/>
      <c r="F590" s="4"/>
      <c r="G590" s="4"/>
      <c r="H590" s="4"/>
      <c r="I590" s="4"/>
      <c r="J590" s="4">
        <v>1446421.86</v>
      </c>
      <c r="K590" s="4">
        <v>1628238.0899999999</v>
      </c>
      <c r="L590" s="4">
        <v>978302.68</v>
      </c>
      <c r="M590" s="4">
        <v>797125.32999999984</v>
      </c>
      <c r="N590" s="4">
        <v>653008.78</v>
      </c>
      <c r="O590" s="4">
        <v>525806.65</v>
      </c>
      <c r="P590" s="4">
        <v>523710.32999999996</v>
      </c>
      <c r="Q590" s="4">
        <v>0</v>
      </c>
      <c r="R590" s="4">
        <v>0</v>
      </c>
      <c r="S590" s="4">
        <v>0</v>
      </c>
      <c r="T590" s="4"/>
      <c r="U590" s="4"/>
      <c r="V590" s="4"/>
      <c r="W590" s="4"/>
      <c r="X590" s="4"/>
      <c r="Y590" s="4"/>
      <c r="Z590" s="4"/>
      <c r="AA590" s="4"/>
      <c r="AB590" s="4">
        <v>6552613.7200000007</v>
      </c>
    </row>
    <row r="591" spans="1:28" x14ac:dyDescent="0.3">
      <c r="A591" s="22"/>
      <c r="B591" s="23"/>
      <c r="D591" t="s">
        <v>45</v>
      </c>
      <c r="E591" s="4"/>
      <c r="F591" s="4"/>
      <c r="G591" s="4"/>
      <c r="H591" s="4"/>
      <c r="I591" s="4"/>
      <c r="J591" s="4"/>
      <c r="K591" s="4"/>
      <c r="L591" s="4"/>
      <c r="M591" s="4"/>
      <c r="N591" s="4"/>
      <c r="O591" s="4"/>
      <c r="P591" s="4"/>
      <c r="Q591" s="4"/>
      <c r="R591" s="4"/>
      <c r="S591" s="4">
        <v>902960</v>
      </c>
      <c r="T591" s="4">
        <v>17571.310000000001</v>
      </c>
      <c r="U591" s="4">
        <v>0</v>
      </c>
      <c r="V591" s="4">
        <v>754000</v>
      </c>
      <c r="W591" s="4">
        <v>1135500</v>
      </c>
      <c r="X591" s="4"/>
      <c r="Y591" s="4"/>
      <c r="Z591" s="4"/>
      <c r="AA591" s="4"/>
      <c r="AB591" s="4">
        <v>2810031.31</v>
      </c>
    </row>
    <row r="592" spans="1:28" x14ac:dyDescent="0.3">
      <c r="A592" s="22"/>
      <c r="B592" s="23"/>
      <c r="D592" t="s">
        <v>46</v>
      </c>
      <c r="E592" s="4"/>
      <c r="F592" s="4"/>
      <c r="G592" s="4"/>
      <c r="H592" s="4"/>
      <c r="I592" s="4"/>
      <c r="J592" s="4"/>
      <c r="K592" s="4"/>
      <c r="L592" s="4"/>
      <c r="M592" s="4"/>
      <c r="N592" s="4"/>
      <c r="O592" s="4"/>
      <c r="P592" s="4"/>
      <c r="Q592" s="4"/>
      <c r="R592" s="4"/>
      <c r="S592" s="4"/>
      <c r="T592" s="4"/>
      <c r="U592" s="4">
        <v>50465.18</v>
      </c>
      <c r="V592" s="4">
        <v>53000</v>
      </c>
      <c r="W592" s="4">
        <v>468000</v>
      </c>
      <c r="X592" s="4">
        <v>101500</v>
      </c>
      <c r="Y592" s="4"/>
      <c r="Z592" s="4"/>
      <c r="AA592" s="4"/>
      <c r="AB592" s="4">
        <v>672965.17999999993</v>
      </c>
    </row>
    <row r="593" spans="1:28" x14ac:dyDescent="0.3">
      <c r="A593" s="22"/>
      <c r="B593" s="23"/>
      <c r="D593" t="s">
        <v>61</v>
      </c>
      <c r="E593" s="4"/>
      <c r="F593" s="4"/>
      <c r="G593" s="4"/>
      <c r="H593" s="4"/>
      <c r="I593" s="4"/>
      <c r="J593" s="4"/>
      <c r="K593" s="4"/>
      <c r="L593" s="4"/>
      <c r="M593" s="4"/>
      <c r="N593" s="4"/>
      <c r="O593" s="4"/>
      <c r="P593" s="4"/>
      <c r="Q593" s="4"/>
      <c r="R593" s="4"/>
      <c r="S593" s="4"/>
      <c r="T593" s="4"/>
      <c r="U593" s="4"/>
      <c r="V593" s="4"/>
      <c r="W593" s="4">
        <v>4861000</v>
      </c>
      <c r="X593" s="4"/>
      <c r="Y593" s="4"/>
      <c r="Z593" s="4"/>
      <c r="AA593" s="4"/>
      <c r="AB593" s="4">
        <v>4861000</v>
      </c>
    </row>
    <row r="594" spans="1:28" x14ac:dyDescent="0.3">
      <c r="A594" s="22"/>
      <c r="B594" s="23"/>
      <c r="D594" t="s">
        <v>76</v>
      </c>
      <c r="E594" s="4"/>
      <c r="F594" s="4"/>
      <c r="G594" s="4"/>
      <c r="H594" s="4"/>
      <c r="I594" s="4"/>
      <c r="J594" s="4"/>
      <c r="K594" s="4"/>
      <c r="L594" s="4"/>
      <c r="M594" s="4"/>
      <c r="N594" s="4"/>
      <c r="O594" s="4"/>
      <c r="P594" s="4"/>
      <c r="Q594" s="4"/>
      <c r="R594" s="4"/>
      <c r="S594" s="4"/>
      <c r="T594" s="4"/>
      <c r="U594" s="4"/>
      <c r="V594" s="4"/>
      <c r="W594" s="4">
        <v>87000</v>
      </c>
      <c r="X594" s="4">
        <v>329500</v>
      </c>
      <c r="Y594" s="4"/>
      <c r="Z594" s="4"/>
      <c r="AA594" s="4"/>
      <c r="AB594" s="4">
        <v>416500</v>
      </c>
    </row>
    <row r="595" spans="1:28" x14ac:dyDescent="0.3">
      <c r="A595" s="22"/>
      <c r="B595" s="23"/>
      <c r="C595" t="s">
        <v>48</v>
      </c>
      <c r="D595" t="s">
        <v>87</v>
      </c>
      <c r="E595" s="4"/>
      <c r="F595" s="4"/>
      <c r="G595" s="4"/>
      <c r="H595" s="4"/>
      <c r="I595" s="4"/>
      <c r="J595" s="4"/>
      <c r="K595" s="4"/>
      <c r="L595" s="4"/>
      <c r="M595" s="4"/>
      <c r="N595" s="4"/>
      <c r="O595" s="4"/>
      <c r="P595" s="4"/>
      <c r="Q595" s="4"/>
      <c r="R595" s="4"/>
      <c r="S595" s="4"/>
      <c r="T595" s="4"/>
      <c r="U595" s="4"/>
      <c r="V595" s="4"/>
      <c r="W595" s="4">
        <v>4371872.05</v>
      </c>
      <c r="X595" s="4"/>
      <c r="Y595" s="4"/>
      <c r="Z595" s="4"/>
      <c r="AA595" s="4"/>
      <c r="AB595" s="4">
        <v>4371872.05</v>
      </c>
    </row>
    <row r="596" spans="1:28" x14ac:dyDescent="0.3">
      <c r="A596" s="22"/>
      <c r="B596" s="23"/>
      <c r="C596" t="s">
        <v>51</v>
      </c>
      <c r="D596" t="s">
        <v>51</v>
      </c>
      <c r="E596" s="4"/>
      <c r="F596" s="4">
        <v>100000</v>
      </c>
      <c r="G596" s="4"/>
      <c r="H596" s="4"/>
      <c r="I596" s="4"/>
      <c r="J596" s="4"/>
      <c r="K596" s="4"/>
      <c r="L596" s="4">
        <v>127500</v>
      </c>
      <c r="M596" s="4"/>
      <c r="N596" s="4"/>
      <c r="O596" s="4"/>
      <c r="P596" s="4">
        <v>99797</v>
      </c>
      <c r="Q596" s="4"/>
      <c r="R596" s="4"/>
      <c r="S596" s="4">
        <v>280978</v>
      </c>
      <c r="T596" s="4"/>
      <c r="U596" s="4"/>
      <c r="V596" s="4"/>
      <c r="W596" s="4">
        <v>289448</v>
      </c>
      <c r="X596" s="4"/>
      <c r="Y596" s="4"/>
      <c r="Z596" s="4"/>
      <c r="AA596" s="4"/>
      <c r="AB596" s="4">
        <v>897723</v>
      </c>
    </row>
    <row r="597" spans="1:28" x14ac:dyDescent="0.3">
      <c r="A597" s="24" t="s">
        <v>171</v>
      </c>
      <c r="B597" s="24"/>
      <c r="C597" s="24"/>
      <c r="D597" s="24"/>
      <c r="E597" s="25"/>
      <c r="F597" s="25">
        <v>648839</v>
      </c>
      <c r="G597" s="25">
        <v>741416</v>
      </c>
      <c r="H597" s="25">
        <v>1551915.26</v>
      </c>
      <c r="I597" s="25">
        <v>665608.73</v>
      </c>
      <c r="J597" s="25">
        <v>1845341.4500000002</v>
      </c>
      <c r="K597" s="25">
        <v>2571238.09</v>
      </c>
      <c r="L597" s="25">
        <v>3139817.23</v>
      </c>
      <c r="M597" s="25">
        <v>1112674.6799999997</v>
      </c>
      <c r="N597" s="25">
        <v>1251308.1400000001</v>
      </c>
      <c r="O597" s="25">
        <v>1291830.2700999998</v>
      </c>
      <c r="P597" s="25">
        <v>3433353.33</v>
      </c>
      <c r="Q597" s="25">
        <v>3393991.8</v>
      </c>
      <c r="R597" s="25">
        <v>9324379</v>
      </c>
      <c r="S597" s="25">
        <v>7419274</v>
      </c>
      <c r="T597" s="25">
        <v>9942880.3100000005</v>
      </c>
      <c r="U597" s="25">
        <v>10970964.33</v>
      </c>
      <c r="V597" s="25">
        <v>9840934</v>
      </c>
      <c r="W597" s="25">
        <v>12381820.050000001</v>
      </c>
      <c r="X597" s="25">
        <v>1453000</v>
      </c>
      <c r="Y597" s="25"/>
      <c r="Z597" s="25"/>
      <c r="AA597" s="25"/>
      <c r="AB597" s="25">
        <v>82980585.670100018</v>
      </c>
    </row>
    <row r="598" spans="1:28" x14ac:dyDescent="0.3">
      <c r="A598" s="22" t="s">
        <v>172</v>
      </c>
      <c r="B598" s="23" t="s">
        <v>55</v>
      </c>
      <c r="C598" t="s">
        <v>36</v>
      </c>
      <c r="D598" t="s">
        <v>36</v>
      </c>
      <c r="E598" s="4"/>
      <c r="F598" s="4"/>
      <c r="G598" s="4"/>
      <c r="H598" s="4"/>
      <c r="I598" s="4"/>
      <c r="J598" s="4"/>
      <c r="K598" s="4">
        <v>424000</v>
      </c>
      <c r="L598" s="4">
        <v>255500</v>
      </c>
      <c r="M598" s="4">
        <v>255500</v>
      </c>
      <c r="N598" s="4">
        <v>110000</v>
      </c>
      <c r="O598" s="4">
        <v>110000</v>
      </c>
      <c r="P598" s="4"/>
      <c r="Q598" s="4"/>
      <c r="R598" s="4">
        <v>1085684</v>
      </c>
      <c r="S598" s="4">
        <v>873311</v>
      </c>
      <c r="T598" s="4">
        <v>1883383</v>
      </c>
      <c r="U598" s="4">
        <v>1194277</v>
      </c>
      <c r="V598" s="4">
        <v>0</v>
      </c>
      <c r="W598" s="4"/>
      <c r="X598" s="4"/>
      <c r="Y598" s="4"/>
      <c r="Z598" s="4"/>
      <c r="AA598" s="4"/>
      <c r="AB598" s="4">
        <v>6191655</v>
      </c>
    </row>
    <row r="599" spans="1:28" x14ac:dyDescent="0.3">
      <c r="A599" s="22"/>
      <c r="B599" s="23"/>
      <c r="C599" t="s">
        <v>37</v>
      </c>
      <c r="D599" t="s">
        <v>37</v>
      </c>
      <c r="E599" s="4"/>
      <c r="F599" s="4"/>
      <c r="G599" s="4"/>
      <c r="H599" s="4">
        <v>62487</v>
      </c>
      <c r="I599" s="4">
        <v>65041.4</v>
      </c>
      <c r="J599" s="4">
        <v>61639.51</v>
      </c>
      <c r="K599" s="4"/>
      <c r="L599" s="4"/>
      <c r="M599" s="4"/>
      <c r="N599" s="4"/>
      <c r="O599" s="4"/>
      <c r="P599" s="4"/>
      <c r="Q599" s="4"/>
      <c r="R599" s="4"/>
      <c r="S599" s="4"/>
      <c r="T599" s="4"/>
      <c r="U599" s="4"/>
      <c r="V599" s="4"/>
      <c r="W599" s="4"/>
      <c r="X599" s="4"/>
      <c r="Y599" s="4"/>
      <c r="Z599" s="4"/>
      <c r="AA599" s="4"/>
      <c r="AB599" s="4">
        <v>189167.91</v>
      </c>
    </row>
    <row r="600" spans="1:28" x14ac:dyDescent="0.3">
      <c r="A600" s="22"/>
      <c r="B600" s="23"/>
      <c r="C600" t="s">
        <v>38</v>
      </c>
      <c r="D600" t="s">
        <v>38</v>
      </c>
      <c r="E600" s="4"/>
      <c r="F600" s="4"/>
      <c r="G600" s="4"/>
      <c r="H600" s="4"/>
      <c r="I600" s="4"/>
      <c r="J600" s="4">
        <v>68000</v>
      </c>
      <c r="K600" s="4">
        <v>0</v>
      </c>
      <c r="L600" s="4">
        <v>68000</v>
      </c>
      <c r="M600" s="4">
        <v>140000</v>
      </c>
      <c r="N600" s="4">
        <v>163000</v>
      </c>
      <c r="O600" s="4">
        <v>281000</v>
      </c>
      <c r="P600" s="4">
        <v>33640</v>
      </c>
      <c r="Q600" s="4">
        <v>70981.179999999993</v>
      </c>
      <c r="R600" s="4"/>
      <c r="S600" s="4"/>
      <c r="T600" s="4"/>
      <c r="U600" s="4"/>
      <c r="V600" s="4"/>
      <c r="W600" s="4"/>
      <c r="X600" s="4"/>
      <c r="Y600" s="4"/>
      <c r="Z600" s="4"/>
      <c r="AA600" s="4"/>
      <c r="AB600" s="4">
        <v>824621.17999999993</v>
      </c>
    </row>
    <row r="601" spans="1:28" x14ac:dyDescent="0.3">
      <c r="A601" s="22"/>
      <c r="B601" s="23"/>
      <c r="C601" t="s">
        <v>39</v>
      </c>
      <c r="D601" t="s">
        <v>56</v>
      </c>
      <c r="E601" s="4">
        <v>282556.87</v>
      </c>
      <c r="F601" s="4">
        <v>41729.456700000002</v>
      </c>
      <c r="G601" s="4">
        <v>119162.4567</v>
      </c>
      <c r="H601" s="4">
        <v>159102.45670000001</v>
      </c>
      <c r="I601" s="4">
        <v>4118.21</v>
      </c>
      <c r="J601" s="4"/>
      <c r="K601" s="4">
        <v>237638.17</v>
      </c>
      <c r="L601" s="4">
        <v>118958.91</v>
      </c>
      <c r="M601" s="4"/>
      <c r="N601" s="4"/>
      <c r="O601" s="4"/>
      <c r="P601" s="4"/>
      <c r="Q601" s="4"/>
      <c r="R601" s="4"/>
      <c r="S601" s="4"/>
      <c r="T601" s="4"/>
      <c r="U601" s="4"/>
      <c r="V601" s="4"/>
      <c r="W601" s="4"/>
      <c r="X601" s="4"/>
      <c r="Y601" s="4"/>
      <c r="Z601" s="4"/>
      <c r="AA601" s="4"/>
      <c r="AB601" s="4">
        <v>963266.53009999997</v>
      </c>
    </row>
    <row r="602" spans="1:28" x14ac:dyDescent="0.3">
      <c r="A602" s="22"/>
      <c r="B602" s="23"/>
      <c r="D602" t="s">
        <v>41</v>
      </c>
      <c r="E602" s="4"/>
      <c r="F602" s="4"/>
      <c r="G602" s="4"/>
      <c r="H602" s="4"/>
      <c r="I602" s="4"/>
      <c r="J602" s="4"/>
      <c r="K602" s="4"/>
      <c r="L602" s="4"/>
      <c r="M602" s="4">
        <v>1485615.26</v>
      </c>
      <c r="N602" s="4">
        <v>1130500</v>
      </c>
      <c r="O602" s="4">
        <v>1200604.5900000001</v>
      </c>
      <c r="P602" s="4">
        <v>999514.35</v>
      </c>
      <c r="Q602" s="4">
        <v>1151236.4901000001</v>
      </c>
      <c r="R602" s="4">
        <v>1002000</v>
      </c>
      <c r="S602" s="4">
        <v>844500</v>
      </c>
      <c r="T602" s="4">
        <v>779000</v>
      </c>
      <c r="U602" s="4">
        <v>542609.94999999995</v>
      </c>
      <c r="V602" s="4">
        <v>354794.61</v>
      </c>
      <c r="W602" s="4">
        <v>545500</v>
      </c>
      <c r="X602" s="4">
        <v>441500</v>
      </c>
      <c r="Y602" s="4">
        <v>432000</v>
      </c>
      <c r="Z602" s="4"/>
      <c r="AA602" s="4"/>
      <c r="AB602" s="4">
        <v>10909375.250099998</v>
      </c>
    </row>
    <row r="603" spans="1:28" x14ac:dyDescent="0.3">
      <c r="A603" s="22"/>
      <c r="B603" s="23"/>
      <c r="D603" t="s">
        <v>42</v>
      </c>
      <c r="E603" s="4"/>
      <c r="F603" s="4"/>
      <c r="G603" s="4"/>
      <c r="H603" s="4"/>
      <c r="I603" s="4"/>
      <c r="J603" s="4"/>
      <c r="K603" s="4"/>
      <c r="L603" s="4"/>
      <c r="M603" s="4"/>
      <c r="N603" s="4"/>
      <c r="O603" s="4"/>
      <c r="P603" s="4"/>
      <c r="Q603" s="4"/>
      <c r="R603" s="4"/>
      <c r="S603" s="4">
        <v>2852952.21</v>
      </c>
      <c r="T603" s="4">
        <v>0</v>
      </c>
      <c r="U603" s="4">
        <v>1815782.78</v>
      </c>
      <c r="V603" s="4">
        <v>516500</v>
      </c>
      <c r="W603" s="4">
        <v>1211000</v>
      </c>
      <c r="X603" s="4">
        <v>1321500</v>
      </c>
      <c r="Y603" s="4">
        <v>1290000</v>
      </c>
      <c r="Z603" s="4"/>
      <c r="AA603" s="4"/>
      <c r="AB603" s="4">
        <v>9007734.9900000002</v>
      </c>
    </row>
    <row r="604" spans="1:28" x14ac:dyDescent="0.3">
      <c r="A604" s="22"/>
      <c r="B604" s="23"/>
      <c r="D604" t="s">
        <v>43</v>
      </c>
      <c r="E604" s="4"/>
      <c r="F604" s="4"/>
      <c r="G604" s="4"/>
      <c r="H604" s="4"/>
      <c r="I604" s="4"/>
      <c r="J604" s="4"/>
      <c r="K604" s="4"/>
      <c r="L604" s="4"/>
      <c r="M604" s="4"/>
      <c r="N604" s="4"/>
      <c r="O604" s="4"/>
      <c r="P604" s="4"/>
      <c r="Q604" s="4"/>
      <c r="R604" s="4"/>
      <c r="S604" s="4"/>
      <c r="T604" s="4"/>
      <c r="U604" s="4"/>
      <c r="V604" s="4"/>
      <c r="W604" s="4">
        <v>432500</v>
      </c>
      <c r="X604" s="4">
        <v>553500</v>
      </c>
      <c r="Y604" s="4">
        <v>682000</v>
      </c>
      <c r="Z604" s="4"/>
      <c r="AA604" s="4"/>
      <c r="AB604" s="4">
        <v>1668000</v>
      </c>
    </row>
    <row r="605" spans="1:28" x14ac:dyDescent="0.3">
      <c r="A605" s="22"/>
      <c r="B605" s="23"/>
      <c r="D605" t="s">
        <v>45</v>
      </c>
      <c r="E605" s="4"/>
      <c r="F605" s="4"/>
      <c r="G605" s="4"/>
      <c r="H605" s="4"/>
      <c r="I605" s="4"/>
      <c r="J605" s="4"/>
      <c r="K605" s="4"/>
      <c r="L605" s="4"/>
      <c r="M605" s="4"/>
      <c r="N605" s="4"/>
      <c r="O605" s="4"/>
      <c r="P605" s="4"/>
      <c r="Q605" s="4"/>
      <c r="R605" s="4"/>
      <c r="S605" s="4">
        <v>1831.8699999999967</v>
      </c>
      <c r="T605" s="4">
        <v>12903.16</v>
      </c>
      <c r="U605" s="4">
        <v>0</v>
      </c>
      <c r="V605" s="4">
        <v>451000</v>
      </c>
      <c r="W605" s="4">
        <v>537500</v>
      </c>
      <c r="X605" s="4"/>
      <c r="Y605" s="4"/>
      <c r="Z605" s="4"/>
      <c r="AA605" s="4"/>
      <c r="AB605" s="4">
        <v>1003235.03</v>
      </c>
    </row>
    <row r="606" spans="1:28" x14ac:dyDescent="0.3">
      <c r="A606" s="22"/>
      <c r="B606" s="23"/>
      <c r="D606" t="s">
        <v>46</v>
      </c>
      <c r="E606" s="4"/>
      <c r="F606" s="4"/>
      <c r="G606" s="4"/>
      <c r="H606" s="4"/>
      <c r="I606" s="4"/>
      <c r="J606" s="4"/>
      <c r="K606" s="4"/>
      <c r="L606" s="4"/>
      <c r="M606" s="4"/>
      <c r="N606" s="4"/>
      <c r="O606" s="4"/>
      <c r="P606" s="4"/>
      <c r="Q606" s="4"/>
      <c r="R606" s="4"/>
      <c r="S606" s="4"/>
      <c r="T606" s="4"/>
      <c r="U606" s="4">
        <v>54669.88</v>
      </c>
      <c r="V606" s="4">
        <v>24000</v>
      </c>
      <c r="W606" s="4">
        <v>46000</v>
      </c>
      <c r="X606" s="4">
        <v>37500</v>
      </c>
      <c r="Y606" s="4">
        <v>36500</v>
      </c>
      <c r="Z606" s="4"/>
      <c r="AA606" s="4"/>
      <c r="AB606" s="4">
        <v>198669.88</v>
      </c>
    </row>
    <row r="607" spans="1:28" x14ac:dyDescent="0.3">
      <c r="A607" s="22"/>
      <c r="B607" s="23"/>
      <c r="C607" t="s">
        <v>51</v>
      </c>
      <c r="D607" t="s">
        <v>51</v>
      </c>
      <c r="E607" s="4">
        <v>100000</v>
      </c>
      <c r="F607" s="4"/>
      <c r="G607" s="4"/>
      <c r="H607" s="4"/>
      <c r="I607" s="4"/>
      <c r="J607" s="4"/>
      <c r="K607" s="4"/>
      <c r="L607" s="4">
        <v>100000</v>
      </c>
      <c r="M607" s="4"/>
      <c r="N607" s="4"/>
      <c r="O607" s="4"/>
      <c r="P607" s="4"/>
      <c r="Q607" s="4"/>
      <c r="R607" s="4"/>
      <c r="S607" s="4">
        <v>244500</v>
      </c>
      <c r="T607" s="4"/>
      <c r="U607" s="4"/>
      <c r="V607" s="4"/>
      <c r="W607" s="4">
        <v>116257.4</v>
      </c>
      <c r="X607" s="4"/>
      <c r="Y607" s="4"/>
      <c r="Z607" s="4"/>
      <c r="AA607" s="4"/>
      <c r="AB607" s="4">
        <v>560757.4</v>
      </c>
    </row>
    <row r="608" spans="1:28" x14ac:dyDescent="0.3">
      <c r="A608" s="22"/>
      <c r="B608" s="23"/>
      <c r="C608" t="s">
        <v>88</v>
      </c>
      <c r="D608" t="s">
        <v>88</v>
      </c>
      <c r="E608" s="4"/>
      <c r="F608" s="4"/>
      <c r="G608" s="4"/>
      <c r="H608" s="4"/>
      <c r="I608" s="4"/>
      <c r="J608" s="4"/>
      <c r="K608" s="4"/>
      <c r="L608" s="4"/>
      <c r="M608" s="4"/>
      <c r="N608" s="4"/>
      <c r="O608" s="4"/>
      <c r="P608" s="4"/>
      <c r="Q608" s="4"/>
      <c r="R608" s="4"/>
      <c r="S608" s="4"/>
      <c r="T608" s="4"/>
      <c r="U608" s="4"/>
      <c r="V608" s="4">
        <v>456924</v>
      </c>
      <c r="W608" s="4">
        <v>143610</v>
      </c>
      <c r="X608" s="4">
        <v>92755</v>
      </c>
      <c r="Y608" s="4"/>
      <c r="Z608" s="4"/>
      <c r="AA608" s="4"/>
      <c r="AB608" s="4">
        <v>693289</v>
      </c>
    </row>
    <row r="609" spans="1:28" x14ac:dyDescent="0.3">
      <c r="A609" s="24" t="s">
        <v>173</v>
      </c>
      <c r="B609" s="24"/>
      <c r="C609" s="24"/>
      <c r="D609" s="24"/>
      <c r="E609" s="25">
        <v>382556.87</v>
      </c>
      <c r="F609" s="25">
        <v>41729.456700000002</v>
      </c>
      <c r="G609" s="25">
        <v>119162.4567</v>
      </c>
      <c r="H609" s="25">
        <v>221589.45670000001</v>
      </c>
      <c r="I609" s="25">
        <v>69159.61</v>
      </c>
      <c r="J609" s="25">
        <v>129639.51000000001</v>
      </c>
      <c r="K609" s="25">
        <v>661638.17000000004</v>
      </c>
      <c r="L609" s="25">
        <v>542458.91</v>
      </c>
      <c r="M609" s="25">
        <v>1881115.26</v>
      </c>
      <c r="N609" s="25">
        <v>1403500</v>
      </c>
      <c r="O609" s="25">
        <v>1591604.59</v>
      </c>
      <c r="P609" s="25">
        <v>1033154.35</v>
      </c>
      <c r="Q609" s="25">
        <v>1222217.6701</v>
      </c>
      <c r="R609" s="25">
        <v>2087684</v>
      </c>
      <c r="S609" s="25">
        <v>4817095.08</v>
      </c>
      <c r="T609" s="25">
        <v>2675286.16</v>
      </c>
      <c r="U609" s="25">
        <v>3607339.61</v>
      </c>
      <c r="V609" s="25">
        <v>1803218.6099999999</v>
      </c>
      <c r="W609" s="25">
        <v>3032367.4</v>
      </c>
      <c r="X609" s="25">
        <v>2446755</v>
      </c>
      <c r="Y609" s="25">
        <v>2440500</v>
      </c>
      <c r="Z609" s="25"/>
      <c r="AA609" s="25"/>
      <c r="AB609" s="25">
        <v>32209772.170199994</v>
      </c>
    </row>
    <row r="610" spans="1:28" x14ac:dyDescent="0.3">
      <c r="A610" s="22" t="s">
        <v>174</v>
      </c>
      <c r="B610" s="23" t="s">
        <v>108</v>
      </c>
      <c r="C610" t="s">
        <v>66</v>
      </c>
      <c r="D610" t="s">
        <v>67</v>
      </c>
      <c r="E610" s="4"/>
      <c r="F610" s="4"/>
      <c r="G610" s="4"/>
      <c r="H610" s="4"/>
      <c r="I610" s="4"/>
      <c r="J610" s="4"/>
      <c r="K610" s="4"/>
      <c r="L610" s="4"/>
      <c r="M610" s="4"/>
      <c r="N610" s="4"/>
      <c r="O610" s="4"/>
      <c r="P610" s="4"/>
      <c r="Q610" s="4">
        <v>196500</v>
      </c>
      <c r="R610" s="4">
        <v>25000</v>
      </c>
      <c r="S610" s="4"/>
      <c r="T610" s="4"/>
      <c r="U610" s="4"/>
      <c r="V610" s="4"/>
      <c r="W610" s="4"/>
      <c r="X610" s="4"/>
      <c r="Y610" s="4"/>
      <c r="Z610" s="4"/>
      <c r="AA610" s="4"/>
      <c r="AB610" s="4">
        <v>221500</v>
      </c>
    </row>
    <row r="611" spans="1:28" x14ac:dyDescent="0.3">
      <c r="A611" s="22"/>
      <c r="B611" s="23"/>
      <c r="C611" t="s">
        <v>36</v>
      </c>
      <c r="D611" t="s">
        <v>36</v>
      </c>
      <c r="E611" s="4"/>
      <c r="F611" s="4"/>
      <c r="G611" s="4"/>
      <c r="H611" s="4"/>
      <c r="I611" s="4"/>
      <c r="J611" s="4"/>
      <c r="K611" s="4"/>
      <c r="L611" s="4"/>
      <c r="M611" s="4"/>
      <c r="N611" s="4">
        <v>438500</v>
      </c>
      <c r="O611" s="4"/>
      <c r="P611" s="4">
        <v>302049</v>
      </c>
      <c r="Q611" s="4">
        <v>898205</v>
      </c>
      <c r="R611" s="4">
        <v>1754308</v>
      </c>
      <c r="S611" s="4">
        <v>1041566</v>
      </c>
      <c r="T611" s="4">
        <v>2255118</v>
      </c>
      <c r="U611" s="4">
        <v>1694298</v>
      </c>
      <c r="V611" s="4">
        <v>1844154</v>
      </c>
      <c r="W611" s="4">
        <v>1800000</v>
      </c>
      <c r="X611" s="4">
        <v>1800000</v>
      </c>
      <c r="Y611" s="4"/>
      <c r="Z611" s="4"/>
      <c r="AA611" s="4"/>
      <c r="AB611" s="4">
        <v>13828198</v>
      </c>
    </row>
    <row r="612" spans="1:28" x14ac:dyDescent="0.3">
      <c r="A612" s="22"/>
      <c r="B612" s="23"/>
      <c r="C612" t="s">
        <v>37</v>
      </c>
      <c r="D612" t="s">
        <v>37</v>
      </c>
      <c r="E612" s="4"/>
      <c r="F612" s="4">
        <v>107900</v>
      </c>
      <c r="G612" s="4">
        <v>92553.1</v>
      </c>
      <c r="H612" s="4">
        <v>55052</v>
      </c>
      <c r="I612" s="4"/>
      <c r="J612" s="4"/>
      <c r="K612" s="4"/>
      <c r="L612" s="4"/>
      <c r="M612" s="4"/>
      <c r="N612" s="4"/>
      <c r="O612" s="4"/>
      <c r="P612" s="4"/>
      <c r="Q612" s="4"/>
      <c r="R612" s="4"/>
      <c r="S612" s="4"/>
      <c r="T612" s="4"/>
      <c r="U612" s="4"/>
      <c r="V612" s="4"/>
      <c r="W612" s="4"/>
      <c r="X612" s="4"/>
      <c r="Y612" s="4"/>
      <c r="Z612" s="4"/>
      <c r="AA612" s="4"/>
      <c r="AB612" s="4">
        <v>255505.1</v>
      </c>
    </row>
    <row r="613" spans="1:28" x14ac:dyDescent="0.3">
      <c r="A613" s="22"/>
      <c r="B613" s="23"/>
      <c r="C613" t="s">
        <v>38</v>
      </c>
      <c r="D613" t="s">
        <v>38</v>
      </c>
      <c r="E613" s="4"/>
      <c r="F613" s="4">
        <v>357800</v>
      </c>
      <c r="G613" s="4">
        <v>357800</v>
      </c>
      <c r="H613" s="4">
        <v>715600</v>
      </c>
      <c r="I613" s="4"/>
      <c r="J613" s="4"/>
      <c r="K613" s="4"/>
      <c r="L613" s="4"/>
      <c r="M613" s="4"/>
      <c r="N613" s="4"/>
      <c r="O613" s="4"/>
      <c r="P613" s="4">
        <v>0</v>
      </c>
      <c r="Q613" s="4">
        <v>0</v>
      </c>
      <c r="R613" s="4"/>
      <c r="S613" s="4"/>
      <c r="T613" s="4"/>
      <c r="U613" s="4"/>
      <c r="V613" s="4"/>
      <c r="W613" s="4"/>
      <c r="X613" s="4"/>
      <c r="Y613" s="4"/>
      <c r="Z613" s="4"/>
      <c r="AA613" s="4"/>
      <c r="AB613" s="4">
        <v>1431200</v>
      </c>
    </row>
    <row r="614" spans="1:28" x14ac:dyDescent="0.3">
      <c r="A614" s="22"/>
      <c r="B614" s="23"/>
      <c r="C614" t="s">
        <v>39</v>
      </c>
      <c r="D614" t="s">
        <v>56</v>
      </c>
      <c r="E614" s="4"/>
      <c r="F614" s="4"/>
      <c r="G614" s="4"/>
      <c r="H614" s="4"/>
      <c r="I614" s="4"/>
      <c r="J614" s="4">
        <v>2570.91</v>
      </c>
      <c r="K614" s="4">
        <v>11166.52</v>
      </c>
      <c r="L614" s="4">
        <v>13721.19</v>
      </c>
      <c r="M614" s="4">
        <v>55396.45</v>
      </c>
      <c r="N614" s="4">
        <v>0</v>
      </c>
      <c r="O614" s="4"/>
      <c r="P614" s="4"/>
      <c r="Q614" s="4"/>
      <c r="R614" s="4"/>
      <c r="S614" s="4"/>
      <c r="T614" s="4"/>
      <c r="U614" s="4"/>
      <c r="V614" s="4"/>
      <c r="W614" s="4"/>
      <c r="X614" s="4"/>
      <c r="Y614" s="4"/>
      <c r="Z614" s="4"/>
      <c r="AA614" s="4"/>
      <c r="AB614" s="4">
        <v>82855.070000000007</v>
      </c>
    </row>
    <row r="615" spans="1:28" x14ac:dyDescent="0.3">
      <c r="A615" s="22"/>
      <c r="B615" s="23"/>
      <c r="D615" t="s">
        <v>94</v>
      </c>
      <c r="E615" s="4"/>
      <c r="F615" s="4"/>
      <c r="G615" s="4"/>
      <c r="H615" s="4"/>
      <c r="I615" s="4"/>
      <c r="J615" s="4"/>
      <c r="K615" s="4"/>
      <c r="L615" s="4"/>
      <c r="M615" s="4"/>
      <c r="N615" s="4"/>
      <c r="O615" s="4"/>
      <c r="P615" s="4"/>
      <c r="Q615" s="4"/>
      <c r="R615" s="4"/>
      <c r="S615" s="4"/>
      <c r="T615" s="4"/>
      <c r="U615" s="4"/>
      <c r="V615" s="4"/>
      <c r="W615" s="4">
        <v>746500</v>
      </c>
      <c r="X615" s="4">
        <v>587500</v>
      </c>
      <c r="Y615" s="4">
        <v>600000</v>
      </c>
      <c r="Z615" s="4">
        <v>427500</v>
      </c>
      <c r="AA615" s="4"/>
      <c r="AB615" s="4">
        <v>2361500</v>
      </c>
    </row>
    <row r="616" spans="1:28" x14ac:dyDescent="0.3">
      <c r="A616" s="22"/>
      <c r="B616" s="23"/>
      <c r="D616" t="s">
        <v>68</v>
      </c>
      <c r="E616" s="4"/>
      <c r="F616" s="4"/>
      <c r="G616" s="4"/>
      <c r="H616" s="4"/>
      <c r="I616" s="4"/>
      <c r="J616" s="4"/>
      <c r="K616" s="4"/>
      <c r="L616" s="4"/>
      <c r="M616" s="4"/>
      <c r="N616" s="4"/>
      <c r="O616" s="4"/>
      <c r="P616" s="4"/>
      <c r="Q616" s="4">
        <v>223752</v>
      </c>
      <c r="R616" s="4">
        <v>208270</v>
      </c>
      <c r="S616" s="4">
        <v>132158.5</v>
      </c>
      <c r="T616" s="4"/>
      <c r="U616" s="4"/>
      <c r="V616" s="4"/>
      <c r="W616" s="4"/>
      <c r="X616" s="4"/>
      <c r="Y616" s="4"/>
      <c r="Z616" s="4"/>
      <c r="AA616" s="4"/>
      <c r="AB616" s="4">
        <v>564180.5</v>
      </c>
    </row>
    <row r="617" spans="1:28" x14ac:dyDescent="0.3">
      <c r="A617" s="22"/>
      <c r="B617" s="23"/>
      <c r="D617" t="s">
        <v>41</v>
      </c>
      <c r="E617" s="4"/>
      <c r="F617" s="4"/>
      <c r="G617" s="4"/>
      <c r="H617" s="4"/>
      <c r="I617" s="4"/>
      <c r="J617" s="4"/>
      <c r="K617" s="4"/>
      <c r="L617" s="4"/>
      <c r="M617" s="4">
        <v>802017.72</v>
      </c>
      <c r="N617" s="4">
        <v>1538500</v>
      </c>
      <c r="O617" s="4">
        <v>1401826.84</v>
      </c>
      <c r="P617" s="4">
        <v>1133000</v>
      </c>
      <c r="Q617" s="4">
        <v>801063.83</v>
      </c>
      <c r="R617" s="4">
        <v>1280000</v>
      </c>
      <c r="S617" s="4">
        <v>255000</v>
      </c>
      <c r="T617" s="4">
        <v>716000</v>
      </c>
      <c r="U617" s="4">
        <v>686122.11</v>
      </c>
      <c r="V617" s="4">
        <v>342435.27</v>
      </c>
      <c r="W617" s="4">
        <v>216000</v>
      </c>
      <c r="X617" s="4">
        <v>228000</v>
      </c>
      <c r="Y617" s="4"/>
      <c r="Z617" s="4"/>
      <c r="AA617" s="4"/>
      <c r="AB617" s="4">
        <v>9399965.7699999996</v>
      </c>
    </row>
    <row r="618" spans="1:28" x14ac:dyDescent="0.3">
      <c r="A618" s="22"/>
      <c r="B618" s="23"/>
      <c r="D618" t="s">
        <v>42</v>
      </c>
      <c r="E618" s="4"/>
      <c r="F618" s="4"/>
      <c r="G618" s="4"/>
      <c r="H618" s="4"/>
      <c r="I618" s="4"/>
      <c r="J618" s="4"/>
      <c r="K618" s="4"/>
      <c r="L618" s="4"/>
      <c r="M618" s="4"/>
      <c r="N618" s="4"/>
      <c r="O618" s="4"/>
      <c r="P618" s="4"/>
      <c r="Q618" s="4">
        <v>541260.49</v>
      </c>
      <c r="R618" s="4">
        <v>2936232.93</v>
      </c>
      <c r="S618" s="4">
        <v>1255297.0299999998</v>
      </c>
      <c r="T618" s="4">
        <v>1647133.9100000001</v>
      </c>
      <c r="U618" s="4">
        <v>1063282.92</v>
      </c>
      <c r="V618" s="4">
        <v>876701.04</v>
      </c>
      <c r="W618" s="4">
        <v>661500</v>
      </c>
      <c r="X618" s="4">
        <v>676000</v>
      </c>
      <c r="Y618" s="4"/>
      <c r="Z618" s="4"/>
      <c r="AA618" s="4"/>
      <c r="AB618" s="4">
        <v>9657408.3200000003</v>
      </c>
    </row>
    <row r="619" spans="1:28" x14ac:dyDescent="0.3">
      <c r="A619" s="22"/>
      <c r="B619" s="23"/>
      <c r="D619" t="s">
        <v>43</v>
      </c>
      <c r="E619" s="4"/>
      <c r="F619" s="4"/>
      <c r="G619" s="4"/>
      <c r="H619" s="4"/>
      <c r="I619" s="4"/>
      <c r="J619" s="4"/>
      <c r="K619" s="4"/>
      <c r="L619" s="4"/>
      <c r="M619" s="4"/>
      <c r="N619" s="4"/>
      <c r="O619" s="4"/>
      <c r="P619" s="4"/>
      <c r="Q619" s="4"/>
      <c r="R619" s="4"/>
      <c r="S619" s="4"/>
      <c r="T619" s="4"/>
      <c r="U619" s="4"/>
      <c r="V619" s="4"/>
      <c r="W619" s="4">
        <v>0</v>
      </c>
      <c r="X619" s="4">
        <v>0</v>
      </c>
      <c r="Y619" s="4">
        <v>0</v>
      </c>
      <c r="Z619" s="4">
        <v>0</v>
      </c>
      <c r="AA619" s="4"/>
      <c r="AB619" s="4">
        <v>0</v>
      </c>
    </row>
    <row r="620" spans="1:28" x14ac:dyDescent="0.3">
      <c r="A620" s="22"/>
      <c r="B620" s="23"/>
      <c r="D620" t="s">
        <v>44</v>
      </c>
      <c r="E620" s="4"/>
      <c r="F620" s="4">
        <v>303295.53000000003</v>
      </c>
      <c r="G620" s="4">
        <v>335214</v>
      </c>
      <c r="H620" s="4">
        <v>267665</v>
      </c>
      <c r="I620" s="4">
        <v>1522526.03</v>
      </c>
      <c r="J620" s="4">
        <v>880960</v>
      </c>
      <c r="K620" s="4">
        <v>205558.5</v>
      </c>
      <c r="L620" s="4">
        <v>321894.44</v>
      </c>
      <c r="M620" s="4">
        <v>0</v>
      </c>
      <c r="N620" s="4">
        <v>0</v>
      </c>
      <c r="O620" s="4">
        <v>0</v>
      </c>
      <c r="P620" s="4">
        <v>0</v>
      </c>
      <c r="Q620" s="4">
        <v>0</v>
      </c>
      <c r="R620" s="4">
        <v>0</v>
      </c>
      <c r="S620" s="4">
        <v>0</v>
      </c>
      <c r="T620" s="4"/>
      <c r="U620" s="4"/>
      <c r="V620" s="4"/>
      <c r="W620" s="4"/>
      <c r="X620" s="4"/>
      <c r="Y620" s="4"/>
      <c r="Z620" s="4"/>
      <c r="AA620" s="4"/>
      <c r="AB620" s="4">
        <v>3837113.5</v>
      </c>
    </row>
    <row r="621" spans="1:28" x14ac:dyDescent="0.3">
      <c r="A621" s="22"/>
      <c r="B621" s="23"/>
      <c r="D621" t="s">
        <v>45</v>
      </c>
      <c r="E621" s="4"/>
      <c r="F621" s="4"/>
      <c r="G621" s="4"/>
      <c r="H621" s="4"/>
      <c r="I621" s="4"/>
      <c r="J621" s="4"/>
      <c r="K621" s="4"/>
      <c r="L621" s="4"/>
      <c r="M621" s="4"/>
      <c r="N621" s="4"/>
      <c r="O621" s="4"/>
      <c r="P621" s="4"/>
      <c r="Q621" s="4"/>
      <c r="R621" s="4"/>
      <c r="S621" s="4">
        <v>115971.25</v>
      </c>
      <c r="T621" s="4">
        <v>398734.33</v>
      </c>
      <c r="U621" s="4">
        <v>327755.26</v>
      </c>
      <c r="V621" s="4">
        <v>469000</v>
      </c>
      <c r="W621" s="4">
        <v>464500</v>
      </c>
      <c r="X621" s="4"/>
      <c r="Y621" s="4"/>
      <c r="Z621" s="4"/>
      <c r="AA621" s="4"/>
      <c r="AB621" s="4">
        <v>1775960.84</v>
      </c>
    </row>
    <row r="622" spans="1:28" x14ac:dyDescent="0.3">
      <c r="A622" s="22"/>
      <c r="B622" s="23"/>
      <c r="D622" t="s">
        <v>109</v>
      </c>
      <c r="E622" s="4"/>
      <c r="F622" s="4"/>
      <c r="G622" s="4"/>
      <c r="H622" s="4"/>
      <c r="I622" s="4"/>
      <c r="J622" s="4"/>
      <c r="K622" s="4"/>
      <c r="L622" s="4"/>
      <c r="M622" s="4"/>
      <c r="N622" s="4"/>
      <c r="O622" s="4"/>
      <c r="P622" s="4"/>
      <c r="Q622" s="4"/>
      <c r="R622" s="4"/>
      <c r="S622" s="4">
        <v>625592.21</v>
      </c>
      <c r="T622" s="4"/>
      <c r="U622" s="4"/>
      <c r="V622" s="4"/>
      <c r="W622" s="4"/>
      <c r="X622" s="4"/>
      <c r="Y622" s="4"/>
      <c r="Z622" s="4"/>
      <c r="AA622" s="4"/>
      <c r="AB622" s="4">
        <v>625592.21</v>
      </c>
    </row>
    <row r="623" spans="1:28" x14ac:dyDescent="0.3">
      <c r="A623" s="22"/>
      <c r="B623" s="23"/>
      <c r="D623" t="s">
        <v>46</v>
      </c>
      <c r="E623" s="4"/>
      <c r="F623" s="4"/>
      <c r="G623" s="4"/>
      <c r="H623" s="4"/>
      <c r="I623" s="4"/>
      <c r="J623" s="4"/>
      <c r="K623" s="4"/>
      <c r="L623" s="4"/>
      <c r="M623" s="4"/>
      <c r="N623" s="4"/>
      <c r="O623" s="4"/>
      <c r="P623" s="4"/>
      <c r="Q623" s="4"/>
      <c r="R623" s="4"/>
      <c r="S623" s="4"/>
      <c r="T623" s="4"/>
      <c r="U623" s="4">
        <v>56000</v>
      </c>
      <c r="V623" s="4">
        <v>46261.14</v>
      </c>
      <c r="W623" s="4">
        <v>70000</v>
      </c>
      <c r="X623" s="4">
        <v>33000</v>
      </c>
      <c r="Y623" s="4">
        <v>6500</v>
      </c>
      <c r="Z623" s="4">
        <v>5000</v>
      </c>
      <c r="AA623" s="4"/>
      <c r="AB623" s="4">
        <v>216761.14</v>
      </c>
    </row>
    <row r="624" spans="1:28" x14ac:dyDescent="0.3">
      <c r="A624" s="22"/>
      <c r="B624" s="23"/>
      <c r="D624" t="s">
        <v>175</v>
      </c>
      <c r="E624" s="4"/>
      <c r="F624" s="4"/>
      <c r="G624" s="4"/>
      <c r="H624" s="4"/>
      <c r="I624" s="4"/>
      <c r="J624" s="4"/>
      <c r="K624" s="4"/>
      <c r="L624" s="4"/>
      <c r="M624" s="4"/>
      <c r="N624" s="4"/>
      <c r="O624" s="4"/>
      <c r="P624" s="4"/>
      <c r="Q624" s="4"/>
      <c r="R624" s="4"/>
      <c r="S624" s="4"/>
      <c r="T624" s="4"/>
      <c r="U624" s="4">
        <v>75090.070000000007</v>
      </c>
      <c r="V624" s="4">
        <v>0</v>
      </c>
      <c r="W624" s="4">
        <v>0</v>
      </c>
      <c r="X624" s="4">
        <v>0</v>
      </c>
      <c r="Y624" s="4"/>
      <c r="Z624" s="4"/>
      <c r="AA624" s="4"/>
      <c r="AB624" s="4">
        <v>75090.070000000007</v>
      </c>
    </row>
    <row r="625" spans="1:28" x14ac:dyDescent="0.3">
      <c r="A625" s="22"/>
      <c r="B625" s="23"/>
      <c r="D625" t="s">
        <v>144</v>
      </c>
      <c r="E625" s="4"/>
      <c r="F625" s="4"/>
      <c r="G625" s="4"/>
      <c r="H625" s="4"/>
      <c r="I625" s="4"/>
      <c r="J625" s="4"/>
      <c r="K625" s="4"/>
      <c r="L625" s="4"/>
      <c r="M625" s="4"/>
      <c r="N625" s="4"/>
      <c r="O625" s="4"/>
      <c r="P625" s="4"/>
      <c r="Q625" s="4"/>
      <c r="R625" s="4"/>
      <c r="S625" s="4"/>
      <c r="T625" s="4"/>
      <c r="U625" s="4"/>
      <c r="V625" s="4"/>
      <c r="W625" s="4">
        <v>2503500</v>
      </c>
      <c r="X625" s="4"/>
      <c r="Y625" s="4"/>
      <c r="Z625" s="4"/>
      <c r="AA625" s="4"/>
      <c r="AB625" s="4">
        <v>2503500</v>
      </c>
    </row>
    <row r="626" spans="1:28" x14ac:dyDescent="0.3">
      <c r="A626" s="22"/>
      <c r="B626" s="23"/>
      <c r="D626" t="s">
        <v>76</v>
      </c>
      <c r="E626" s="4"/>
      <c r="F626" s="4"/>
      <c r="G626" s="4"/>
      <c r="H626" s="4"/>
      <c r="I626" s="4"/>
      <c r="J626" s="4"/>
      <c r="K626" s="4"/>
      <c r="L626" s="4"/>
      <c r="M626" s="4"/>
      <c r="N626" s="4"/>
      <c r="O626" s="4"/>
      <c r="P626" s="4"/>
      <c r="Q626" s="4"/>
      <c r="R626" s="4"/>
      <c r="S626" s="4"/>
      <c r="T626" s="4"/>
      <c r="U626" s="4"/>
      <c r="V626" s="4">
        <v>161500</v>
      </c>
      <c r="W626" s="4">
        <v>208500</v>
      </c>
      <c r="X626" s="4">
        <v>107000</v>
      </c>
      <c r="Y626" s="4"/>
      <c r="Z626" s="4"/>
      <c r="AA626" s="4"/>
      <c r="AB626" s="4">
        <v>477000</v>
      </c>
    </row>
    <row r="627" spans="1:28" x14ac:dyDescent="0.3">
      <c r="A627" s="22"/>
      <c r="B627" s="23"/>
      <c r="C627" t="s">
        <v>48</v>
      </c>
      <c r="D627" t="s">
        <v>110</v>
      </c>
      <c r="E627" s="4"/>
      <c r="F627" s="4"/>
      <c r="G627" s="4"/>
      <c r="H627" s="4"/>
      <c r="I627" s="4"/>
      <c r="J627" s="4"/>
      <c r="K627" s="4"/>
      <c r="L627" s="4"/>
      <c r="M627" s="4"/>
      <c r="N627" s="4"/>
      <c r="O627" s="4"/>
      <c r="P627" s="4"/>
      <c r="Q627" s="4"/>
      <c r="R627" s="4"/>
      <c r="S627" s="4">
        <v>1047500</v>
      </c>
      <c r="T627" s="4"/>
      <c r="U627" s="4"/>
      <c r="V627" s="4"/>
      <c r="W627" s="4"/>
      <c r="X627" s="4"/>
      <c r="Y627" s="4"/>
      <c r="Z627" s="4"/>
      <c r="AA627" s="4"/>
      <c r="AB627" s="4">
        <v>1047500</v>
      </c>
    </row>
    <row r="628" spans="1:28" x14ac:dyDescent="0.3">
      <c r="A628" s="22"/>
      <c r="B628" s="23"/>
      <c r="D628" t="s">
        <v>145</v>
      </c>
      <c r="E628" s="4"/>
      <c r="F628" s="4"/>
      <c r="G628" s="4"/>
      <c r="H628" s="4"/>
      <c r="I628" s="4"/>
      <c r="J628" s="4"/>
      <c r="K628" s="4"/>
      <c r="L628" s="4"/>
      <c r="M628" s="4"/>
      <c r="N628" s="4"/>
      <c r="O628" s="4"/>
      <c r="P628" s="4"/>
      <c r="Q628" s="4"/>
      <c r="R628" s="4"/>
      <c r="S628" s="4"/>
      <c r="T628" s="4"/>
      <c r="U628" s="4"/>
      <c r="V628" s="4"/>
      <c r="W628" s="4">
        <v>134666.54999999999</v>
      </c>
      <c r="X628" s="4"/>
      <c r="Y628" s="4"/>
      <c r="Z628" s="4"/>
      <c r="AA628" s="4"/>
      <c r="AB628" s="4">
        <v>134666.54999999999</v>
      </c>
    </row>
    <row r="629" spans="1:28" x14ac:dyDescent="0.3">
      <c r="A629" s="22"/>
      <c r="B629" s="23"/>
      <c r="C629" t="s">
        <v>52</v>
      </c>
      <c r="D629" t="s">
        <v>52</v>
      </c>
      <c r="E629" s="4"/>
      <c r="F629" s="4"/>
      <c r="G629" s="4"/>
      <c r="H629" s="4"/>
      <c r="I629" s="4"/>
      <c r="J629" s="4"/>
      <c r="K629" s="4"/>
      <c r="L629" s="4"/>
      <c r="M629" s="4"/>
      <c r="N629" s="4"/>
      <c r="O629" s="4"/>
      <c r="P629" s="4"/>
      <c r="Q629" s="4"/>
      <c r="R629" s="4"/>
      <c r="S629" s="4"/>
      <c r="T629" s="4"/>
      <c r="U629" s="4"/>
      <c r="V629" s="4">
        <v>45000</v>
      </c>
      <c r="W629" s="4"/>
      <c r="X629" s="4"/>
      <c r="Y629" s="4"/>
      <c r="Z629" s="4"/>
      <c r="AA629" s="4"/>
      <c r="AB629" s="4">
        <v>45000</v>
      </c>
    </row>
    <row r="630" spans="1:28" x14ac:dyDescent="0.3">
      <c r="A630" s="22"/>
      <c r="B630" s="23"/>
      <c r="C630" t="s">
        <v>51</v>
      </c>
      <c r="D630" t="s">
        <v>51</v>
      </c>
      <c r="E630" s="4"/>
      <c r="F630" s="4">
        <v>100000</v>
      </c>
      <c r="G630" s="4"/>
      <c r="H630" s="4"/>
      <c r="I630" s="4"/>
      <c r="J630" s="4"/>
      <c r="K630" s="4"/>
      <c r="L630" s="4"/>
      <c r="M630" s="4">
        <v>100000</v>
      </c>
      <c r="N630" s="4"/>
      <c r="O630" s="4"/>
      <c r="P630" s="4"/>
      <c r="Q630" s="4">
        <v>300000</v>
      </c>
      <c r="R630" s="4"/>
      <c r="S630" s="4">
        <v>301500</v>
      </c>
      <c r="T630" s="4"/>
      <c r="U630" s="4">
        <v>149330</v>
      </c>
      <c r="V630" s="4"/>
      <c r="W630" s="4">
        <v>185911.2</v>
      </c>
      <c r="X630" s="4"/>
      <c r="Y630" s="4"/>
      <c r="Z630" s="4"/>
      <c r="AA630" s="4"/>
      <c r="AB630" s="4">
        <v>1136741.2</v>
      </c>
    </row>
    <row r="631" spans="1:28" x14ac:dyDescent="0.3">
      <c r="A631" s="22"/>
      <c r="B631" s="23"/>
      <c r="C631" t="s">
        <v>63</v>
      </c>
      <c r="D631" t="s">
        <v>63</v>
      </c>
      <c r="E631" s="4"/>
      <c r="F631" s="4"/>
      <c r="G631" s="4"/>
      <c r="H631" s="4"/>
      <c r="I631" s="4"/>
      <c r="J631" s="4"/>
      <c r="K631" s="4"/>
      <c r="L631" s="4"/>
      <c r="M631" s="4"/>
      <c r="N631" s="4"/>
      <c r="O631" s="4"/>
      <c r="P631" s="4"/>
      <c r="Q631" s="4"/>
      <c r="R631" s="4"/>
      <c r="S631" s="4"/>
      <c r="T631" s="4"/>
      <c r="U631" s="4">
        <v>440569</v>
      </c>
      <c r="V631" s="4">
        <v>1093825</v>
      </c>
      <c r="W631" s="4">
        <v>90785</v>
      </c>
      <c r="X631" s="4"/>
      <c r="Y631" s="4"/>
      <c r="Z631" s="4"/>
      <c r="AA631" s="4"/>
      <c r="AB631" s="4">
        <v>1625179</v>
      </c>
    </row>
    <row r="632" spans="1:28" x14ac:dyDescent="0.3">
      <c r="A632" s="24" t="s">
        <v>176</v>
      </c>
      <c r="B632" s="24"/>
      <c r="C632" s="24"/>
      <c r="D632" s="24"/>
      <c r="E632" s="25"/>
      <c r="F632" s="25">
        <v>868995.53</v>
      </c>
      <c r="G632" s="25">
        <v>785567.1</v>
      </c>
      <c r="H632" s="25">
        <v>1038317</v>
      </c>
      <c r="I632" s="25">
        <v>1522526.03</v>
      </c>
      <c r="J632" s="25">
        <v>883530.91</v>
      </c>
      <c r="K632" s="25">
        <v>216725.02</v>
      </c>
      <c r="L632" s="25">
        <v>335615.63</v>
      </c>
      <c r="M632" s="25">
        <v>957414.16999999993</v>
      </c>
      <c r="N632" s="25">
        <v>1977000</v>
      </c>
      <c r="O632" s="25">
        <v>1401826.84</v>
      </c>
      <c r="P632" s="25">
        <v>1435049</v>
      </c>
      <c r="Q632" s="25">
        <v>2960781.3200000003</v>
      </c>
      <c r="R632" s="25">
        <v>6203810.9299999997</v>
      </c>
      <c r="S632" s="25">
        <v>4774584.99</v>
      </c>
      <c r="T632" s="25">
        <v>5016986.24</v>
      </c>
      <c r="U632" s="25">
        <v>4492447.3599999994</v>
      </c>
      <c r="V632" s="25">
        <v>4878876.45</v>
      </c>
      <c r="W632" s="25">
        <v>7081862.75</v>
      </c>
      <c r="X632" s="25">
        <v>3431500</v>
      </c>
      <c r="Y632" s="25">
        <v>606500</v>
      </c>
      <c r="Z632" s="25">
        <v>432500</v>
      </c>
      <c r="AA632" s="25"/>
      <c r="AB632" s="25">
        <v>51302417.270000011</v>
      </c>
    </row>
    <row r="633" spans="1:28" x14ac:dyDescent="0.3">
      <c r="A633" s="22" t="s">
        <v>177</v>
      </c>
      <c r="B633" s="23" t="s">
        <v>122</v>
      </c>
      <c r="C633" t="s">
        <v>36</v>
      </c>
      <c r="D633" t="s">
        <v>36</v>
      </c>
      <c r="E633" s="4"/>
      <c r="F633" s="4"/>
      <c r="G633" s="4"/>
      <c r="H633" s="4"/>
      <c r="I633" s="4"/>
      <c r="J633" s="4"/>
      <c r="K633" s="4"/>
      <c r="L633" s="4"/>
      <c r="M633" s="4"/>
      <c r="N633" s="4"/>
      <c r="O633" s="4"/>
      <c r="P633" s="4"/>
      <c r="Q633" s="4"/>
      <c r="R633" s="4">
        <v>791168</v>
      </c>
      <c r="S633" s="4">
        <v>638665</v>
      </c>
      <c r="T633" s="4">
        <v>639360</v>
      </c>
      <c r="U633" s="4">
        <v>637942</v>
      </c>
      <c r="V633" s="4"/>
      <c r="W633" s="4"/>
      <c r="X633" s="4"/>
      <c r="Y633" s="4"/>
      <c r="Z633" s="4"/>
      <c r="AA633" s="4"/>
      <c r="AB633" s="4">
        <v>2707135</v>
      </c>
    </row>
    <row r="634" spans="1:28" x14ac:dyDescent="0.3">
      <c r="A634" s="22"/>
      <c r="B634" s="23"/>
      <c r="C634" t="s">
        <v>37</v>
      </c>
      <c r="D634" t="s">
        <v>37</v>
      </c>
      <c r="E634" s="4"/>
      <c r="F634" s="4"/>
      <c r="G634" s="4">
        <v>39978</v>
      </c>
      <c r="H634" s="4">
        <v>30412.79</v>
      </c>
      <c r="I634" s="4">
        <v>36242.39</v>
      </c>
      <c r="J634" s="4"/>
      <c r="K634" s="4"/>
      <c r="L634" s="4"/>
      <c r="M634" s="4"/>
      <c r="N634" s="4"/>
      <c r="O634" s="4"/>
      <c r="P634" s="4"/>
      <c r="Q634" s="4"/>
      <c r="R634" s="4"/>
      <c r="S634" s="4"/>
      <c r="T634" s="4"/>
      <c r="U634" s="4"/>
      <c r="V634" s="4"/>
      <c r="W634" s="4"/>
      <c r="X634" s="4"/>
      <c r="Y634" s="4"/>
      <c r="Z634" s="4"/>
      <c r="AA634" s="4"/>
      <c r="AB634" s="4">
        <v>106633.18000000001</v>
      </c>
    </row>
    <row r="635" spans="1:28" x14ac:dyDescent="0.3">
      <c r="A635" s="22"/>
      <c r="B635" s="23"/>
      <c r="C635" t="s">
        <v>38</v>
      </c>
      <c r="D635" t="s">
        <v>38</v>
      </c>
      <c r="E635" s="4"/>
      <c r="F635" s="4">
        <v>37400</v>
      </c>
      <c r="G635" s="4">
        <v>37400</v>
      </c>
      <c r="H635" s="4">
        <v>74800</v>
      </c>
      <c r="I635" s="4"/>
      <c r="J635" s="4"/>
      <c r="K635" s="4">
        <v>0</v>
      </c>
      <c r="L635" s="4"/>
      <c r="M635" s="4">
        <v>0</v>
      </c>
      <c r="N635" s="4">
        <v>0</v>
      </c>
      <c r="O635" s="4">
        <v>0</v>
      </c>
      <c r="P635" s="4">
        <v>0</v>
      </c>
      <c r="Q635" s="4"/>
      <c r="R635" s="4"/>
      <c r="S635" s="4"/>
      <c r="T635" s="4"/>
      <c r="U635" s="4"/>
      <c r="V635" s="4"/>
      <c r="W635" s="4"/>
      <c r="X635" s="4"/>
      <c r="Y635" s="4"/>
      <c r="Z635" s="4"/>
      <c r="AA635" s="4"/>
      <c r="AB635" s="4">
        <v>149600</v>
      </c>
    </row>
    <row r="636" spans="1:28" x14ac:dyDescent="0.3">
      <c r="A636" s="22"/>
      <c r="B636" s="23"/>
      <c r="C636" t="s">
        <v>39</v>
      </c>
      <c r="D636" t="s">
        <v>56</v>
      </c>
      <c r="E636" s="4"/>
      <c r="F636" s="4"/>
      <c r="G636" s="4">
        <v>62109.83</v>
      </c>
      <c r="H636" s="4">
        <v>64453.01</v>
      </c>
      <c r="I636" s="4">
        <v>54392.51</v>
      </c>
      <c r="J636" s="4">
        <v>59588.21</v>
      </c>
      <c r="K636" s="4">
        <v>56688.53</v>
      </c>
      <c r="L636" s="4">
        <v>15832.16</v>
      </c>
      <c r="M636" s="4"/>
      <c r="N636" s="4"/>
      <c r="O636" s="4"/>
      <c r="P636" s="4"/>
      <c r="Q636" s="4"/>
      <c r="R636" s="4"/>
      <c r="S636" s="4"/>
      <c r="T636" s="4"/>
      <c r="U636" s="4"/>
      <c r="V636" s="4"/>
      <c r="W636" s="4"/>
      <c r="X636" s="4"/>
      <c r="Y636" s="4"/>
      <c r="Z636" s="4"/>
      <c r="AA636" s="4"/>
      <c r="AB636" s="4">
        <v>313064.24999999994</v>
      </c>
    </row>
    <row r="637" spans="1:28" x14ac:dyDescent="0.3">
      <c r="A637" s="22"/>
      <c r="B637" s="23"/>
      <c r="D637" t="s">
        <v>75</v>
      </c>
      <c r="E637" s="4"/>
      <c r="F637" s="4"/>
      <c r="G637" s="4"/>
      <c r="H637" s="4"/>
      <c r="I637" s="4"/>
      <c r="J637" s="4"/>
      <c r="K637" s="4"/>
      <c r="L637" s="4"/>
      <c r="M637" s="4"/>
      <c r="N637" s="4"/>
      <c r="O637" s="4"/>
      <c r="P637" s="4"/>
      <c r="Q637" s="4"/>
      <c r="R637" s="4"/>
      <c r="S637" s="4"/>
      <c r="T637" s="4">
        <v>682997.08</v>
      </c>
      <c r="U637" s="4"/>
      <c r="V637" s="4"/>
      <c r="W637" s="4"/>
      <c r="X637" s="4"/>
      <c r="Y637" s="4"/>
      <c r="Z637" s="4"/>
      <c r="AA637" s="4"/>
      <c r="AB637" s="4">
        <v>682997.08</v>
      </c>
    </row>
    <row r="638" spans="1:28" x14ac:dyDescent="0.3">
      <c r="A638" s="22"/>
      <c r="B638" s="23"/>
      <c r="D638" t="s">
        <v>41</v>
      </c>
      <c r="E638" s="4"/>
      <c r="F638" s="4"/>
      <c r="G638" s="4"/>
      <c r="H638" s="4"/>
      <c r="I638" s="4"/>
      <c r="J638" s="4"/>
      <c r="K638" s="4"/>
      <c r="L638" s="4">
        <v>346486.61</v>
      </c>
      <c r="M638" s="4">
        <v>563304.72</v>
      </c>
      <c r="N638" s="4">
        <v>223490.45999999996</v>
      </c>
      <c r="O638" s="4">
        <v>247194.75</v>
      </c>
      <c r="P638" s="4">
        <v>313500</v>
      </c>
      <c r="Q638" s="4">
        <v>167380.85999999999</v>
      </c>
      <c r="R638" s="4">
        <v>314000</v>
      </c>
      <c r="S638" s="4">
        <v>52556.359999999986</v>
      </c>
      <c r="T638" s="4">
        <v>28791.52</v>
      </c>
      <c r="U638" s="4">
        <v>120076.35</v>
      </c>
      <c r="V638" s="4">
        <v>68135</v>
      </c>
      <c r="W638" s="4">
        <v>61500</v>
      </c>
      <c r="X638" s="4">
        <v>82500</v>
      </c>
      <c r="Y638" s="4">
        <v>82500</v>
      </c>
      <c r="Z638" s="4">
        <v>81000</v>
      </c>
      <c r="AA638" s="4"/>
      <c r="AB638" s="4">
        <v>2752416.63</v>
      </c>
    </row>
    <row r="639" spans="1:28" x14ac:dyDescent="0.3">
      <c r="A639" s="22"/>
      <c r="B639" s="23"/>
      <c r="D639" t="s">
        <v>42</v>
      </c>
      <c r="E639" s="4"/>
      <c r="F639" s="4"/>
      <c r="G639" s="4"/>
      <c r="H639" s="4"/>
      <c r="I639" s="4"/>
      <c r="J639" s="4"/>
      <c r="K639" s="4"/>
      <c r="L639" s="4"/>
      <c r="M639" s="4"/>
      <c r="N639" s="4"/>
      <c r="O639" s="4"/>
      <c r="P639" s="4">
        <v>0</v>
      </c>
      <c r="Q639" s="4">
        <v>0</v>
      </c>
      <c r="R639" s="4">
        <v>600985.29</v>
      </c>
      <c r="S639" s="4">
        <v>76019.320000000007</v>
      </c>
      <c r="T639" s="4">
        <v>308295.87</v>
      </c>
      <c r="U639" s="4">
        <v>536547.34</v>
      </c>
      <c r="V639" s="4">
        <v>329699.15999999997</v>
      </c>
      <c r="W639" s="4">
        <v>266500</v>
      </c>
      <c r="X639" s="4">
        <v>330500</v>
      </c>
      <c r="Y639" s="4">
        <v>329000</v>
      </c>
      <c r="Z639" s="4">
        <v>324500</v>
      </c>
      <c r="AA639" s="4"/>
      <c r="AB639" s="4">
        <v>3102046.98</v>
      </c>
    </row>
    <row r="640" spans="1:28" x14ac:dyDescent="0.3">
      <c r="A640" s="22"/>
      <c r="B640" s="23"/>
      <c r="D640" t="s">
        <v>43</v>
      </c>
      <c r="E640" s="4"/>
      <c r="F640" s="4"/>
      <c r="G640" s="4"/>
      <c r="H640" s="4"/>
      <c r="I640" s="4"/>
      <c r="J640" s="4"/>
      <c r="K640" s="4"/>
      <c r="L640" s="4"/>
      <c r="M640" s="4"/>
      <c r="N640" s="4"/>
      <c r="O640" s="4"/>
      <c r="P640" s="4"/>
      <c r="Q640" s="4"/>
      <c r="R640" s="4"/>
      <c r="S640" s="4"/>
      <c r="T640" s="4"/>
      <c r="U640" s="4">
        <v>208565.98</v>
      </c>
      <c r="V640" s="4">
        <v>124000</v>
      </c>
      <c r="W640" s="4">
        <v>0</v>
      </c>
      <c r="X640" s="4">
        <v>159000</v>
      </c>
      <c r="Y640" s="4">
        <v>159500</v>
      </c>
      <c r="Z640" s="4">
        <v>156500</v>
      </c>
      <c r="AA640" s="4"/>
      <c r="AB640" s="4">
        <v>807565.98</v>
      </c>
    </row>
    <row r="641" spans="1:28" x14ac:dyDescent="0.3">
      <c r="A641" s="22"/>
      <c r="B641" s="23"/>
      <c r="D641" t="s">
        <v>45</v>
      </c>
      <c r="E641" s="4"/>
      <c r="F641" s="4"/>
      <c r="G641" s="4"/>
      <c r="H641" s="4"/>
      <c r="I641" s="4"/>
      <c r="J641" s="4"/>
      <c r="K641" s="4"/>
      <c r="L641" s="4"/>
      <c r="M641" s="4"/>
      <c r="N641" s="4"/>
      <c r="O641" s="4"/>
      <c r="P641" s="4"/>
      <c r="Q641" s="4"/>
      <c r="R641" s="4"/>
      <c r="S641" s="4">
        <v>50500</v>
      </c>
      <c r="T641" s="4">
        <v>87609.37</v>
      </c>
      <c r="U641" s="4">
        <v>0</v>
      </c>
      <c r="V641" s="4">
        <v>104000</v>
      </c>
      <c r="W641" s="4">
        <v>110000</v>
      </c>
      <c r="X641" s="4"/>
      <c r="Y641" s="4"/>
      <c r="Z641" s="4"/>
      <c r="AA641" s="4"/>
      <c r="AB641" s="4">
        <v>352109.37</v>
      </c>
    </row>
    <row r="642" spans="1:28" x14ac:dyDescent="0.3">
      <c r="A642" s="22"/>
      <c r="B642" s="23"/>
      <c r="D642" t="s">
        <v>46</v>
      </c>
      <c r="E642" s="4"/>
      <c r="F642" s="4"/>
      <c r="G642" s="4"/>
      <c r="H642" s="4"/>
      <c r="I642" s="4"/>
      <c r="J642" s="4"/>
      <c r="K642" s="4"/>
      <c r="L642" s="4"/>
      <c r="M642" s="4"/>
      <c r="N642" s="4"/>
      <c r="O642" s="4"/>
      <c r="P642" s="4"/>
      <c r="Q642" s="4"/>
      <c r="R642" s="4"/>
      <c r="S642" s="4"/>
      <c r="T642" s="4"/>
      <c r="U642" s="4">
        <v>16684.919999999998</v>
      </c>
      <c r="V642" s="4">
        <v>9500</v>
      </c>
      <c r="W642" s="4">
        <v>8500</v>
      </c>
      <c r="X642" s="4">
        <v>10000</v>
      </c>
      <c r="Y642" s="4">
        <v>10000</v>
      </c>
      <c r="Z642" s="4">
        <v>10000</v>
      </c>
      <c r="AA642" s="4"/>
      <c r="AB642" s="4">
        <v>64684.92</v>
      </c>
    </row>
    <row r="643" spans="1:28" x14ac:dyDescent="0.3">
      <c r="A643" s="22"/>
      <c r="B643" s="23"/>
      <c r="C643" t="s">
        <v>48</v>
      </c>
      <c r="D643" t="s">
        <v>78</v>
      </c>
      <c r="E643" s="4"/>
      <c r="F643" s="4"/>
      <c r="G643" s="4"/>
      <c r="H643" s="4"/>
      <c r="I643" s="4"/>
      <c r="J643" s="4"/>
      <c r="K643" s="4"/>
      <c r="L643" s="4"/>
      <c r="M643" s="4"/>
      <c r="N643" s="4"/>
      <c r="O643" s="4"/>
      <c r="P643" s="4"/>
      <c r="Q643" s="4"/>
      <c r="R643" s="4"/>
      <c r="S643" s="4"/>
      <c r="T643" s="4">
        <v>566684</v>
      </c>
      <c r="U643" s="4"/>
      <c r="V643" s="4"/>
      <c r="W643" s="4"/>
      <c r="X643" s="4"/>
      <c r="Y643" s="4"/>
      <c r="Z643" s="4"/>
      <c r="AA643" s="4"/>
      <c r="AB643" s="4">
        <v>566684</v>
      </c>
    </row>
    <row r="644" spans="1:28" x14ac:dyDescent="0.3">
      <c r="A644" s="22"/>
      <c r="B644" s="23"/>
      <c r="C644" t="s">
        <v>52</v>
      </c>
      <c r="D644" t="s">
        <v>52</v>
      </c>
      <c r="E644" s="4"/>
      <c r="F644" s="4"/>
      <c r="G644" s="4"/>
      <c r="H644" s="4"/>
      <c r="I644" s="4"/>
      <c r="J644" s="4"/>
      <c r="K644" s="4"/>
      <c r="L644" s="4"/>
      <c r="M644" s="4"/>
      <c r="N644" s="4"/>
      <c r="O644" s="4"/>
      <c r="P644" s="4"/>
      <c r="Q644" s="4"/>
      <c r="R644" s="4"/>
      <c r="S644" s="4"/>
      <c r="T644" s="4"/>
      <c r="U644" s="4"/>
      <c r="V644" s="4">
        <v>25877</v>
      </c>
      <c r="W644" s="4"/>
      <c r="X644" s="4"/>
      <c r="Y644" s="4"/>
      <c r="Z644" s="4"/>
      <c r="AA644" s="4"/>
      <c r="AB644" s="4">
        <v>25877</v>
      </c>
    </row>
    <row r="645" spans="1:28" x14ac:dyDescent="0.3">
      <c r="A645" s="22"/>
      <c r="B645" s="23"/>
      <c r="C645" t="s">
        <v>51</v>
      </c>
      <c r="D645" t="s">
        <v>51</v>
      </c>
      <c r="E645" s="4"/>
      <c r="F645" s="4">
        <v>100000</v>
      </c>
      <c r="G645" s="4"/>
      <c r="H645" s="4"/>
      <c r="I645" s="4"/>
      <c r="J645" s="4"/>
      <c r="K645" s="4"/>
      <c r="L645" s="4">
        <v>100000</v>
      </c>
      <c r="M645" s="4"/>
      <c r="N645" s="4"/>
      <c r="O645" s="4"/>
      <c r="P645" s="4">
        <v>100000</v>
      </c>
      <c r="Q645" s="4"/>
      <c r="R645" s="4"/>
      <c r="S645" s="4">
        <v>100000</v>
      </c>
      <c r="T645" s="4">
        <v>100000</v>
      </c>
      <c r="U645" s="4">
        <v>100000</v>
      </c>
      <c r="V645" s="4"/>
      <c r="W645" s="4"/>
      <c r="X645" s="4"/>
      <c r="Y645" s="4"/>
      <c r="Z645" s="4"/>
      <c r="AA645" s="4"/>
      <c r="AB645" s="4">
        <v>600000</v>
      </c>
    </row>
    <row r="646" spans="1:28" x14ac:dyDescent="0.3">
      <c r="A646" s="24" t="s">
        <v>178</v>
      </c>
      <c r="B646" s="24"/>
      <c r="C646" s="24"/>
      <c r="D646" s="24"/>
      <c r="E646" s="25"/>
      <c r="F646" s="25">
        <v>137400</v>
      </c>
      <c r="G646" s="25">
        <v>139487.83000000002</v>
      </c>
      <c r="H646" s="25">
        <v>169665.80000000002</v>
      </c>
      <c r="I646" s="25">
        <v>90634.9</v>
      </c>
      <c r="J646" s="25">
        <v>59588.21</v>
      </c>
      <c r="K646" s="25">
        <v>56688.53</v>
      </c>
      <c r="L646" s="25">
        <v>462318.76999999996</v>
      </c>
      <c r="M646" s="25">
        <v>563304.72</v>
      </c>
      <c r="N646" s="25">
        <v>223490.45999999996</v>
      </c>
      <c r="O646" s="25">
        <v>247194.75</v>
      </c>
      <c r="P646" s="25">
        <v>413500</v>
      </c>
      <c r="Q646" s="25">
        <v>167380.85999999999</v>
      </c>
      <c r="R646" s="25">
        <v>1706153.29</v>
      </c>
      <c r="S646" s="25">
        <v>917740.67999999993</v>
      </c>
      <c r="T646" s="25">
        <v>2413737.8400000003</v>
      </c>
      <c r="U646" s="25">
        <v>1619816.5899999999</v>
      </c>
      <c r="V646" s="25">
        <v>661211.15999999992</v>
      </c>
      <c r="W646" s="25">
        <v>446500</v>
      </c>
      <c r="X646" s="25">
        <v>582000</v>
      </c>
      <c r="Y646" s="25">
        <v>581000</v>
      </c>
      <c r="Z646" s="25">
        <v>572000</v>
      </c>
      <c r="AA646" s="25"/>
      <c r="AB646" s="25">
        <v>12230814.390000001</v>
      </c>
    </row>
    <row r="647" spans="1:28" x14ac:dyDescent="0.3">
      <c r="A647" s="22" t="s">
        <v>179</v>
      </c>
      <c r="B647" s="23" t="s">
        <v>82</v>
      </c>
      <c r="C647" t="s">
        <v>66</v>
      </c>
      <c r="D647" t="s">
        <v>67</v>
      </c>
      <c r="E647" s="4"/>
      <c r="F647" s="4"/>
      <c r="G647" s="4"/>
      <c r="H647" s="4"/>
      <c r="I647" s="4"/>
      <c r="J647" s="4"/>
      <c r="K647" s="4"/>
      <c r="L647" s="4"/>
      <c r="M647" s="4"/>
      <c r="N647" s="4"/>
      <c r="O647" s="4"/>
      <c r="P647" s="4"/>
      <c r="Q647" s="4"/>
      <c r="R647" s="4">
        <v>198500</v>
      </c>
      <c r="S647" s="4">
        <v>25000</v>
      </c>
      <c r="T647" s="4"/>
      <c r="U647" s="4"/>
      <c r="V647" s="4"/>
      <c r="W647" s="4"/>
      <c r="X647" s="4"/>
      <c r="Y647" s="4"/>
      <c r="Z647" s="4"/>
      <c r="AA647" s="4"/>
      <c r="AB647" s="4">
        <v>223500</v>
      </c>
    </row>
    <row r="648" spans="1:28" x14ac:dyDescent="0.3">
      <c r="A648" s="22"/>
      <c r="B648" s="23"/>
      <c r="C648" t="s">
        <v>36</v>
      </c>
      <c r="D648" t="s">
        <v>36</v>
      </c>
      <c r="E648" s="4"/>
      <c r="F648" s="4"/>
      <c r="G648" s="4"/>
      <c r="H648" s="4"/>
      <c r="I648" s="4"/>
      <c r="J648" s="4"/>
      <c r="K648" s="4">
        <v>1022500</v>
      </c>
      <c r="L648" s="4">
        <v>1022500</v>
      </c>
      <c r="M648" s="4">
        <v>1022500</v>
      </c>
      <c r="N648" s="4">
        <v>0</v>
      </c>
      <c r="O648" s="4">
        <v>621754.34</v>
      </c>
      <c r="P648" s="4">
        <v>1800000</v>
      </c>
      <c r="Q648" s="4">
        <v>1440000</v>
      </c>
      <c r="R648" s="4">
        <v>0</v>
      </c>
      <c r="S648" s="4">
        <v>0</v>
      </c>
      <c r="T648" s="4"/>
      <c r="U648" s="4">
        <v>4131033</v>
      </c>
      <c r="V648" s="4">
        <v>5533763</v>
      </c>
      <c r="W648" s="4">
        <v>2134491</v>
      </c>
      <c r="X648" s="4">
        <v>1315507</v>
      </c>
      <c r="Y648" s="4">
        <v>985206</v>
      </c>
      <c r="Z648" s="4"/>
      <c r="AA648" s="4"/>
      <c r="AB648" s="4">
        <v>21029254.34</v>
      </c>
    </row>
    <row r="649" spans="1:28" x14ac:dyDescent="0.3">
      <c r="A649" s="22"/>
      <c r="B649" s="23"/>
      <c r="C649" t="s">
        <v>37</v>
      </c>
      <c r="D649" t="s">
        <v>37</v>
      </c>
      <c r="E649" s="4"/>
      <c r="F649" s="4"/>
      <c r="G649" s="4"/>
      <c r="H649" s="4"/>
      <c r="I649" s="4"/>
      <c r="J649" s="4">
        <v>56500</v>
      </c>
      <c r="K649" s="4">
        <v>210000</v>
      </c>
      <c r="L649" s="4">
        <v>94000</v>
      </c>
      <c r="M649" s="4"/>
      <c r="N649" s="4"/>
      <c r="O649" s="4"/>
      <c r="P649" s="4"/>
      <c r="Q649" s="4"/>
      <c r="R649" s="4"/>
      <c r="S649" s="4"/>
      <c r="T649" s="4"/>
      <c r="U649" s="4"/>
      <c r="V649" s="4"/>
      <c r="W649" s="4"/>
      <c r="X649" s="4"/>
      <c r="Y649" s="4"/>
      <c r="Z649" s="4"/>
      <c r="AA649" s="4"/>
      <c r="AB649" s="4">
        <v>360500</v>
      </c>
    </row>
    <row r="650" spans="1:28" x14ac:dyDescent="0.3">
      <c r="A650" s="22"/>
      <c r="B650" s="23"/>
      <c r="C650" t="s">
        <v>38</v>
      </c>
      <c r="D650" t="s">
        <v>38</v>
      </c>
      <c r="E650" s="4">
        <v>305500</v>
      </c>
      <c r="F650" s="4">
        <v>305500</v>
      </c>
      <c r="G650" s="4">
        <v>611000</v>
      </c>
      <c r="H650" s="4"/>
      <c r="I650" s="4"/>
      <c r="J650" s="4">
        <v>581250</v>
      </c>
      <c r="K650" s="4">
        <v>308000</v>
      </c>
      <c r="L650" s="4">
        <v>77500</v>
      </c>
      <c r="M650" s="4">
        <v>0</v>
      </c>
      <c r="N650" s="4">
        <v>0</v>
      </c>
      <c r="O650" s="4">
        <v>0</v>
      </c>
      <c r="P650" s="4">
        <v>0</v>
      </c>
      <c r="Q650" s="4">
        <v>0</v>
      </c>
      <c r="R650" s="4"/>
      <c r="S650" s="4"/>
      <c r="T650" s="4"/>
      <c r="U650" s="4"/>
      <c r="V650" s="4"/>
      <c r="W650" s="4"/>
      <c r="X650" s="4"/>
      <c r="Y650" s="4"/>
      <c r="Z650" s="4"/>
      <c r="AA650" s="4"/>
      <c r="AB650" s="4">
        <v>2188750</v>
      </c>
    </row>
    <row r="651" spans="1:28" x14ac:dyDescent="0.3">
      <c r="A651" s="22"/>
      <c r="B651" s="23"/>
      <c r="C651" t="s">
        <v>39</v>
      </c>
      <c r="D651" t="s">
        <v>94</v>
      </c>
      <c r="E651" s="4"/>
      <c r="F651" s="4"/>
      <c r="G651" s="4"/>
      <c r="H651" s="4"/>
      <c r="I651" s="4"/>
      <c r="J651" s="4"/>
      <c r="K651" s="4"/>
      <c r="L651" s="4"/>
      <c r="M651" s="4"/>
      <c r="N651" s="4"/>
      <c r="O651" s="4"/>
      <c r="P651" s="4"/>
      <c r="Q651" s="4"/>
      <c r="R651" s="4"/>
      <c r="S651" s="4"/>
      <c r="T651" s="4"/>
      <c r="U651" s="4"/>
      <c r="V651" s="4"/>
      <c r="W651" s="4">
        <v>584500</v>
      </c>
      <c r="X651" s="4">
        <v>480000</v>
      </c>
      <c r="Y651" s="4"/>
      <c r="Z651" s="4"/>
      <c r="AA651" s="4"/>
      <c r="AB651" s="4">
        <v>1064500</v>
      </c>
    </row>
    <row r="652" spans="1:28" x14ac:dyDescent="0.3">
      <c r="A652" s="22"/>
      <c r="B652" s="23"/>
      <c r="D652" t="s">
        <v>68</v>
      </c>
      <c r="E652" s="4"/>
      <c r="F652" s="4"/>
      <c r="G652" s="4"/>
      <c r="H652" s="4"/>
      <c r="I652" s="4"/>
      <c r="J652" s="4"/>
      <c r="K652" s="4"/>
      <c r="L652" s="4"/>
      <c r="M652" s="4"/>
      <c r="N652" s="4"/>
      <c r="O652" s="4"/>
      <c r="P652" s="4"/>
      <c r="Q652" s="4"/>
      <c r="R652" s="4">
        <v>231107.25</v>
      </c>
      <c r="S652" s="4">
        <v>3240.5</v>
      </c>
      <c r="T652" s="4"/>
      <c r="U652" s="4"/>
      <c r="V652" s="4"/>
      <c r="W652" s="4"/>
      <c r="X652" s="4"/>
      <c r="Y652" s="4"/>
      <c r="Z652" s="4"/>
      <c r="AA652" s="4"/>
      <c r="AB652" s="4">
        <v>234347.75</v>
      </c>
    </row>
    <row r="653" spans="1:28" x14ac:dyDescent="0.3">
      <c r="A653" s="22"/>
      <c r="B653" s="23"/>
      <c r="D653" t="s">
        <v>41</v>
      </c>
      <c r="E653" s="4"/>
      <c r="F653" s="4"/>
      <c r="G653" s="4"/>
      <c r="H653" s="4"/>
      <c r="I653" s="4"/>
      <c r="J653" s="4"/>
      <c r="K653" s="4"/>
      <c r="L653" s="4">
        <v>2097589.92</v>
      </c>
      <c r="M653" s="4">
        <v>1825822</v>
      </c>
      <c r="N653" s="4">
        <v>1319000</v>
      </c>
      <c r="O653" s="4">
        <v>1402273.15</v>
      </c>
      <c r="P653" s="4">
        <v>996500</v>
      </c>
      <c r="Q653" s="4">
        <v>808123.19</v>
      </c>
      <c r="R653" s="4">
        <v>665500</v>
      </c>
      <c r="S653" s="4">
        <v>560500</v>
      </c>
      <c r="T653" s="4">
        <v>813500</v>
      </c>
      <c r="U653" s="4">
        <v>181505.07</v>
      </c>
      <c r="V653" s="4">
        <v>326295.83</v>
      </c>
      <c r="W653" s="4">
        <v>332000</v>
      </c>
      <c r="X653" s="4">
        <v>349000</v>
      </c>
      <c r="Y653" s="4"/>
      <c r="Z653" s="4"/>
      <c r="AA653" s="4"/>
      <c r="AB653" s="4">
        <v>11677609.16</v>
      </c>
    </row>
    <row r="654" spans="1:28" x14ac:dyDescent="0.3">
      <c r="A654" s="22"/>
      <c r="B654" s="23"/>
      <c r="D654" t="s">
        <v>42</v>
      </c>
      <c r="E654" s="4"/>
      <c r="F654" s="4"/>
      <c r="G654" s="4"/>
      <c r="H654" s="4"/>
      <c r="I654" s="4"/>
      <c r="J654" s="4"/>
      <c r="K654" s="4"/>
      <c r="L654" s="4"/>
      <c r="M654" s="4"/>
      <c r="N654" s="4"/>
      <c r="O654" s="4"/>
      <c r="P654" s="4"/>
      <c r="Q654" s="4">
        <v>0</v>
      </c>
      <c r="R654" s="4">
        <v>2928174.47</v>
      </c>
      <c r="S654" s="4">
        <v>1353854.29</v>
      </c>
      <c r="T654" s="4">
        <v>1657906.03</v>
      </c>
      <c r="U654" s="4">
        <v>958275.09</v>
      </c>
      <c r="V654" s="4">
        <v>1580668.28</v>
      </c>
      <c r="W654" s="4">
        <v>1435000</v>
      </c>
      <c r="X654" s="4">
        <v>1586500</v>
      </c>
      <c r="Y654" s="4"/>
      <c r="Z654" s="4"/>
      <c r="AA654" s="4"/>
      <c r="AB654" s="4">
        <v>11500378.16</v>
      </c>
    </row>
    <row r="655" spans="1:28" x14ac:dyDescent="0.3">
      <c r="A655" s="22"/>
      <c r="B655" s="23"/>
      <c r="D655" t="s">
        <v>43</v>
      </c>
      <c r="E655" s="4"/>
      <c r="F655" s="4"/>
      <c r="G655" s="4"/>
      <c r="H655" s="4"/>
      <c r="I655" s="4"/>
      <c r="J655" s="4"/>
      <c r="K655" s="4"/>
      <c r="L655" s="4"/>
      <c r="M655" s="4"/>
      <c r="N655" s="4"/>
      <c r="O655" s="4"/>
      <c r="P655" s="4"/>
      <c r="Q655" s="4"/>
      <c r="R655" s="4"/>
      <c r="S655" s="4">
        <v>984073.69000000006</v>
      </c>
      <c r="T655" s="4">
        <v>0</v>
      </c>
      <c r="U655" s="4">
        <v>577815.46</v>
      </c>
      <c r="V655" s="4">
        <v>549500</v>
      </c>
      <c r="W655" s="4">
        <v>607000</v>
      </c>
      <c r="X655" s="4">
        <v>759500</v>
      </c>
      <c r="Y655" s="4"/>
      <c r="Z655" s="4"/>
      <c r="AA655" s="4"/>
      <c r="AB655" s="4">
        <v>3477889.15</v>
      </c>
    </row>
    <row r="656" spans="1:28" x14ac:dyDescent="0.3">
      <c r="A656" s="22"/>
      <c r="B656" s="23"/>
      <c r="D656" t="s">
        <v>84</v>
      </c>
      <c r="E656" s="4">
        <v>13400</v>
      </c>
      <c r="F656" s="4">
        <v>54867</v>
      </c>
      <c r="G656" s="4">
        <v>70000</v>
      </c>
      <c r="H656" s="4">
        <v>70191.39</v>
      </c>
      <c r="I656" s="4">
        <v>52270.6</v>
      </c>
      <c r="J656" s="4">
        <v>100507.85</v>
      </c>
      <c r="K656" s="4">
        <v>117724.91</v>
      </c>
      <c r="L656" s="4">
        <v>101897.59</v>
      </c>
      <c r="M656" s="4">
        <v>199378.06</v>
      </c>
      <c r="N656" s="4">
        <v>160000</v>
      </c>
      <c r="O656" s="4">
        <v>89570.669999999984</v>
      </c>
      <c r="P656" s="4">
        <v>200000</v>
      </c>
      <c r="Q656" s="4">
        <v>134000</v>
      </c>
      <c r="R656" s="4">
        <v>186500</v>
      </c>
      <c r="S656" s="4">
        <v>218000</v>
      </c>
      <c r="T656" s="4">
        <v>137248.12</v>
      </c>
      <c r="U656" s="4">
        <v>162500</v>
      </c>
      <c r="V656" s="4">
        <v>180000</v>
      </c>
      <c r="W656" s="4">
        <v>253500</v>
      </c>
      <c r="X656" s="4">
        <v>263000</v>
      </c>
      <c r="Y656" s="4"/>
      <c r="Z656" s="4"/>
      <c r="AA656" s="4"/>
      <c r="AB656" s="4">
        <v>2764556.19</v>
      </c>
    </row>
    <row r="657" spans="1:28" x14ac:dyDescent="0.3">
      <c r="A657" s="22"/>
      <c r="B657" s="23"/>
      <c r="D657" t="s">
        <v>45</v>
      </c>
      <c r="E657" s="4"/>
      <c r="F657" s="4"/>
      <c r="G657" s="4"/>
      <c r="H657" s="4"/>
      <c r="I657" s="4"/>
      <c r="J657" s="4"/>
      <c r="K657" s="4"/>
      <c r="L657" s="4"/>
      <c r="M657" s="4"/>
      <c r="N657" s="4"/>
      <c r="O657" s="4"/>
      <c r="P657" s="4"/>
      <c r="Q657" s="4"/>
      <c r="R657" s="4"/>
      <c r="S657" s="4">
        <v>13068.289999999979</v>
      </c>
      <c r="T657" s="4">
        <v>0</v>
      </c>
      <c r="U657" s="4">
        <v>70071</v>
      </c>
      <c r="V657" s="4">
        <v>189500</v>
      </c>
      <c r="W657" s="4">
        <v>324000</v>
      </c>
      <c r="X657" s="4"/>
      <c r="Y657" s="4"/>
      <c r="Z657" s="4"/>
      <c r="AA657" s="4"/>
      <c r="AB657" s="4">
        <v>596639.29</v>
      </c>
    </row>
    <row r="658" spans="1:28" x14ac:dyDescent="0.3">
      <c r="A658" s="22"/>
      <c r="B658" s="23"/>
      <c r="D658" t="s">
        <v>46</v>
      </c>
      <c r="E658" s="4"/>
      <c r="F658" s="4"/>
      <c r="G658" s="4"/>
      <c r="H658" s="4"/>
      <c r="I658" s="4"/>
      <c r="J658" s="4"/>
      <c r="K658" s="4"/>
      <c r="L658" s="4"/>
      <c r="M658" s="4"/>
      <c r="N658" s="4"/>
      <c r="O658" s="4"/>
      <c r="P658" s="4"/>
      <c r="Q658" s="4"/>
      <c r="R658" s="4"/>
      <c r="S658" s="4"/>
      <c r="T658" s="4"/>
      <c r="U658" s="4">
        <v>47745.14</v>
      </c>
      <c r="V658" s="4">
        <v>96874.8</v>
      </c>
      <c r="W658" s="4">
        <v>90500</v>
      </c>
      <c r="X658" s="4">
        <v>87000</v>
      </c>
      <c r="Y658" s="4"/>
      <c r="Z658" s="4"/>
      <c r="AA658" s="4"/>
      <c r="AB658" s="4">
        <v>322119.94</v>
      </c>
    </row>
    <row r="659" spans="1:28" x14ac:dyDescent="0.3">
      <c r="A659" s="22"/>
      <c r="B659" s="23"/>
      <c r="D659" t="s">
        <v>47</v>
      </c>
      <c r="E659" s="4"/>
      <c r="F659" s="4"/>
      <c r="G659" s="4"/>
      <c r="H659" s="4"/>
      <c r="I659" s="4"/>
      <c r="J659" s="4"/>
      <c r="K659" s="4"/>
      <c r="L659" s="4"/>
      <c r="M659" s="4"/>
      <c r="N659" s="4"/>
      <c r="O659" s="4"/>
      <c r="P659" s="4"/>
      <c r="Q659" s="4"/>
      <c r="R659" s="4"/>
      <c r="S659" s="4"/>
      <c r="T659" s="4"/>
      <c r="U659" s="4"/>
      <c r="V659" s="4">
        <v>236021.73</v>
      </c>
      <c r="W659" s="4"/>
      <c r="X659" s="4"/>
      <c r="Y659" s="4"/>
      <c r="Z659" s="4"/>
      <c r="AA659" s="4"/>
      <c r="AB659" s="4">
        <v>236021.73</v>
      </c>
    </row>
    <row r="660" spans="1:28" x14ac:dyDescent="0.3">
      <c r="A660" s="22"/>
      <c r="B660" s="23"/>
      <c r="D660" t="s">
        <v>141</v>
      </c>
      <c r="E660" s="4"/>
      <c r="F660" s="4"/>
      <c r="G660" s="4"/>
      <c r="H660" s="4"/>
      <c r="I660" s="4"/>
      <c r="J660" s="4"/>
      <c r="K660" s="4"/>
      <c r="L660" s="4"/>
      <c r="M660" s="4"/>
      <c r="N660" s="4"/>
      <c r="O660" s="4"/>
      <c r="P660" s="4"/>
      <c r="Q660" s="4"/>
      <c r="R660" s="4"/>
      <c r="S660" s="4"/>
      <c r="T660" s="4"/>
      <c r="U660" s="4"/>
      <c r="V660" s="4"/>
      <c r="W660" s="4">
        <v>40500</v>
      </c>
      <c r="X660" s="4">
        <v>58000</v>
      </c>
      <c r="Y660" s="4"/>
      <c r="Z660" s="4"/>
      <c r="AA660" s="4"/>
      <c r="AB660" s="4">
        <v>98500</v>
      </c>
    </row>
    <row r="661" spans="1:28" x14ac:dyDescent="0.3">
      <c r="A661" s="22"/>
      <c r="B661" s="23"/>
      <c r="D661" t="s">
        <v>62</v>
      </c>
      <c r="E661" s="4"/>
      <c r="F661" s="4"/>
      <c r="G661" s="4"/>
      <c r="H661" s="4"/>
      <c r="I661" s="4"/>
      <c r="J661" s="4"/>
      <c r="K661" s="4"/>
      <c r="L661" s="4"/>
      <c r="M661" s="4"/>
      <c r="N661" s="4"/>
      <c r="O661" s="4"/>
      <c r="P661" s="4"/>
      <c r="Q661" s="4"/>
      <c r="R661" s="4"/>
      <c r="S661" s="4"/>
      <c r="T661" s="4"/>
      <c r="U661" s="4"/>
      <c r="V661" s="4"/>
      <c r="W661" s="4">
        <v>677500</v>
      </c>
      <c r="X661" s="4"/>
      <c r="Y661" s="4"/>
      <c r="Z661" s="4"/>
      <c r="AA661" s="4"/>
      <c r="AB661" s="4">
        <v>677500</v>
      </c>
    </row>
    <row r="662" spans="1:28" x14ac:dyDescent="0.3">
      <c r="A662" s="22"/>
      <c r="B662" s="23"/>
      <c r="C662" t="s">
        <v>48</v>
      </c>
      <c r="D662" t="s">
        <v>50</v>
      </c>
      <c r="E662" s="4"/>
      <c r="F662" s="4"/>
      <c r="G662" s="4"/>
      <c r="H662" s="4"/>
      <c r="I662" s="4"/>
      <c r="J662" s="4"/>
      <c r="K662" s="4"/>
      <c r="L662" s="4"/>
      <c r="M662" s="4"/>
      <c r="N662" s="4"/>
      <c r="O662" s="4"/>
      <c r="P662" s="4"/>
      <c r="Q662" s="4"/>
      <c r="R662" s="4"/>
      <c r="S662" s="4"/>
      <c r="T662" s="4"/>
      <c r="U662" s="4"/>
      <c r="V662" s="4">
        <v>501000</v>
      </c>
      <c r="W662" s="4"/>
      <c r="X662" s="4"/>
      <c r="Y662" s="4"/>
      <c r="Z662" s="4"/>
      <c r="AA662" s="4"/>
      <c r="AB662" s="4">
        <v>501000</v>
      </c>
    </row>
    <row r="663" spans="1:28" x14ac:dyDescent="0.3">
      <c r="A663" s="22"/>
      <c r="B663" s="23"/>
      <c r="D663" t="s">
        <v>180</v>
      </c>
      <c r="E663" s="4"/>
      <c r="F663" s="4"/>
      <c r="G663" s="4"/>
      <c r="H663" s="4"/>
      <c r="I663" s="4"/>
      <c r="J663" s="4"/>
      <c r="K663" s="4"/>
      <c r="L663" s="4"/>
      <c r="M663" s="4"/>
      <c r="N663" s="4"/>
      <c r="O663" s="4"/>
      <c r="P663" s="4"/>
      <c r="Q663" s="4"/>
      <c r="R663" s="4"/>
      <c r="S663" s="4"/>
      <c r="T663" s="4"/>
      <c r="U663" s="4"/>
      <c r="V663" s="4"/>
      <c r="W663" s="4">
        <v>120900</v>
      </c>
      <c r="X663" s="4"/>
      <c r="Y663" s="4"/>
      <c r="Z663" s="4"/>
      <c r="AA663" s="4"/>
      <c r="AB663" s="4">
        <v>120900</v>
      </c>
    </row>
    <row r="664" spans="1:28" x14ac:dyDescent="0.3">
      <c r="A664" s="22"/>
      <c r="B664" s="23"/>
      <c r="C664" t="s">
        <v>52</v>
      </c>
      <c r="D664" t="s">
        <v>52</v>
      </c>
      <c r="E664" s="4"/>
      <c r="F664" s="4"/>
      <c r="G664" s="4"/>
      <c r="H664" s="4"/>
      <c r="I664" s="4"/>
      <c r="J664" s="4"/>
      <c r="K664" s="4"/>
      <c r="L664" s="4"/>
      <c r="M664" s="4"/>
      <c r="N664" s="4"/>
      <c r="O664" s="4"/>
      <c r="P664" s="4"/>
      <c r="Q664" s="4"/>
      <c r="R664" s="4"/>
      <c r="S664" s="4"/>
      <c r="T664" s="4"/>
      <c r="U664" s="4"/>
      <c r="V664" s="4">
        <v>81687</v>
      </c>
      <c r="W664" s="4"/>
      <c r="X664" s="4"/>
      <c r="Y664" s="4"/>
      <c r="Z664" s="4"/>
      <c r="AA664" s="4"/>
      <c r="AB664" s="4">
        <v>81687</v>
      </c>
    </row>
    <row r="665" spans="1:28" x14ac:dyDescent="0.3">
      <c r="A665" s="22"/>
      <c r="B665" s="23"/>
      <c r="C665" t="s">
        <v>51</v>
      </c>
      <c r="D665" t="s">
        <v>51</v>
      </c>
      <c r="E665" s="4"/>
      <c r="F665" s="4">
        <v>100000</v>
      </c>
      <c r="G665" s="4"/>
      <c r="H665" s="4"/>
      <c r="I665" s="4"/>
      <c r="J665" s="4"/>
      <c r="K665" s="4">
        <v>100000</v>
      </c>
      <c r="L665" s="4"/>
      <c r="M665" s="4"/>
      <c r="N665" s="4"/>
      <c r="O665" s="4"/>
      <c r="P665" s="4"/>
      <c r="Q665" s="4">
        <v>155000</v>
      </c>
      <c r="R665" s="4"/>
      <c r="S665" s="4">
        <v>264000</v>
      </c>
      <c r="T665" s="4"/>
      <c r="U665" s="4"/>
      <c r="V665" s="4"/>
      <c r="W665" s="4">
        <v>306941.8</v>
      </c>
      <c r="X665" s="4"/>
      <c r="Y665" s="4"/>
      <c r="Z665" s="4"/>
      <c r="AA665" s="4"/>
      <c r="AB665" s="4">
        <v>925941.8</v>
      </c>
    </row>
    <row r="666" spans="1:28" x14ac:dyDescent="0.3">
      <c r="A666" s="22"/>
      <c r="B666" s="23"/>
      <c r="C666" t="s">
        <v>128</v>
      </c>
      <c r="D666" t="s">
        <v>128</v>
      </c>
      <c r="E666" s="4"/>
      <c r="F666" s="4"/>
      <c r="G666" s="4"/>
      <c r="H666" s="4"/>
      <c r="I666" s="4"/>
      <c r="J666" s="4"/>
      <c r="K666" s="4"/>
      <c r="L666" s="4"/>
      <c r="M666" s="4"/>
      <c r="N666" s="4"/>
      <c r="O666" s="4"/>
      <c r="P666" s="4"/>
      <c r="Q666" s="4"/>
      <c r="R666" s="4"/>
      <c r="S666" s="4">
        <v>2811269</v>
      </c>
      <c r="T666" s="4"/>
      <c r="U666" s="4"/>
      <c r="V666" s="4"/>
      <c r="W666" s="4"/>
      <c r="X666" s="4"/>
      <c r="Y666" s="4"/>
      <c r="Z666" s="4"/>
      <c r="AA666" s="4"/>
      <c r="AB666" s="4">
        <v>2811269</v>
      </c>
    </row>
    <row r="667" spans="1:28" x14ac:dyDescent="0.3">
      <c r="A667" s="22"/>
      <c r="B667" s="23"/>
      <c r="C667" t="s">
        <v>88</v>
      </c>
      <c r="D667" t="s">
        <v>88</v>
      </c>
      <c r="E667" s="4"/>
      <c r="F667" s="4"/>
      <c r="G667" s="4"/>
      <c r="H667" s="4"/>
      <c r="I667" s="4"/>
      <c r="J667" s="4"/>
      <c r="K667" s="4"/>
      <c r="L667" s="4"/>
      <c r="M667" s="4"/>
      <c r="N667" s="4"/>
      <c r="O667" s="4"/>
      <c r="P667" s="4"/>
      <c r="Q667" s="4"/>
      <c r="R667" s="4"/>
      <c r="S667" s="4"/>
      <c r="T667" s="4"/>
      <c r="U667" s="4">
        <v>951345</v>
      </c>
      <c r="V667" s="4">
        <v>248776</v>
      </c>
      <c r="W667" s="4">
        <v>256596</v>
      </c>
      <c r="X667" s="4"/>
      <c r="Y667" s="4"/>
      <c r="Z667" s="4"/>
      <c r="AA667" s="4"/>
      <c r="AB667" s="4">
        <v>1456717</v>
      </c>
    </row>
    <row r="668" spans="1:28" x14ac:dyDescent="0.3">
      <c r="A668" s="24" t="s">
        <v>181</v>
      </c>
      <c r="B668" s="24"/>
      <c r="C668" s="24"/>
      <c r="D668" s="24"/>
      <c r="E668" s="25">
        <v>318900</v>
      </c>
      <c r="F668" s="25">
        <v>460367</v>
      </c>
      <c r="G668" s="25">
        <v>681000</v>
      </c>
      <c r="H668" s="25">
        <v>70191.39</v>
      </c>
      <c r="I668" s="25">
        <v>52270.6</v>
      </c>
      <c r="J668" s="25">
        <v>738257.85</v>
      </c>
      <c r="K668" s="25">
        <v>1758224.91</v>
      </c>
      <c r="L668" s="25">
        <v>3393487.51</v>
      </c>
      <c r="M668" s="25">
        <v>3047700.06</v>
      </c>
      <c r="N668" s="25">
        <v>1479000</v>
      </c>
      <c r="O668" s="25">
        <v>2113598.1599999997</v>
      </c>
      <c r="P668" s="25">
        <v>2996500</v>
      </c>
      <c r="Q668" s="25">
        <v>2537123.19</v>
      </c>
      <c r="R668" s="25">
        <v>4209781.7200000007</v>
      </c>
      <c r="S668" s="25">
        <v>6233005.7699999996</v>
      </c>
      <c r="T668" s="25">
        <v>2608654.1500000004</v>
      </c>
      <c r="U668" s="25">
        <v>7080289.7599999998</v>
      </c>
      <c r="V668" s="25">
        <v>9524086.6400000006</v>
      </c>
      <c r="W668" s="25">
        <v>7163428.7999999998</v>
      </c>
      <c r="X668" s="25">
        <v>4898507</v>
      </c>
      <c r="Y668" s="25">
        <v>985206</v>
      </c>
      <c r="Z668" s="25"/>
      <c r="AA668" s="25"/>
      <c r="AB668" s="25">
        <v>62349580.509999983</v>
      </c>
    </row>
    <row r="669" spans="1:28" x14ac:dyDescent="0.3">
      <c r="A669" s="22" t="s">
        <v>182</v>
      </c>
      <c r="B669" s="23" t="s">
        <v>122</v>
      </c>
      <c r="C669" t="s">
        <v>66</v>
      </c>
      <c r="D669" t="s">
        <v>67</v>
      </c>
      <c r="E669" s="4"/>
      <c r="F669" s="4"/>
      <c r="G669" s="4"/>
      <c r="H669" s="4"/>
      <c r="I669" s="4"/>
      <c r="J669" s="4"/>
      <c r="K669" s="4"/>
      <c r="L669" s="4"/>
      <c r="M669" s="4"/>
      <c r="N669" s="4"/>
      <c r="O669" s="4"/>
      <c r="P669" s="4"/>
      <c r="Q669" s="4">
        <v>175500</v>
      </c>
      <c r="R669" s="4">
        <v>2000</v>
      </c>
      <c r="S669" s="4"/>
      <c r="T669" s="4"/>
      <c r="U669" s="4"/>
      <c r="V669" s="4"/>
      <c r="W669" s="4"/>
      <c r="X669" s="4"/>
      <c r="Y669" s="4"/>
      <c r="Z669" s="4"/>
      <c r="AA669" s="4"/>
      <c r="AB669" s="4">
        <v>177500</v>
      </c>
    </row>
    <row r="670" spans="1:28" x14ac:dyDescent="0.3">
      <c r="A670" s="22"/>
      <c r="B670" s="23"/>
      <c r="C670" t="s">
        <v>36</v>
      </c>
      <c r="D670" t="s">
        <v>36</v>
      </c>
      <c r="E670" s="4"/>
      <c r="F670" s="4"/>
      <c r="G670" s="4"/>
      <c r="H670" s="4"/>
      <c r="I670" s="4"/>
      <c r="J670" s="4"/>
      <c r="K670" s="4"/>
      <c r="L670" s="4">
        <v>811000</v>
      </c>
      <c r="M670" s="4">
        <v>1704500</v>
      </c>
      <c r="N670" s="4">
        <v>5151500</v>
      </c>
      <c r="O670" s="4">
        <v>0</v>
      </c>
      <c r="P670" s="4">
        <v>0</v>
      </c>
      <c r="Q670" s="4"/>
      <c r="R670" s="4">
        <v>0</v>
      </c>
      <c r="S670" s="4">
        <v>3269770</v>
      </c>
      <c r="T670" s="4">
        <v>0</v>
      </c>
      <c r="U670" s="4">
        <v>6238039</v>
      </c>
      <c r="V670" s="4">
        <v>5501813</v>
      </c>
      <c r="W670" s="4">
        <v>5276778</v>
      </c>
      <c r="X670" s="4"/>
      <c r="Y670" s="4"/>
      <c r="Z670" s="4"/>
      <c r="AA670" s="4"/>
      <c r="AB670" s="4">
        <v>27953400</v>
      </c>
    </row>
    <row r="671" spans="1:28" x14ac:dyDescent="0.3">
      <c r="A671" s="22"/>
      <c r="B671" s="23"/>
      <c r="C671" t="s">
        <v>37</v>
      </c>
      <c r="D671" t="s">
        <v>37</v>
      </c>
      <c r="E671" s="4"/>
      <c r="F671" s="4"/>
      <c r="G671" s="4"/>
      <c r="H671" s="4"/>
      <c r="I671" s="4"/>
      <c r="J671" s="4">
        <v>221208.67</v>
      </c>
      <c r="K671" s="4">
        <v>191713.07</v>
      </c>
      <c r="L671" s="4">
        <v>202632.79</v>
      </c>
      <c r="M671" s="4"/>
      <c r="N671" s="4"/>
      <c r="O671" s="4"/>
      <c r="P671" s="4"/>
      <c r="Q671" s="4"/>
      <c r="R671" s="4"/>
      <c r="S671" s="4"/>
      <c r="T671" s="4"/>
      <c r="U671" s="4"/>
      <c r="V671" s="4"/>
      <c r="W671" s="4"/>
      <c r="X671" s="4"/>
      <c r="Y671" s="4"/>
      <c r="Z671" s="4"/>
      <c r="AA671" s="4"/>
      <c r="AB671" s="4">
        <v>615554.53</v>
      </c>
    </row>
    <row r="672" spans="1:28" x14ac:dyDescent="0.3">
      <c r="A672" s="22"/>
      <c r="B672" s="23"/>
      <c r="C672" t="s">
        <v>38</v>
      </c>
      <c r="D672" t="s">
        <v>38</v>
      </c>
      <c r="E672" s="4">
        <v>233000</v>
      </c>
      <c r="F672" s="4">
        <v>233500</v>
      </c>
      <c r="G672" s="4">
        <v>467000</v>
      </c>
      <c r="H672" s="4">
        <v>1021500</v>
      </c>
      <c r="I672" s="4"/>
      <c r="J672" s="4">
        <v>838500</v>
      </c>
      <c r="K672" s="4">
        <v>449500</v>
      </c>
      <c r="L672" s="4"/>
      <c r="M672" s="4"/>
      <c r="N672" s="4">
        <v>0</v>
      </c>
      <c r="O672" s="4">
        <v>0</v>
      </c>
      <c r="P672" s="4">
        <v>821400</v>
      </c>
      <c r="Q672" s="4">
        <v>0</v>
      </c>
      <c r="R672" s="4"/>
      <c r="S672" s="4"/>
      <c r="T672" s="4"/>
      <c r="U672" s="4"/>
      <c r="V672" s="4"/>
      <c r="W672" s="4"/>
      <c r="X672" s="4"/>
      <c r="Y672" s="4"/>
      <c r="Z672" s="4"/>
      <c r="AA672" s="4"/>
      <c r="AB672" s="4">
        <v>4064400</v>
      </c>
    </row>
    <row r="673" spans="1:28" x14ac:dyDescent="0.3">
      <c r="A673" s="22"/>
      <c r="B673" s="23"/>
      <c r="C673" t="s">
        <v>39</v>
      </c>
      <c r="D673" t="s">
        <v>68</v>
      </c>
      <c r="E673" s="4"/>
      <c r="F673" s="4"/>
      <c r="G673" s="4"/>
      <c r="H673" s="4"/>
      <c r="I673" s="4"/>
      <c r="J673" s="4"/>
      <c r="K673" s="4"/>
      <c r="L673" s="4"/>
      <c r="M673" s="4"/>
      <c r="N673" s="4"/>
      <c r="O673" s="4"/>
      <c r="P673" s="4"/>
      <c r="Q673" s="4">
        <v>131045.8</v>
      </c>
      <c r="R673" s="4">
        <v>116302.05</v>
      </c>
      <c r="S673" s="4"/>
      <c r="T673" s="4"/>
      <c r="U673" s="4"/>
      <c r="V673" s="4"/>
      <c r="W673" s="4"/>
      <c r="X673" s="4"/>
      <c r="Y673" s="4"/>
      <c r="Z673" s="4"/>
      <c r="AA673" s="4"/>
      <c r="AB673" s="4">
        <v>247347.85</v>
      </c>
    </row>
    <row r="674" spans="1:28" x14ac:dyDescent="0.3">
      <c r="A674" s="22"/>
      <c r="B674" s="23"/>
      <c r="D674" t="s">
        <v>41</v>
      </c>
      <c r="E674" s="4"/>
      <c r="F674" s="4"/>
      <c r="G674" s="4"/>
      <c r="H674" s="4"/>
      <c r="I674" s="4"/>
      <c r="J674" s="4"/>
      <c r="K674" s="4"/>
      <c r="L674" s="4">
        <v>4847422.67</v>
      </c>
      <c r="M674" s="4">
        <v>8076769.2300000004</v>
      </c>
      <c r="N674" s="4">
        <v>6672000</v>
      </c>
      <c r="O674" s="4">
        <v>4871945.22</v>
      </c>
      <c r="P674" s="4">
        <v>5118598.4400000004</v>
      </c>
      <c r="Q674" s="4">
        <v>2643685.9900000002</v>
      </c>
      <c r="R674" s="4">
        <v>3449131.4</v>
      </c>
      <c r="S674" s="4">
        <v>1342009.57</v>
      </c>
      <c r="T674" s="4">
        <v>3544052.3600000003</v>
      </c>
      <c r="U674" s="4">
        <v>1012336.98</v>
      </c>
      <c r="V674" s="4">
        <v>1336957.3</v>
      </c>
      <c r="W674" s="4">
        <v>1096000</v>
      </c>
      <c r="X674" s="4"/>
      <c r="Y674" s="4"/>
      <c r="Z674" s="4"/>
      <c r="AA674" s="4"/>
      <c r="AB674" s="4">
        <v>44010909.159999989</v>
      </c>
    </row>
    <row r="675" spans="1:28" x14ac:dyDescent="0.3">
      <c r="A675" s="22"/>
      <c r="B675" s="23"/>
      <c r="D675" t="s">
        <v>42</v>
      </c>
      <c r="E675" s="4"/>
      <c r="F675" s="4"/>
      <c r="G675" s="4"/>
      <c r="H675" s="4"/>
      <c r="I675" s="4"/>
      <c r="J675" s="4"/>
      <c r="K675" s="4"/>
      <c r="L675" s="4"/>
      <c r="M675" s="4"/>
      <c r="N675" s="4"/>
      <c r="O675" s="4">
        <v>0</v>
      </c>
      <c r="P675" s="4">
        <v>5550866.9199999999</v>
      </c>
      <c r="Q675" s="4">
        <v>22465749.2401</v>
      </c>
      <c r="R675" s="4">
        <v>12011300</v>
      </c>
      <c r="S675" s="4">
        <v>11137000</v>
      </c>
      <c r="T675" s="4">
        <v>10409000</v>
      </c>
      <c r="U675" s="4">
        <v>6694500</v>
      </c>
      <c r="V675" s="4">
        <v>8126500</v>
      </c>
      <c r="W675" s="4">
        <v>4107000</v>
      </c>
      <c r="X675" s="4"/>
      <c r="Y675" s="4"/>
      <c r="Z675" s="4"/>
      <c r="AA675" s="4"/>
      <c r="AB675" s="4">
        <v>80501916.160099998</v>
      </c>
    </row>
    <row r="676" spans="1:28" x14ac:dyDescent="0.3">
      <c r="A676" s="22"/>
      <c r="B676" s="23"/>
      <c r="D676" t="s">
        <v>43</v>
      </c>
      <c r="E676" s="4"/>
      <c r="F676" s="4"/>
      <c r="G676" s="4"/>
      <c r="H676" s="4"/>
      <c r="I676" s="4"/>
      <c r="J676" s="4"/>
      <c r="K676" s="4"/>
      <c r="L676" s="4"/>
      <c r="M676" s="4"/>
      <c r="N676" s="4"/>
      <c r="O676" s="4"/>
      <c r="P676" s="4"/>
      <c r="Q676" s="4">
        <v>0</v>
      </c>
      <c r="R676" s="4">
        <v>4894500</v>
      </c>
      <c r="S676" s="4">
        <v>2374871.2200000002</v>
      </c>
      <c r="T676" s="4">
        <v>4271500</v>
      </c>
      <c r="U676" s="4">
        <v>3015707.73</v>
      </c>
      <c r="V676" s="4">
        <v>2895500</v>
      </c>
      <c r="W676" s="4">
        <v>2627500</v>
      </c>
      <c r="X676" s="4"/>
      <c r="Y676" s="4"/>
      <c r="Z676" s="4"/>
      <c r="AA676" s="4"/>
      <c r="AB676" s="4">
        <v>20079578.950000003</v>
      </c>
    </row>
    <row r="677" spans="1:28" x14ac:dyDescent="0.3">
      <c r="A677" s="22"/>
      <c r="B677" s="23"/>
      <c r="D677" t="s">
        <v>44</v>
      </c>
      <c r="E677" s="4">
        <v>828156</v>
      </c>
      <c r="F677" s="4">
        <v>2607796</v>
      </c>
      <c r="G677" s="4">
        <v>2087004</v>
      </c>
      <c r="H677" s="4">
        <v>2749581.59</v>
      </c>
      <c r="I677" s="4">
        <v>1847805.06</v>
      </c>
      <c r="J677" s="4">
        <v>1827472.72</v>
      </c>
      <c r="K677" s="4">
        <v>1209458.47</v>
      </c>
      <c r="L677" s="4">
        <v>635424.14999999991</v>
      </c>
      <c r="M677" s="4">
        <v>0</v>
      </c>
      <c r="N677" s="4">
        <v>0</v>
      </c>
      <c r="O677" s="4">
        <v>0</v>
      </c>
      <c r="P677" s="4">
        <v>0</v>
      </c>
      <c r="Q677" s="4">
        <v>0</v>
      </c>
      <c r="R677" s="4">
        <v>0</v>
      </c>
      <c r="S677" s="4">
        <v>0</v>
      </c>
      <c r="T677" s="4"/>
      <c r="U677" s="4"/>
      <c r="V677" s="4"/>
      <c r="W677" s="4"/>
      <c r="X677" s="4"/>
      <c r="Y677" s="4"/>
      <c r="Z677" s="4"/>
      <c r="AA677" s="4"/>
      <c r="AB677" s="4">
        <v>13792697.990000002</v>
      </c>
    </row>
    <row r="678" spans="1:28" x14ac:dyDescent="0.3">
      <c r="A678" s="22"/>
      <c r="B678" s="23"/>
      <c r="D678" t="s">
        <v>45</v>
      </c>
      <c r="E678" s="4"/>
      <c r="F678" s="4"/>
      <c r="G678" s="4"/>
      <c r="H678" s="4"/>
      <c r="I678" s="4"/>
      <c r="J678" s="4"/>
      <c r="K678" s="4"/>
      <c r="L678" s="4"/>
      <c r="M678" s="4"/>
      <c r="N678" s="4"/>
      <c r="O678" s="4"/>
      <c r="P678" s="4"/>
      <c r="Q678" s="4"/>
      <c r="R678" s="4"/>
      <c r="S678" s="4">
        <v>1634664.79</v>
      </c>
      <c r="T678" s="4">
        <v>1549266.79</v>
      </c>
      <c r="U678" s="4">
        <v>845397.35</v>
      </c>
      <c r="V678" s="4">
        <v>1907000</v>
      </c>
      <c r="W678" s="4">
        <v>1956500</v>
      </c>
      <c r="X678" s="4"/>
      <c r="Y678" s="4"/>
      <c r="Z678" s="4"/>
      <c r="AA678" s="4"/>
      <c r="AB678" s="4">
        <v>7892828.9299999997</v>
      </c>
    </row>
    <row r="679" spans="1:28" x14ac:dyDescent="0.3">
      <c r="A679" s="22"/>
      <c r="B679" s="23"/>
      <c r="D679" t="s">
        <v>46</v>
      </c>
      <c r="E679" s="4"/>
      <c r="F679" s="4"/>
      <c r="G679" s="4"/>
      <c r="H679" s="4"/>
      <c r="I679" s="4"/>
      <c r="J679" s="4"/>
      <c r="K679" s="4"/>
      <c r="L679" s="4"/>
      <c r="M679" s="4"/>
      <c r="N679" s="4"/>
      <c r="O679" s="4"/>
      <c r="P679" s="4"/>
      <c r="Q679" s="4"/>
      <c r="R679" s="4"/>
      <c r="S679" s="4"/>
      <c r="T679" s="4"/>
      <c r="U679" s="4">
        <v>192829.69</v>
      </c>
      <c r="V679" s="4">
        <v>223329.98</v>
      </c>
      <c r="W679" s="4">
        <v>181000</v>
      </c>
      <c r="X679" s="4">
        <v>130000</v>
      </c>
      <c r="Y679" s="4"/>
      <c r="Z679" s="4"/>
      <c r="AA679" s="4"/>
      <c r="AB679" s="4">
        <v>727159.67</v>
      </c>
    </row>
    <row r="680" spans="1:28" x14ac:dyDescent="0.3">
      <c r="A680" s="22"/>
      <c r="B680" s="23"/>
      <c r="D680" t="s">
        <v>141</v>
      </c>
      <c r="E680" s="4"/>
      <c r="F680" s="4"/>
      <c r="G680" s="4"/>
      <c r="H680" s="4"/>
      <c r="I680" s="4"/>
      <c r="J680" s="4"/>
      <c r="K680" s="4"/>
      <c r="L680" s="4"/>
      <c r="M680" s="4"/>
      <c r="N680" s="4"/>
      <c r="O680" s="4"/>
      <c r="P680" s="4"/>
      <c r="Q680" s="4"/>
      <c r="R680" s="4"/>
      <c r="S680" s="4"/>
      <c r="T680" s="4"/>
      <c r="U680" s="4"/>
      <c r="V680" s="4"/>
      <c r="W680" s="4"/>
      <c r="X680" s="4">
        <v>370500</v>
      </c>
      <c r="Y680" s="4"/>
      <c r="Z680" s="4"/>
      <c r="AA680" s="4"/>
      <c r="AB680" s="4">
        <v>370500</v>
      </c>
    </row>
    <row r="681" spans="1:28" x14ac:dyDescent="0.3">
      <c r="A681" s="22"/>
      <c r="B681" s="23"/>
      <c r="C681" t="s">
        <v>52</v>
      </c>
      <c r="D681" t="s">
        <v>52</v>
      </c>
      <c r="E681" s="4"/>
      <c r="F681" s="4"/>
      <c r="G681" s="4"/>
      <c r="H681" s="4"/>
      <c r="I681" s="4"/>
      <c r="J681" s="4"/>
      <c r="K681" s="4"/>
      <c r="L681" s="4"/>
      <c r="M681" s="4"/>
      <c r="N681" s="4"/>
      <c r="O681" s="4"/>
      <c r="P681" s="4"/>
      <c r="Q681" s="4"/>
      <c r="R681" s="4"/>
      <c r="S681" s="4"/>
      <c r="T681" s="4"/>
      <c r="U681" s="4"/>
      <c r="V681" s="4">
        <v>211195</v>
      </c>
      <c r="W681" s="4"/>
      <c r="X681" s="4"/>
      <c r="Y681" s="4"/>
      <c r="Z681" s="4"/>
      <c r="AA681" s="4"/>
      <c r="AB681" s="4">
        <v>211195</v>
      </c>
    </row>
    <row r="682" spans="1:28" x14ac:dyDescent="0.3">
      <c r="A682" s="22"/>
      <c r="B682" s="23"/>
      <c r="C682" t="s">
        <v>51</v>
      </c>
      <c r="D682" t="s">
        <v>51</v>
      </c>
      <c r="E682" s="4"/>
      <c r="F682" s="4">
        <v>100000</v>
      </c>
      <c r="G682" s="4"/>
      <c r="H682" s="4"/>
      <c r="I682" s="4"/>
      <c r="J682" s="4"/>
      <c r="K682" s="4"/>
      <c r="L682" s="4">
        <v>197000</v>
      </c>
      <c r="M682" s="4"/>
      <c r="N682" s="4">
        <v>647500</v>
      </c>
      <c r="O682" s="4"/>
      <c r="P682" s="4">
        <v>647500</v>
      </c>
      <c r="Q682" s="4"/>
      <c r="R682" s="4"/>
      <c r="S682" s="4">
        <v>664500</v>
      </c>
      <c r="T682" s="4"/>
      <c r="U682" s="4"/>
      <c r="V682" s="4"/>
      <c r="W682" s="4"/>
      <c r="X682" s="4">
        <v>739837</v>
      </c>
      <c r="Y682" s="4"/>
      <c r="Z682" s="4"/>
      <c r="AA682" s="4"/>
      <c r="AB682" s="4">
        <v>2996337</v>
      </c>
    </row>
    <row r="683" spans="1:28" x14ac:dyDescent="0.3">
      <c r="A683" s="22"/>
      <c r="B683" s="23"/>
      <c r="C683" t="s">
        <v>88</v>
      </c>
      <c r="D683" t="s">
        <v>88</v>
      </c>
      <c r="E683" s="4"/>
      <c r="F683" s="4"/>
      <c r="G683" s="4"/>
      <c r="H683" s="4"/>
      <c r="I683" s="4"/>
      <c r="J683" s="4"/>
      <c r="K683" s="4"/>
      <c r="L683" s="4"/>
      <c r="M683" s="4"/>
      <c r="N683" s="4"/>
      <c r="O683" s="4"/>
      <c r="P683" s="4"/>
      <c r="Q683" s="4"/>
      <c r="R683" s="4"/>
      <c r="S683" s="4"/>
      <c r="T683" s="4"/>
      <c r="U683" s="4">
        <v>3597780</v>
      </c>
      <c r="V683" s="4"/>
      <c r="W683" s="4"/>
      <c r="X683" s="4"/>
      <c r="Y683" s="4"/>
      <c r="Z683" s="4"/>
      <c r="AA683" s="4"/>
      <c r="AB683" s="4">
        <v>3597780</v>
      </c>
    </row>
    <row r="684" spans="1:28" x14ac:dyDescent="0.3">
      <c r="A684" s="24" t="s">
        <v>183</v>
      </c>
      <c r="B684" s="24"/>
      <c r="C684" s="24"/>
      <c r="D684" s="24"/>
      <c r="E684" s="25">
        <v>1061156</v>
      </c>
      <c r="F684" s="25">
        <v>2941296</v>
      </c>
      <c r="G684" s="25">
        <v>2554004</v>
      </c>
      <c r="H684" s="25">
        <v>3771081.59</v>
      </c>
      <c r="I684" s="25">
        <v>1847805.06</v>
      </c>
      <c r="J684" s="25">
        <v>2887181.3899999997</v>
      </c>
      <c r="K684" s="25">
        <v>1850671.54</v>
      </c>
      <c r="L684" s="25">
        <v>6693479.6099999994</v>
      </c>
      <c r="M684" s="25">
        <v>9781269.2300000004</v>
      </c>
      <c r="N684" s="25">
        <v>12471000</v>
      </c>
      <c r="O684" s="25">
        <v>4871945.22</v>
      </c>
      <c r="P684" s="25">
        <v>12138365.359999999</v>
      </c>
      <c r="Q684" s="25">
        <v>25415981.030099999</v>
      </c>
      <c r="R684" s="25">
        <v>20473233.449999999</v>
      </c>
      <c r="S684" s="25">
        <v>20422815.579999998</v>
      </c>
      <c r="T684" s="25">
        <v>19773819.149999999</v>
      </c>
      <c r="U684" s="25">
        <v>21596590.750000004</v>
      </c>
      <c r="V684" s="25">
        <v>20202295.280000001</v>
      </c>
      <c r="W684" s="25">
        <v>15244778</v>
      </c>
      <c r="X684" s="25">
        <v>1240337</v>
      </c>
      <c r="Y684" s="25"/>
      <c r="Z684" s="25"/>
      <c r="AA684" s="25"/>
      <c r="AB684" s="25">
        <v>207239105.2401</v>
      </c>
    </row>
    <row r="685" spans="1:28" x14ac:dyDescent="0.3">
      <c r="A685" s="22" t="s">
        <v>184</v>
      </c>
      <c r="B685" s="23" t="s">
        <v>122</v>
      </c>
      <c r="C685" t="s">
        <v>66</v>
      </c>
      <c r="D685" t="s">
        <v>67</v>
      </c>
      <c r="E685" s="4"/>
      <c r="F685" s="4"/>
      <c r="G685" s="4"/>
      <c r="H685" s="4"/>
      <c r="I685" s="4"/>
      <c r="J685" s="4"/>
      <c r="K685" s="4"/>
      <c r="L685" s="4"/>
      <c r="M685" s="4"/>
      <c r="N685" s="4"/>
      <c r="O685" s="4"/>
      <c r="P685" s="4"/>
      <c r="Q685" s="4">
        <v>172000</v>
      </c>
      <c r="R685" s="4">
        <v>25000</v>
      </c>
      <c r="S685" s="4"/>
      <c r="T685" s="4"/>
      <c r="U685" s="4"/>
      <c r="V685" s="4"/>
      <c r="W685" s="4"/>
      <c r="X685" s="4"/>
      <c r="Y685" s="4"/>
      <c r="Z685" s="4"/>
      <c r="AA685" s="4"/>
      <c r="AB685" s="4">
        <v>197000</v>
      </c>
    </row>
    <row r="686" spans="1:28" x14ac:dyDescent="0.3">
      <c r="A686" s="22"/>
      <c r="B686" s="23"/>
      <c r="C686" t="s">
        <v>36</v>
      </c>
      <c r="D686" t="s">
        <v>36</v>
      </c>
      <c r="E686" s="4"/>
      <c r="F686" s="4"/>
      <c r="G686" s="4"/>
      <c r="H686" s="4"/>
      <c r="I686" s="4"/>
      <c r="J686" s="4"/>
      <c r="K686" s="4"/>
      <c r="L686" s="4">
        <v>3641000</v>
      </c>
      <c r="M686" s="4">
        <v>1898250</v>
      </c>
      <c r="N686" s="4">
        <v>5463125</v>
      </c>
      <c r="O686" s="4">
        <v>0</v>
      </c>
      <c r="P686" s="4"/>
      <c r="Q686" s="4">
        <v>0</v>
      </c>
      <c r="R686" s="4">
        <v>0</v>
      </c>
      <c r="S686" s="4">
        <v>0</v>
      </c>
      <c r="T686" s="4">
        <v>0</v>
      </c>
      <c r="U686" s="4">
        <v>13465296</v>
      </c>
      <c r="V686" s="4">
        <v>21794303</v>
      </c>
      <c r="W686" s="4">
        <v>6870201</v>
      </c>
      <c r="X686" s="4">
        <v>4122120</v>
      </c>
      <c r="Y686" s="4">
        <v>2748080</v>
      </c>
      <c r="Z686" s="4"/>
      <c r="AA686" s="4"/>
      <c r="AB686" s="4">
        <v>60002375</v>
      </c>
    </row>
    <row r="687" spans="1:28" x14ac:dyDescent="0.3">
      <c r="A687" s="22"/>
      <c r="B687" s="23"/>
      <c r="C687" t="s">
        <v>37</v>
      </c>
      <c r="D687" t="s">
        <v>37</v>
      </c>
      <c r="E687" s="4"/>
      <c r="F687" s="4"/>
      <c r="G687" s="4"/>
      <c r="H687" s="4"/>
      <c r="I687" s="4"/>
      <c r="J687" s="4">
        <v>268881.71999999997</v>
      </c>
      <c r="K687" s="4">
        <v>208951.85</v>
      </c>
      <c r="L687" s="4">
        <v>244675.64</v>
      </c>
      <c r="M687" s="4"/>
      <c r="N687" s="4"/>
      <c r="O687" s="4"/>
      <c r="P687" s="4"/>
      <c r="Q687" s="4"/>
      <c r="R687" s="4"/>
      <c r="S687" s="4"/>
      <c r="T687" s="4"/>
      <c r="U687" s="4"/>
      <c r="V687" s="4"/>
      <c r="W687" s="4"/>
      <c r="X687" s="4"/>
      <c r="Y687" s="4"/>
      <c r="Z687" s="4"/>
      <c r="AA687" s="4"/>
      <c r="AB687" s="4">
        <v>722509.21</v>
      </c>
    </row>
    <row r="688" spans="1:28" x14ac:dyDescent="0.3">
      <c r="A688" s="22"/>
      <c r="B688" s="23"/>
      <c r="C688" t="s">
        <v>38</v>
      </c>
      <c r="D688" t="s">
        <v>38</v>
      </c>
      <c r="E688" s="4"/>
      <c r="F688" s="4"/>
      <c r="G688" s="4"/>
      <c r="H688" s="4"/>
      <c r="I688" s="4"/>
      <c r="J688" s="4"/>
      <c r="K688" s="4">
        <v>992000</v>
      </c>
      <c r="L688" s="4">
        <v>994000</v>
      </c>
      <c r="M688" s="4">
        <v>0</v>
      </c>
      <c r="N688" s="4">
        <v>0</v>
      </c>
      <c r="O688" s="4">
        <v>0</v>
      </c>
      <c r="P688" s="4">
        <v>0</v>
      </c>
      <c r="Q688" s="4">
        <v>0</v>
      </c>
      <c r="R688" s="4"/>
      <c r="S688" s="4"/>
      <c r="T688" s="4"/>
      <c r="U688" s="4"/>
      <c r="V688" s="4"/>
      <c r="W688" s="4"/>
      <c r="X688" s="4"/>
      <c r="Y688" s="4"/>
      <c r="Z688" s="4"/>
      <c r="AA688" s="4"/>
      <c r="AB688" s="4">
        <v>1986000</v>
      </c>
    </row>
    <row r="689" spans="1:28" x14ac:dyDescent="0.3">
      <c r="A689" s="22"/>
      <c r="B689" s="23"/>
      <c r="C689" t="s">
        <v>39</v>
      </c>
      <c r="D689" t="s">
        <v>94</v>
      </c>
      <c r="E689" s="4"/>
      <c r="F689" s="4"/>
      <c r="G689" s="4"/>
      <c r="H689" s="4"/>
      <c r="I689" s="4"/>
      <c r="J689" s="4"/>
      <c r="K689" s="4"/>
      <c r="L689" s="4"/>
      <c r="M689" s="4"/>
      <c r="N689" s="4"/>
      <c r="O689" s="4"/>
      <c r="P689" s="4"/>
      <c r="Q689" s="4"/>
      <c r="R689" s="4"/>
      <c r="S689" s="4"/>
      <c r="T689" s="4"/>
      <c r="U689" s="4"/>
      <c r="V689" s="4">
        <v>0</v>
      </c>
      <c r="W689" s="4">
        <v>2243000</v>
      </c>
      <c r="X689" s="4">
        <v>1914000</v>
      </c>
      <c r="Y689" s="4">
        <v>2015500</v>
      </c>
      <c r="Z689" s="4"/>
      <c r="AA689" s="4"/>
      <c r="AB689" s="4">
        <v>6172500</v>
      </c>
    </row>
    <row r="690" spans="1:28" x14ac:dyDescent="0.3">
      <c r="A690" s="22"/>
      <c r="B690" s="23"/>
      <c r="D690" t="s">
        <v>68</v>
      </c>
      <c r="E690" s="4"/>
      <c r="F690" s="4"/>
      <c r="G690" s="4"/>
      <c r="H690" s="4"/>
      <c r="I690" s="4"/>
      <c r="J690" s="4"/>
      <c r="K690" s="4"/>
      <c r="L690" s="4"/>
      <c r="M690" s="4"/>
      <c r="N690" s="4"/>
      <c r="O690" s="4"/>
      <c r="P690" s="4"/>
      <c r="Q690" s="4">
        <v>175044</v>
      </c>
      <c r="R690" s="4">
        <v>158552.5</v>
      </c>
      <c r="S690" s="4"/>
      <c r="T690" s="4">
        <v>1448.9899999999907</v>
      </c>
      <c r="U690" s="4"/>
      <c r="V690" s="4"/>
      <c r="W690" s="4"/>
      <c r="X690" s="4"/>
      <c r="Y690" s="4"/>
      <c r="Z690" s="4"/>
      <c r="AA690" s="4"/>
      <c r="AB690" s="4">
        <v>335045.49</v>
      </c>
    </row>
    <row r="691" spans="1:28" x14ac:dyDescent="0.3">
      <c r="A691" s="22"/>
      <c r="B691" s="23"/>
      <c r="D691" t="s">
        <v>74</v>
      </c>
      <c r="E691" s="4"/>
      <c r="F691" s="4"/>
      <c r="G691" s="4"/>
      <c r="H691" s="4"/>
      <c r="I691" s="4"/>
      <c r="J691" s="4"/>
      <c r="K691" s="4"/>
      <c r="L691" s="4"/>
      <c r="M691" s="4"/>
      <c r="N691" s="4"/>
      <c r="O691" s="4"/>
      <c r="P691" s="4"/>
      <c r="Q691" s="4"/>
      <c r="R691" s="4"/>
      <c r="S691" s="4">
        <v>363714.69</v>
      </c>
      <c r="T691" s="4">
        <v>278124.49</v>
      </c>
      <c r="U691" s="4"/>
      <c r="V691" s="4">
        <v>224500</v>
      </c>
      <c r="W691" s="4">
        <v>247000</v>
      </c>
      <c r="X691" s="4">
        <v>263500</v>
      </c>
      <c r="Y691" s="4"/>
      <c r="Z691" s="4"/>
      <c r="AA691" s="4"/>
      <c r="AB691" s="4">
        <v>1376839.18</v>
      </c>
    </row>
    <row r="692" spans="1:28" x14ac:dyDescent="0.3">
      <c r="A692" s="22"/>
      <c r="B692" s="23"/>
      <c r="D692" t="s">
        <v>75</v>
      </c>
      <c r="E692" s="4"/>
      <c r="F692" s="4"/>
      <c r="G692" s="4"/>
      <c r="H692" s="4"/>
      <c r="I692" s="4"/>
      <c r="J692" s="4"/>
      <c r="K692" s="4"/>
      <c r="L692" s="4"/>
      <c r="M692" s="4"/>
      <c r="N692" s="4"/>
      <c r="O692" s="4"/>
      <c r="P692" s="4"/>
      <c r="Q692" s="4"/>
      <c r="R692" s="4"/>
      <c r="S692" s="4"/>
      <c r="T692" s="4">
        <v>0</v>
      </c>
      <c r="U692" s="4">
        <v>6300027.54</v>
      </c>
      <c r="V692" s="4"/>
      <c r="W692" s="4"/>
      <c r="X692" s="4"/>
      <c r="Y692" s="4"/>
      <c r="Z692" s="4"/>
      <c r="AA692" s="4"/>
      <c r="AB692" s="4">
        <v>6300027.54</v>
      </c>
    </row>
    <row r="693" spans="1:28" x14ac:dyDescent="0.3">
      <c r="A693" s="22"/>
      <c r="B693" s="23"/>
      <c r="D693" t="s">
        <v>41</v>
      </c>
      <c r="E693" s="4"/>
      <c r="F693" s="4">
        <v>6605048</v>
      </c>
      <c r="G693" s="4">
        <v>5749555</v>
      </c>
      <c r="H693" s="4">
        <v>8747384.6600000001</v>
      </c>
      <c r="I693" s="4">
        <v>6633790.0599999996</v>
      </c>
      <c r="J693" s="4">
        <v>10042082.59</v>
      </c>
      <c r="K693" s="4">
        <v>6626702.3300000001</v>
      </c>
      <c r="L693" s="4">
        <v>5089220.8600000003</v>
      </c>
      <c r="M693" s="4">
        <v>8593403.9800000004</v>
      </c>
      <c r="N693" s="4">
        <v>6232531.3900000006</v>
      </c>
      <c r="O693" s="4">
        <v>6094535.1999999993</v>
      </c>
      <c r="P693" s="4">
        <v>5008000</v>
      </c>
      <c r="Q693" s="4">
        <v>4374215.0600000005</v>
      </c>
      <c r="R693" s="4">
        <v>2869671.2300000004</v>
      </c>
      <c r="S693" s="4">
        <v>3383889.99</v>
      </c>
      <c r="T693" s="4">
        <v>1991378.93</v>
      </c>
      <c r="U693" s="4">
        <v>1939548.32</v>
      </c>
      <c r="V693" s="4">
        <v>296424.3</v>
      </c>
      <c r="W693" s="4">
        <v>1173000</v>
      </c>
      <c r="X693" s="4">
        <v>1226500</v>
      </c>
      <c r="Y693" s="4"/>
      <c r="Z693" s="4"/>
      <c r="AA693" s="4"/>
      <c r="AB693" s="4">
        <v>92676881.900000006</v>
      </c>
    </row>
    <row r="694" spans="1:28" x14ac:dyDescent="0.3">
      <c r="A694" s="22"/>
      <c r="B694" s="23"/>
      <c r="D694" t="s">
        <v>42</v>
      </c>
      <c r="E694" s="4"/>
      <c r="F694" s="4"/>
      <c r="G694" s="4"/>
      <c r="H694" s="4"/>
      <c r="I694" s="4"/>
      <c r="J694" s="4"/>
      <c r="K694" s="4"/>
      <c r="L694" s="4"/>
      <c r="M694" s="4"/>
      <c r="N694" s="4"/>
      <c r="O694" s="4">
        <v>4665500</v>
      </c>
      <c r="P694" s="4">
        <v>16718229.5701</v>
      </c>
      <c r="Q694" s="4">
        <v>12434423.200099999</v>
      </c>
      <c r="R694" s="4">
        <v>7257183.9299999997</v>
      </c>
      <c r="S694" s="4">
        <v>8228469.8799999999</v>
      </c>
      <c r="T694" s="4">
        <v>6826035.4399999995</v>
      </c>
      <c r="U694" s="4">
        <v>7387179.8300000001</v>
      </c>
      <c r="V694" s="4">
        <v>4352500</v>
      </c>
      <c r="W694" s="4">
        <v>5714500</v>
      </c>
      <c r="X694" s="4">
        <v>6839000</v>
      </c>
      <c r="Y694" s="4"/>
      <c r="Z694" s="4"/>
      <c r="AA694" s="4"/>
      <c r="AB694" s="4">
        <v>80423021.850199997</v>
      </c>
    </row>
    <row r="695" spans="1:28" x14ac:dyDescent="0.3">
      <c r="A695" s="22"/>
      <c r="B695" s="23"/>
      <c r="D695" t="s">
        <v>43</v>
      </c>
      <c r="E695" s="4"/>
      <c r="F695" s="4"/>
      <c r="G695" s="4"/>
      <c r="H695" s="4"/>
      <c r="I695" s="4"/>
      <c r="J695" s="4"/>
      <c r="K695" s="4"/>
      <c r="L695" s="4"/>
      <c r="M695" s="4"/>
      <c r="N695" s="4"/>
      <c r="O695" s="4"/>
      <c r="P695" s="4">
        <v>2369406.2400000002</v>
      </c>
      <c r="Q695" s="4">
        <v>3588744.6</v>
      </c>
      <c r="R695" s="4">
        <v>2851500</v>
      </c>
      <c r="S695" s="4">
        <v>1929781.6600000001</v>
      </c>
      <c r="T695" s="4">
        <v>2650000</v>
      </c>
      <c r="U695" s="4">
        <v>2438615.6800000002</v>
      </c>
      <c r="V695" s="4">
        <v>1521000</v>
      </c>
      <c r="W695" s="4">
        <v>3415500</v>
      </c>
      <c r="X695" s="4">
        <v>3199500</v>
      </c>
      <c r="Y695" s="4"/>
      <c r="Z695" s="4"/>
      <c r="AA695" s="4"/>
      <c r="AB695" s="4">
        <v>23964048.18</v>
      </c>
    </row>
    <row r="696" spans="1:28" x14ac:dyDescent="0.3">
      <c r="A696" s="22"/>
      <c r="B696" s="23"/>
      <c r="D696" t="s">
        <v>45</v>
      </c>
      <c r="E696" s="4"/>
      <c r="F696" s="4"/>
      <c r="G696" s="4"/>
      <c r="H696" s="4"/>
      <c r="I696" s="4"/>
      <c r="J696" s="4"/>
      <c r="K696" s="4"/>
      <c r="L696" s="4"/>
      <c r="M696" s="4"/>
      <c r="N696" s="4"/>
      <c r="O696" s="4"/>
      <c r="P696" s="4"/>
      <c r="Q696" s="4"/>
      <c r="R696" s="4"/>
      <c r="S696" s="4">
        <v>57964.040000000095</v>
      </c>
      <c r="T696" s="4">
        <v>0</v>
      </c>
      <c r="U696" s="4">
        <v>0</v>
      </c>
      <c r="V696" s="4">
        <v>611500</v>
      </c>
      <c r="W696" s="4">
        <v>2007500</v>
      </c>
      <c r="X696" s="4"/>
      <c r="Y696" s="4"/>
      <c r="Z696" s="4"/>
      <c r="AA696" s="4"/>
      <c r="AB696" s="4">
        <v>2676964.04</v>
      </c>
    </row>
    <row r="697" spans="1:28" x14ac:dyDescent="0.3">
      <c r="A697" s="22"/>
      <c r="B697" s="23"/>
      <c r="D697" t="s">
        <v>46</v>
      </c>
      <c r="E697" s="4"/>
      <c r="F697" s="4"/>
      <c r="G697" s="4"/>
      <c r="H697" s="4"/>
      <c r="I697" s="4"/>
      <c r="J697" s="4"/>
      <c r="K697" s="4"/>
      <c r="L697" s="4"/>
      <c r="M697" s="4"/>
      <c r="N697" s="4"/>
      <c r="O697" s="4"/>
      <c r="P697" s="4"/>
      <c r="Q697" s="4"/>
      <c r="R697" s="4"/>
      <c r="S697" s="4"/>
      <c r="T697" s="4"/>
      <c r="U697" s="4">
        <v>273706.37</v>
      </c>
      <c r="V697" s="4">
        <v>126000</v>
      </c>
      <c r="W697" s="4">
        <v>361000</v>
      </c>
      <c r="X697" s="4">
        <v>277000</v>
      </c>
      <c r="Y697" s="4">
        <v>22500</v>
      </c>
      <c r="Z697" s="4"/>
      <c r="AA697" s="4"/>
      <c r="AB697" s="4">
        <v>1060206.3700000001</v>
      </c>
    </row>
    <row r="698" spans="1:28" x14ac:dyDescent="0.3">
      <c r="A698" s="22"/>
      <c r="B698" s="23"/>
      <c r="D698" t="s">
        <v>144</v>
      </c>
      <c r="E698" s="4"/>
      <c r="F698" s="4"/>
      <c r="G698" s="4"/>
      <c r="H698" s="4"/>
      <c r="I698" s="4"/>
      <c r="J698" s="4"/>
      <c r="K698" s="4"/>
      <c r="L698" s="4"/>
      <c r="M698" s="4"/>
      <c r="N698" s="4"/>
      <c r="O698" s="4"/>
      <c r="P698" s="4"/>
      <c r="Q698" s="4"/>
      <c r="R698" s="4"/>
      <c r="S698" s="4"/>
      <c r="T698" s="4"/>
      <c r="U698" s="4"/>
      <c r="V698" s="4">
        <v>0</v>
      </c>
      <c r="W698" s="4">
        <v>8126500</v>
      </c>
      <c r="X698" s="4">
        <v>0</v>
      </c>
      <c r="Y698" s="4"/>
      <c r="Z698" s="4"/>
      <c r="AA698" s="4"/>
      <c r="AB698" s="4">
        <v>8126500</v>
      </c>
    </row>
    <row r="699" spans="1:28" x14ac:dyDescent="0.3">
      <c r="A699" s="22"/>
      <c r="B699" s="23"/>
      <c r="C699" t="s">
        <v>48</v>
      </c>
      <c r="D699" t="s">
        <v>78</v>
      </c>
      <c r="E699" s="4"/>
      <c r="F699" s="4"/>
      <c r="G699" s="4"/>
      <c r="H699" s="4"/>
      <c r="I699" s="4"/>
      <c r="J699" s="4"/>
      <c r="K699" s="4"/>
      <c r="L699" s="4"/>
      <c r="M699" s="4"/>
      <c r="N699" s="4"/>
      <c r="O699" s="4"/>
      <c r="P699" s="4"/>
      <c r="Q699" s="4"/>
      <c r="R699" s="4"/>
      <c r="S699" s="4"/>
      <c r="T699" s="4">
        <v>0</v>
      </c>
      <c r="U699" s="4">
        <v>5030349</v>
      </c>
      <c r="V699" s="4"/>
      <c r="W699" s="4"/>
      <c r="X699" s="4"/>
      <c r="Y699" s="4"/>
      <c r="Z699" s="4"/>
      <c r="AA699" s="4"/>
      <c r="AB699" s="4">
        <v>5030349</v>
      </c>
    </row>
    <row r="700" spans="1:28" x14ac:dyDescent="0.3">
      <c r="A700" s="22"/>
      <c r="B700" s="23"/>
      <c r="D700" t="s">
        <v>145</v>
      </c>
      <c r="E700" s="4"/>
      <c r="F700" s="4"/>
      <c r="G700" s="4"/>
      <c r="H700" s="4"/>
      <c r="I700" s="4"/>
      <c r="J700" s="4"/>
      <c r="K700" s="4"/>
      <c r="L700" s="4"/>
      <c r="M700" s="4"/>
      <c r="N700" s="4"/>
      <c r="O700" s="4"/>
      <c r="P700" s="4"/>
      <c r="Q700" s="4"/>
      <c r="R700" s="4"/>
      <c r="S700" s="4"/>
      <c r="T700" s="4"/>
      <c r="U700" s="4"/>
      <c r="V700" s="4">
        <v>0</v>
      </c>
      <c r="W700" s="4">
        <v>631463.30000000005</v>
      </c>
      <c r="X700" s="4">
        <v>0</v>
      </c>
      <c r="Y700" s="4"/>
      <c r="Z700" s="4"/>
      <c r="AA700" s="4"/>
      <c r="AB700" s="4">
        <v>631463.30000000005</v>
      </c>
    </row>
    <row r="701" spans="1:28" x14ac:dyDescent="0.3">
      <c r="A701" s="22"/>
      <c r="B701" s="23"/>
      <c r="C701" t="s">
        <v>52</v>
      </c>
      <c r="D701" t="s">
        <v>52</v>
      </c>
      <c r="E701" s="4"/>
      <c r="F701" s="4"/>
      <c r="G701" s="4"/>
      <c r="H701" s="4"/>
      <c r="I701" s="4"/>
      <c r="J701" s="4"/>
      <c r="K701" s="4"/>
      <c r="L701" s="4"/>
      <c r="M701" s="4"/>
      <c r="N701" s="4"/>
      <c r="O701" s="4"/>
      <c r="P701" s="4"/>
      <c r="Q701" s="4"/>
      <c r="R701" s="4"/>
      <c r="S701" s="4"/>
      <c r="T701" s="4"/>
      <c r="U701" s="4">
        <v>182289</v>
      </c>
      <c r="V701" s="4"/>
      <c r="W701" s="4"/>
      <c r="X701" s="4"/>
      <c r="Y701" s="4"/>
      <c r="Z701" s="4"/>
      <c r="AA701" s="4"/>
      <c r="AB701" s="4">
        <v>182289</v>
      </c>
    </row>
    <row r="702" spans="1:28" x14ac:dyDescent="0.3">
      <c r="A702" s="22"/>
      <c r="B702" s="23"/>
      <c r="C702" t="s">
        <v>51</v>
      </c>
      <c r="D702" t="s">
        <v>51</v>
      </c>
      <c r="E702" s="4">
        <v>100000</v>
      </c>
      <c r="F702" s="4"/>
      <c r="G702" s="4"/>
      <c r="H702" s="4"/>
      <c r="I702" s="4"/>
      <c r="J702" s="4"/>
      <c r="K702" s="4"/>
      <c r="L702" s="4"/>
      <c r="M702" s="4"/>
      <c r="N702" s="4">
        <v>223000</v>
      </c>
      <c r="O702" s="4"/>
      <c r="P702" s="4">
        <v>611500</v>
      </c>
      <c r="Q702" s="4"/>
      <c r="R702" s="4"/>
      <c r="S702" s="4">
        <v>1001250</v>
      </c>
      <c r="T702" s="4">
        <v>0</v>
      </c>
      <c r="U702" s="4">
        <v>568989</v>
      </c>
      <c r="V702" s="4">
        <v>0</v>
      </c>
      <c r="W702" s="4">
        <v>674500</v>
      </c>
      <c r="X702" s="4"/>
      <c r="Y702" s="4"/>
      <c r="Z702" s="4"/>
      <c r="AA702" s="4"/>
      <c r="AB702" s="4">
        <v>3179239</v>
      </c>
    </row>
    <row r="703" spans="1:28" x14ac:dyDescent="0.3">
      <c r="A703" s="22"/>
      <c r="B703" s="23"/>
      <c r="D703" t="s">
        <v>123</v>
      </c>
      <c r="E703" s="4"/>
      <c r="F703" s="4"/>
      <c r="G703" s="4"/>
      <c r="H703" s="4"/>
      <c r="I703" s="4"/>
      <c r="J703" s="4"/>
      <c r="K703" s="4"/>
      <c r="L703" s="4"/>
      <c r="M703" s="4"/>
      <c r="N703" s="4"/>
      <c r="O703" s="4"/>
      <c r="P703" s="4"/>
      <c r="Q703" s="4"/>
      <c r="R703" s="4"/>
      <c r="S703" s="4"/>
      <c r="T703" s="4"/>
      <c r="U703" s="4"/>
      <c r="V703" s="4">
        <v>372885</v>
      </c>
      <c r="W703" s="4"/>
      <c r="X703" s="4"/>
      <c r="Y703" s="4"/>
      <c r="Z703" s="4"/>
      <c r="AA703" s="4"/>
      <c r="AB703" s="4">
        <v>372885</v>
      </c>
    </row>
    <row r="704" spans="1:28" x14ac:dyDescent="0.3">
      <c r="A704" s="22"/>
      <c r="B704" s="23"/>
      <c r="C704" t="s">
        <v>88</v>
      </c>
      <c r="D704" t="s">
        <v>88</v>
      </c>
      <c r="E704" s="4"/>
      <c r="F704" s="4"/>
      <c r="G704" s="4"/>
      <c r="H704" s="4"/>
      <c r="I704" s="4"/>
      <c r="J704" s="4"/>
      <c r="K704" s="4"/>
      <c r="L704" s="4"/>
      <c r="M704" s="4"/>
      <c r="N704" s="4"/>
      <c r="O704" s="4"/>
      <c r="P704" s="4"/>
      <c r="Q704" s="4"/>
      <c r="R704" s="4"/>
      <c r="S704" s="4"/>
      <c r="T704" s="4"/>
      <c r="U704" s="4">
        <v>964192.8</v>
      </c>
      <c r="V704" s="4">
        <v>1405437.6</v>
      </c>
      <c r="W704" s="4">
        <v>1047572</v>
      </c>
      <c r="X704" s="4">
        <v>508408</v>
      </c>
      <c r="Y704" s="4">
        <v>555924</v>
      </c>
      <c r="Z704" s="4"/>
      <c r="AA704" s="4"/>
      <c r="AB704" s="4">
        <v>4481534.4000000004</v>
      </c>
    </row>
    <row r="705" spans="1:28" x14ac:dyDescent="0.3">
      <c r="A705" s="24" t="s">
        <v>185</v>
      </c>
      <c r="B705" s="24"/>
      <c r="C705" s="24"/>
      <c r="D705" s="24"/>
      <c r="E705" s="25">
        <v>100000</v>
      </c>
      <c r="F705" s="25">
        <v>6605048</v>
      </c>
      <c r="G705" s="25">
        <v>5749555</v>
      </c>
      <c r="H705" s="25">
        <v>8747384.6600000001</v>
      </c>
      <c r="I705" s="25">
        <v>6633790.0599999996</v>
      </c>
      <c r="J705" s="25">
        <v>10310964.310000001</v>
      </c>
      <c r="K705" s="25">
        <v>7827654.1799999997</v>
      </c>
      <c r="L705" s="25">
        <v>9968896.5</v>
      </c>
      <c r="M705" s="25">
        <v>10491653.98</v>
      </c>
      <c r="N705" s="25">
        <v>11918656.390000001</v>
      </c>
      <c r="O705" s="25">
        <v>10760035.199999999</v>
      </c>
      <c r="P705" s="25">
        <v>24707135.810100004</v>
      </c>
      <c r="Q705" s="25">
        <v>20744426.860100001</v>
      </c>
      <c r="R705" s="25">
        <v>13161907.66</v>
      </c>
      <c r="S705" s="25">
        <v>14965070.260000002</v>
      </c>
      <c r="T705" s="25">
        <v>11746987.85</v>
      </c>
      <c r="U705" s="25">
        <v>38550193.539999992</v>
      </c>
      <c r="V705" s="25">
        <v>30704549.900000002</v>
      </c>
      <c r="W705" s="25">
        <v>32511736.300000001</v>
      </c>
      <c r="X705" s="25">
        <v>18350028</v>
      </c>
      <c r="Y705" s="25">
        <v>5342004</v>
      </c>
      <c r="Z705" s="25"/>
      <c r="AA705" s="25"/>
      <c r="AB705" s="25">
        <v>299897678.46020001</v>
      </c>
    </row>
    <row r="706" spans="1:28" x14ac:dyDescent="0.3">
      <c r="A706" s="22" t="s">
        <v>186</v>
      </c>
      <c r="B706" s="23" t="s">
        <v>82</v>
      </c>
      <c r="C706" t="s">
        <v>66</v>
      </c>
      <c r="D706" t="s">
        <v>67</v>
      </c>
      <c r="E706" s="4"/>
      <c r="F706" s="4"/>
      <c r="G706" s="4"/>
      <c r="H706" s="4"/>
      <c r="I706" s="4"/>
      <c r="J706" s="4"/>
      <c r="K706" s="4"/>
      <c r="L706" s="4"/>
      <c r="M706" s="4"/>
      <c r="N706" s="4"/>
      <c r="O706" s="4"/>
      <c r="P706" s="4"/>
      <c r="Q706" s="4"/>
      <c r="R706" s="4">
        <v>49833</v>
      </c>
      <c r="S706" s="4">
        <v>25000</v>
      </c>
      <c r="T706" s="4"/>
      <c r="U706" s="4"/>
      <c r="V706" s="4"/>
      <c r="W706" s="4"/>
      <c r="X706" s="4"/>
      <c r="Y706" s="4"/>
      <c r="Z706" s="4"/>
      <c r="AA706" s="4"/>
      <c r="AB706" s="4">
        <v>74833</v>
      </c>
    </row>
    <row r="707" spans="1:28" x14ac:dyDescent="0.3">
      <c r="A707" s="22"/>
      <c r="B707" s="23"/>
      <c r="C707" t="s">
        <v>36</v>
      </c>
      <c r="D707" t="s">
        <v>36</v>
      </c>
      <c r="E707" s="4"/>
      <c r="F707" s="4"/>
      <c r="G707" s="4"/>
      <c r="H707" s="4"/>
      <c r="I707" s="4"/>
      <c r="J707" s="4"/>
      <c r="K707" s="4"/>
      <c r="L707" s="4">
        <v>1373000</v>
      </c>
      <c r="M707" s="4">
        <v>1356300.0300000003</v>
      </c>
      <c r="N707" s="4">
        <v>0</v>
      </c>
      <c r="O707" s="4">
        <v>1846500</v>
      </c>
      <c r="P707" s="4"/>
      <c r="Q707" s="4"/>
      <c r="R707" s="4"/>
      <c r="S707" s="4">
        <v>4800000</v>
      </c>
      <c r="T707" s="4">
        <v>3840000</v>
      </c>
      <c r="U707" s="4">
        <v>3840000</v>
      </c>
      <c r="V707" s="4">
        <v>3840000</v>
      </c>
      <c r="W707" s="4">
        <v>3840000</v>
      </c>
      <c r="X707" s="4"/>
      <c r="Y707" s="4"/>
      <c r="Z707" s="4"/>
      <c r="AA707" s="4"/>
      <c r="AB707" s="4">
        <v>24735800.030000001</v>
      </c>
    </row>
    <row r="708" spans="1:28" x14ac:dyDescent="0.3">
      <c r="A708" s="22"/>
      <c r="B708" s="23"/>
      <c r="C708" t="s">
        <v>37</v>
      </c>
      <c r="D708" t="s">
        <v>37</v>
      </c>
      <c r="E708" s="4"/>
      <c r="F708" s="4"/>
      <c r="G708" s="4">
        <v>216311.82</v>
      </c>
      <c r="H708" s="4">
        <v>239226</v>
      </c>
      <c r="I708" s="4">
        <v>210684.06</v>
      </c>
      <c r="J708" s="4"/>
      <c r="K708" s="4"/>
      <c r="L708" s="4"/>
      <c r="M708" s="4"/>
      <c r="N708" s="4"/>
      <c r="O708" s="4"/>
      <c r="P708" s="4"/>
      <c r="Q708" s="4"/>
      <c r="R708" s="4"/>
      <c r="S708" s="4"/>
      <c r="T708" s="4"/>
      <c r="U708" s="4"/>
      <c r="V708" s="4"/>
      <c r="W708" s="4"/>
      <c r="X708" s="4"/>
      <c r="Y708" s="4"/>
      <c r="Z708" s="4"/>
      <c r="AA708" s="4"/>
      <c r="AB708" s="4">
        <v>666221.88</v>
      </c>
    </row>
    <row r="709" spans="1:28" x14ac:dyDescent="0.3">
      <c r="A709" s="22"/>
      <c r="B709" s="23"/>
      <c r="C709" t="s">
        <v>38</v>
      </c>
      <c r="D709" t="s">
        <v>38</v>
      </c>
      <c r="E709" s="4">
        <v>429000</v>
      </c>
      <c r="F709" s="4">
        <v>429000</v>
      </c>
      <c r="G709" s="4">
        <v>858000</v>
      </c>
      <c r="H709" s="4">
        <v>1563020</v>
      </c>
      <c r="I709" s="4"/>
      <c r="J709" s="4">
        <v>1512087.1099999999</v>
      </c>
      <c r="K709" s="4">
        <v>213500</v>
      </c>
      <c r="L709" s="4"/>
      <c r="M709" s="4"/>
      <c r="N709" s="4"/>
      <c r="O709" s="4"/>
      <c r="P709" s="4">
        <v>0</v>
      </c>
      <c r="Q709" s="4"/>
      <c r="R709" s="4"/>
      <c r="S709" s="4"/>
      <c r="T709" s="4"/>
      <c r="U709" s="4"/>
      <c r="V709" s="4"/>
      <c r="W709" s="4"/>
      <c r="X709" s="4"/>
      <c r="Y709" s="4"/>
      <c r="Z709" s="4"/>
      <c r="AA709" s="4"/>
      <c r="AB709" s="4">
        <v>5004607.1099999994</v>
      </c>
    </row>
    <row r="710" spans="1:28" x14ac:dyDescent="0.3">
      <c r="A710" s="22"/>
      <c r="B710" s="23"/>
      <c r="C710" t="s">
        <v>39</v>
      </c>
      <c r="D710" t="s">
        <v>56</v>
      </c>
      <c r="E710" s="4"/>
      <c r="F710" s="4"/>
      <c r="G710" s="4">
        <v>433406.9375</v>
      </c>
      <c r="H710" s="4">
        <v>534300.02800000005</v>
      </c>
      <c r="I710" s="4">
        <v>374174.223</v>
      </c>
      <c r="J710" s="4">
        <v>326362.038</v>
      </c>
      <c r="K710" s="4">
        <v>21455.55</v>
      </c>
      <c r="L710" s="4"/>
      <c r="M710" s="4"/>
      <c r="N710" s="4"/>
      <c r="O710" s="4"/>
      <c r="P710" s="4"/>
      <c r="Q710" s="4"/>
      <c r="R710" s="4"/>
      <c r="S710" s="4"/>
      <c r="T710" s="4"/>
      <c r="U710" s="4"/>
      <c r="V710" s="4"/>
      <c r="W710" s="4"/>
      <c r="X710" s="4"/>
      <c r="Y710" s="4"/>
      <c r="Z710" s="4"/>
      <c r="AA710" s="4"/>
      <c r="AB710" s="4">
        <v>1689698.7765000002</v>
      </c>
    </row>
    <row r="711" spans="1:28" x14ac:dyDescent="0.3">
      <c r="A711" s="22"/>
      <c r="B711" s="23"/>
      <c r="D711" t="s">
        <v>68</v>
      </c>
      <c r="E711" s="4"/>
      <c r="F711" s="4"/>
      <c r="G711" s="4"/>
      <c r="H711" s="4"/>
      <c r="I711" s="4"/>
      <c r="J711" s="4"/>
      <c r="K711" s="4"/>
      <c r="L711" s="4"/>
      <c r="M711" s="4"/>
      <c r="N711" s="4"/>
      <c r="O711" s="4"/>
      <c r="P711" s="4"/>
      <c r="Q711" s="4"/>
      <c r="R711" s="4">
        <v>201639.43</v>
      </c>
      <c r="S711" s="4">
        <v>143205.66</v>
      </c>
      <c r="T711" s="4"/>
      <c r="U711" s="4"/>
      <c r="V711" s="4"/>
      <c r="W711" s="4"/>
      <c r="X711" s="4"/>
      <c r="Y711" s="4"/>
      <c r="Z711" s="4"/>
      <c r="AA711" s="4"/>
      <c r="AB711" s="4">
        <v>344845.08999999997</v>
      </c>
    </row>
    <row r="712" spans="1:28" x14ac:dyDescent="0.3">
      <c r="A712" s="22"/>
      <c r="B712" s="23"/>
      <c r="D712" t="s">
        <v>41</v>
      </c>
      <c r="E712" s="4"/>
      <c r="F712" s="4"/>
      <c r="G712" s="4"/>
      <c r="H712" s="4"/>
      <c r="I712" s="4">
        <v>946789.97649999999</v>
      </c>
      <c r="J712" s="4">
        <v>1648991.345</v>
      </c>
      <c r="K712" s="4">
        <v>7342273.8899999997</v>
      </c>
      <c r="L712" s="4">
        <v>5730722.3600000003</v>
      </c>
      <c r="M712" s="4">
        <v>6165500</v>
      </c>
      <c r="N712" s="4">
        <v>4679435.0999999996</v>
      </c>
      <c r="O712" s="4">
        <v>4587669.2899999991</v>
      </c>
      <c r="P712" s="4">
        <v>4502223.6099999994</v>
      </c>
      <c r="Q712" s="4">
        <v>1352300</v>
      </c>
      <c r="R712" s="4">
        <v>3259350.5999999996</v>
      </c>
      <c r="S712" s="4">
        <v>1470958.87</v>
      </c>
      <c r="T712" s="4">
        <v>2378683.63</v>
      </c>
      <c r="U712" s="4">
        <v>1675759.94</v>
      </c>
      <c r="V712" s="4">
        <v>1371000</v>
      </c>
      <c r="W712" s="4">
        <v>1270500</v>
      </c>
      <c r="X712" s="4">
        <v>1327500</v>
      </c>
      <c r="Y712" s="4">
        <v>1375000</v>
      </c>
      <c r="Z712" s="4"/>
      <c r="AA712" s="4"/>
      <c r="AB712" s="4">
        <v>51084658.611499995</v>
      </c>
    </row>
    <row r="713" spans="1:28" x14ac:dyDescent="0.3">
      <c r="A713" s="22"/>
      <c r="B713" s="23"/>
      <c r="D713" t="s">
        <v>42</v>
      </c>
      <c r="E713" s="4"/>
      <c r="F713" s="4"/>
      <c r="G713" s="4"/>
      <c r="H713" s="4"/>
      <c r="I713" s="4"/>
      <c r="J713" s="4"/>
      <c r="K713" s="4"/>
      <c r="L713" s="4"/>
      <c r="M713" s="4"/>
      <c r="N713" s="4">
        <v>0</v>
      </c>
      <c r="O713" s="4">
        <v>17743810.509999998</v>
      </c>
      <c r="P713" s="4">
        <v>14106000</v>
      </c>
      <c r="Q713" s="4">
        <v>6415304.1299999999</v>
      </c>
      <c r="R713" s="4">
        <v>5167468</v>
      </c>
      <c r="S713" s="4">
        <v>11791898.93</v>
      </c>
      <c r="T713" s="4">
        <v>9591101.9600000009</v>
      </c>
      <c r="U713" s="4">
        <v>7553912.2699999996</v>
      </c>
      <c r="V713" s="4">
        <v>6284500</v>
      </c>
      <c r="W713" s="4">
        <v>8235500</v>
      </c>
      <c r="X713" s="4">
        <v>7826500</v>
      </c>
      <c r="Y713" s="4">
        <v>8108000</v>
      </c>
      <c r="Z713" s="4"/>
      <c r="AA713" s="4"/>
      <c r="AB713" s="4">
        <v>102823995.8</v>
      </c>
    </row>
    <row r="714" spans="1:28" x14ac:dyDescent="0.3">
      <c r="A714" s="22"/>
      <c r="B714" s="23"/>
      <c r="D714" t="s">
        <v>43</v>
      </c>
      <c r="E714" s="4"/>
      <c r="F714" s="4"/>
      <c r="G714" s="4"/>
      <c r="H714" s="4"/>
      <c r="I714" s="4"/>
      <c r="J714" s="4"/>
      <c r="K714" s="4"/>
      <c r="L714" s="4"/>
      <c r="M714" s="4"/>
      <c r="N714" s="4"/>
      <c r="O714" s="4"/>
      <c r="P714" s="4"/>
      <c r="Q714" s="4">
        <v>1376500</v>
      </c>
      <c r="R714" s="4">
        <v>3493816.88</v>
      </c>
      <c r="S714" s="4">
        <v>3760706.86</v>
      </c>
      <c r="T714" s="4">
        <v>4992613.55</v>
      </c>
      <c r="U714" s="4">
        <v>5984848</v>
      </c>
      <c r="V714" s="4">
        <v>6636500</v>
      </c>
      <c r="W714" s="4">
        <v>6456000</v>
      </c>
      <c r="X714" s="4">
        <v>8527000</v>
      </c>
      <c r="Y714" s="4">
        <v>8834500</v>
      </c>
      <c r="Z714" s="4"/>
      <c r="AA714" s="4"/>
      <c r="AB714" s="4">
        <v>50062485.289999999</v>
      </c>
    </row>
    <row r="715" spans="1:28" x14ac:dyDescent="0.3">
      <c r="A715" s="22"/>
      <c r="B715" s="23"/>
      <c r="D715" t="s">
        <v>84</v>
      </c>
      <c r="E715" s="4"/>
      <c r="F715" s="4">
        <v>329320</v>
      </c>
      <c r="G715" s="4">
        <v>225000</v>
      </c>
      <c r="H715" s="4">
        <v>238390.0385</v>
      </c>
      <c r="I715" s="4">
        <v>378307.42050000001</v>
      </c>
      <c r="J715" s="4">
        <v>337927.82299999997</v>
      </c>
      <c r="K715" s="4">
        <v>132769.06000000006</v>
      </c>
      <c r="L715" s="4">
        <v>441933.53</v>
      </c>
      <c r="M715" s="4">
        <v>448342.73</v>
      </c>
      <c r="N715" s="4">
        <v>405500</v>
      </c>
      <c r="O715" s="4">
        <v>515350.95999999996</v>
      </c>
      <c r="P715" s="4">
        <v>465485.17009999999</v>
      </c>
      <c r="Q715" s="4">
        <v>502634.89</v>
      </c>
      <c r="R715" s="4">
        <v>744500</v>
      </c>
      <c r="S715" s="4">
        <v>336500</v>
      </c>
      <c r="T715" s="4">
        <v>579859.9</v>
      </c>
      <c r="U715" s="4">
        <v>660686.24</v>
      </c>
      <c r="V715" s="4">
        <v>741254.28</v>
      </c>
      <c r="W715" s="4">
        <v>870500</v>
      </c>
      <c r="X715" s="4">
        <v>892000</v>
      </c>
      <c r="Y715" s="4">
        <v>927500</v>
      </c>
      <c r="Z715" s="4"/>
      <c r="AA715" s="4"/>
      <c r="AB715" s="4">
        <v>10173762.042100001</v>
      </c>
    </row>
    <row r="716" spans="1:28" x14ac:dyDescent="0.3">
      <c r="A716" s="22"/>
      <c r="B716" s="23"/>
      <c r="D716" t="s">
        <v>45</v>
      </c>
      <c r="E716" s="4"/>
      <c r="F716" s="4"/>
      <c r="G716" s="4"/>
      <c r="H716" s="4"/>
      <c r="I716" s="4"/>
      <c r="J716" s="4"/>
      <c r="K716" s="4"/>
      <c r="L716" s="4"/>
      <c r="M716" s="4"/>
      <c r="N716" s="4"/>
      <c r="O716" s="4"/>
      <c r="P716" s="4"/>
      <c r="Q716" s="4"/>
      <c r="R716" s="4"/>
      <c r="S716" s="4">
        <v>307482.78999999998</v>
      </c>
      <c r="T716" s="4">
        <v>309714.88</v>
      </c>
      <c r="U716" s="4">
        <v>700535.32000000007</v>
      </c>
      <c r="V716" s="4">
        <v>687000</v>
      </c>
      <c r="W716" s="4">
        <v>2178500</v>
      </c>
      <c r="X716" s="4"/>
      <c r="Y716" s="4"/>
      <c r="Z716" s="4"/>
      <c r="AA716" s="4"/>
      <c r="AB716" s="4">
        <v>4183232.99</v>
      </c>
    </row>
    <row r="717" spans="1:28" x14ac:dyDescent="0.3">
      <c r="A717" s="22"/>
      <c r="B717" s="23"/>
      <c r="D717" t="s">
        <v>100</v>
      </c>
      <c r="E717" s="4"/>
      <c r="F717" s="4"/>
      <c r="G717" s="4"/>
      <c r="H717" s="4"/>
      <c r="I717" s="4"/>
      <c r="J717" s="4"/>
      <c r="K717" s="4"/>
      <c r="L717" s="4"/>
      <c r="M717" s="4"/>
      <c r="N717" s="4"/>
      <c r="O717" s="4"/>
      <c r="P717" s="4"/>
      <c r="Q717" s="4"/>
      <c r="R717" s="4"/>
      <c r="S717" s="4"/>
      <c r="T717" s="4">
        <v>247428.22</v>
      </c>
      <c r="U717" s="4">
        <v>386500</v>
      </c>
      <c r="V717" s="4">
        <v>377989.72</v>
      </c>
      <c r="W717" s="4">
        <v>132500</v>
      </c>
      <c r="X717" s="4">
        <v>306500</v>
      </c>
      <c r="Y717" s="4">
        <v>318500</v>
      </c>
      <c r="Z717" s="4"/>
      <c r="AA717" s="4"/>
      <c r="AB717" s="4">
        <v>1769417.94</v>
      </c>
    </row>
    <row r="718" spans="1:28" x14ac:dyDescent="0.3">
      <c r="A718" s="22"/>
      <c r="B718" s="23"/>
      <c r="D718" t="s">
        <v>99</v>
      </c>
      <c r="E718" s="4"/>
      <c r="F718" s="4"/>
      <c r="G718" s="4"/>
      <c r="H718" s="4"/>
      <c r="I718" s="4"/>
      <c r="J718" s="4"/>
      <c r="K718" s="4"/>
      <c r="L718" s="4"/>
      <c r="M718" s="4"/>
      <c r="N718" s="4"/>
      <c r="O718" s="4"/>
      <c r="P718" s="4"/>
      <c r="Q718" s="4"/>
      <c r="R718" s="4"/>
      <c r="S718" s="4"/>
      <c r="T718" s="4">
        <v>2649543.0499999998</v>
      </c>
      <c r="U718" s="4"/>
      <c r="V718" s="4"/>
      <c r="W718" s="4"/>
      <c r="X718" s="4"/>
      <c r="Y718" s="4"/>
      <c r="Z718" s="4"/>
      <c r="AA718" s="4"/>
      <c r="AB718" s="4">
        <v>2649543.0499999998</v>
      </c>
    </row>
    <row r="719" spans="1:28" x14ac:dyDescent="0.3">
      <c r="A719" s="22"/>
      <c r="B719" s="23"/>
      <c r="D719" t="s">
        <v>46</v>
      </c>
      <c r="E719" s="4"/>
      <c r="F719" s="4"/>
      <c r="G719" s="4"/>
      <c r="H719" s="4"/>
      <c r="I719" s="4"/>
      <c r="J719" s="4"/>
      <c r="K719" s="4"/>
      <c r="L719" s="4"/>
      <c r="M719" s="4"/>
      <c r="N719" s="4"/>
      <c r="O719" s="4"/>
      <c r="P719" s="4"/>
      <c r="Q719" s="4"/>
      <c r="R719" s="4"/>
      <c r="S719" s="4"/>
      <c r="T719" s="4"/>
      <c r="U719" s="4">
        <v>378951.51</v>
      </c>
      <c r="V719" s="4">
        <v>280735.7</v>
      </c>
      <c r="W719" s="4">
        <v>627000</v>
      </c>
      <c r="X719" s="4">
        <v>338500</v>
      </c>
      <c r="Y719" s="4">
        <v>351500</v>
      </c>
      <c r="Z719" s="4"/>
      <c r="AA719" s="4"/>
      <c r="AB719" s="4">
        <v>1976687.21</v>
      </c>
    </row>
    <row r="720" spans="1:28" x14ac:dyDescent="0.3">
      <c r="A720" s="22"/>
      <c r="B720" s="23"/>
      <c r="D720" t="s">
        <v>47</v>
      </c>
      <c r="E720" s="4"/>
      <c r="F720" s="4"/>
      <c r="G720" s="4"/>
      <c r="H720" s="4"/>
      <c r="I720" s="4"/>
      <c r="J720" s="4"/>
      <c r="K720" s="4"/>
      <c r="L720" s="4"/>
      <c r="M720" s="4"/>
      <c r="N720" s="4"/>
      <c r="O720" s="4"/>
      <c r="P720" s="4"/>
      <c r="Q720" s="4"/>
      <c r="R720" s="4"/>
      <c r="S720" s="4"/>
      <c r="T720" s="4"/>
      <c r="U720" s="4"/>
      <c r="V720" s="4"/>
      <c r="W720" s="4">
        <v>1256000</v>
      </c>
      <c r="X720" s="4"/>
      <c r="Y720" s="4"/>
      <c r="Z720" s="4"/>
      <c r="AA720" s="4"/>
      <c r="AB720" s="4">
        <v>1256000</v>
      </c>
    </row>
    <row r="721" spans="1:28" x14ac:dyDescent="0.3">
      <c r="A721" s="22"/>
      <c r="B721" s="23"/>
      <c r="D721" t="s">
        <v>141</v>
      </c>
      <c r="E721" s="4"/>
      <c r="F721" s="4"/>
      <c r="G721" s="4"/>
      <c r="H721" s="4"/>
      <c r="I721" s="4"/>
      <c r="J721" s="4"/>
      <c r="K721" s="4"/>
      <c r="L721" s="4"/>
      <c r="M721" s="4"/>
      <c r="N721" s="4"/>
      <c r="O721" s="4"/>
      <c r="P721" s="4"/>
      <c r="Q721" s="4"/>
      <c r="R721" s="4"/>
      <c r="S721" s="4"/>
      <c r="T721" s="4"/>
      <c r="U721" s="4"/>
      <c r="V721" s="4"/>
      <c r="W721" s="4">
        <v>227500</v>
      </c>
      <c r="X721" s="4"/>
      <c r="Y721" s="4"/>
      <c r="Z721" s="4"/>
      <c r="AA721" s="4"/>
      <c r="AB721" s="4">
        <v>227500</v>
      </c>
    </row>
    <row r="722" spans="1:28" x14ac:dyDescent="0.3">
      <c r="A722" s="22"/>
      <c r="B722" s="23"/>
      <c r="C722" t="s">
        <v>48</v>
      </c>
      <c r="D722" t="s">
        <v>102</v>
      </c>
      <c r="E722" s="4"/>
      <c r="F722" s="4"/>
      <c r="G722" s="4"/>
      <c r="H722" s="4"/>
      <c r="I722" s="4"/>
      <c r="J722" s="4"/>
      <c r="K722" s="4"/>
      <c r="L722" s="4"/>
      <c r="M722" s="4"/>
      <c r="N722" s="4"/>
      <c r="O722" s="4"/>
      <c r="P722" s="4"/>
      <c r="Q722" s="4"/>
      <c r="R722" s="4"/>
      <c r="S722" s="4"/>
      <c r="T722" s="4">
        <v>2098561</v>
      </c>
      <c r="U722" s="4"/>
      <c r="V722" s="4"/>
      <c r="W722" s="4"/>
      <c r="X722" s="4"/>
      <c r="Y722" s="4"/>
      <c r="Z722" s="4"/>
      <c r="AA722" s="4"/>
      <c r="AB722" s="4">
        <v>2098561</v>
      </c>
    </row>
    <row r="723" spans="1:28" x14ac:dyDescent="0.3">
      <c r="A723" s="22"/>
      <c r="B723" s="23"/>
      <c r="D723" t="s">
        <v>50</v>
      </c>
      <c r="E723" s="4"/>
      <c r="F723" s="4"/>
      <c r="G723" s="4"/>
      <c r="H723" s="4"/>
      <c r="I723" s="4"/>
      <c r="J723" s="4"/>
      <c r="K723" s="4"/>
      <c r="L723" s="4"/>
      <c r="M723" s="4"/>
      <c r="N723" s="4"/>
      <c r="O723" s="4"/>
      <c r="P723" s="4"/>
      <c r="Q723" s="4"/>
      <c r="R723" s="4"/>
      <c r="S723" s="4"/>
      <c r="T723" s="4"/>
      <c r="U723" s="4"/>
      <c r="V723" s="4"/>
      <c r="W723" s="4">
        <v>2401642.1</v>
      </c>
      <c r="X723" s="4"/>
      <c r="Y723" s="4"/>
      <c r="Z723" s="4"/>
      <c r="AA723" s="4"/>
      <c r="AB723" s="4">
        <v>2401642.1</v>
      </c>
    </row>
    <row r="724" spans="1:28" x14ac:dyDescent="0.3">
      <c r="A724" s="22"/>
      <c r="B724" s="23"/>
      <c r="C724" t="s">
        <v>51</v>
      </c>
      <c r="D724" t="s">
        <v>51</v>
      </c>
      <c r="E724" s="4"/>
      <c r="F724" s="4">
        <v>100000</v>
      </c>
      <c r="G724" s="4"/>
      <c r="H724" s="4"/>
      <c r="I724" s="4"/>
      <c r="J724" s="4"/>
      <c r="K724" s="4"/>
      <c r="L724" s="4"/>
      <c r="M724" s="4">
        <v>177500</v>
      </c>
      <c r="N724" s="4"/>
      <c r="O724" s="4"/>
      <c r="P724" s="4"/>
      <c r="Q724" s="4">
        <v>593500</v>
      </c>
      <c r="R724" s="4"/>
      <c r="S724" s="4">
        <v>608000</v>
      </c>
      <c r="T724" s="4">
        <v>238795</v>
      </c>
      <c r="U724" s="4"/>
      <c r="V724" s="4"/>
      <c r="W724" s="4">
        <v>682082.4</v>
      </c>
      <c r="X724" s="4"/>
      <c r="Y724" s="4"/>
      <c r="Z724" s="4"/>
      <c r="AA724" s="4"/>
      <c r="AB724" s="4">
        <v>2399877.4</v>
      </c>
    </row>
    <row r="725" spans="1:28" x14ac:dyDescent="0.3">
      <c r="A725" s="24" t="s">
        <v>187</v>
      </c>
      <c r="B725" s="24"/>
      <c r="C725" s="24"/>
      <c r="D725" s="24"/>
      <c r="E725" s="25">
        <v>429000</v>
      </c>
      <c r="F725" s="25">
        <v>858320</v>
      </c>
      <c r="G725" s="25">
        <v>1732718.7575000001</v>
      </c>
      <c r="H725" s="25">
        <v>2574936.0664999997</v>
      </c>
      <c r="I725" s="25">
        <v>1909955.6800000002</v>
      </c>
      <c r="J725" s="25">
        <v>3825368.3159999996</v>
      </c>
      <c r="K725" s="25">
        <v>7709998.5</v>
      </c>
      <c r="L725" s="25">
        <v>7545655.8900000006</v>
      </c>
      <c r="M725" s="25">
        <v>8147642.7599999998</v>
      </c>
      <c r="N725" s="25">
        <v>5084935.0999999996</v>
      </c>
      <c r="O725" s="25">
        <v>24693330.759999998</v>
      </c>
      <c r="P725" s="25">
        <v>19073708.780099999</v>
      </c>
      <c r="Q725" s="25">
        <v>10240239.02</v>
      </c>
      <c r="R725" s="25">
        <v>12916607.91</v>
      </c>
      <c r="S725" s="25">
        <v>23243753.109999999</v>
      </c>
      <c r="T725" s="25">
        <v>26926301.189999998</v>
      </c>
      <c r="U725" s="25">
        <v>21181193.280000001</v>
      </c>
      <c r="V725" s="25">
        <v>20218979.699999999</v>
      </c>
      <c r="W725" s="25">
        <v>28177724.5</v>
      </c>
      <c r="X725" s="25">
        <v>19218000</v>
      </c>
      <c r="Y725" s="25">
        <v>19915000</v>
      </c>
      <c r="Z725" s="25"/>
      <c r="AA725" s="25"/>
      <c r="AB725" s="25">
        <v>265623369.32010001</v>
      </c>
    </row>
    <row r="726" spans="1:28" x14ac:dyDescent="0.3">
      <c r="A726" s="22" t="s">
        <v>188</v>
      </c>
      <c r="B726" s="23" t="s">
        <v>82</v>
      </c>
      <c r="C726" t="s">
        <v>36</v>
      </c>
      <c r="D726" t="s">
        <v>36</v>
      </c>
      <c r="E726" s="4"/>
      <c r="F726" s="4"/>
      <c r="G726" s="4"/>
      <c r="H726" s="4"/>
      <c r="I726" s="4"/>
      <c r="J726" s="4"/>
      <c r="K726" s="4"/>
      <c r="L726" s="4"/>
      <c r="M726" s="4"/>
      <c r="N726" s="4">
        <v>0</v>
      </c>
      <c r="O726" s="4">
        <v>377000</v>
      </c>
      <c r="P726" s="4">
        <v>386500</v>
      </c>
      <c r="Q726" s="4">
        <v>0</v>
      </c>
      <c r="R726" s="4">
        <v>0</v>
      </c>
      <c r="S726" s="4">
        <v>0</v>
      </c>
      <c r="T726" s="4">
        <v>1621085.34</v>
      </c>
      <c r="U726" s="4">
        <v>689705</v>
      </c>
      <c r="V726" s="4">
        <v>698587</v>
      </c>
      <c r="W726" s="4">
        <v>694806.85710000002</v>
      </c>
      <c r="X726" s="4">
        <v>690516.85710000002</v>
      </c>
      <c r="Y726" s="4">
        <v>690182.71429999999</v>
      </c>
      <c r="Z726" s="4"/>
      <c r="AA726" s="4"/>
      <c r="AB726" s="4">
        <v>5848383.7684999993</v>
      </c>
    </row>
    <row r="727" spans="1:28" x14ac:dyDescent="0.3">
      <c r="A727" s="22"/>
      <c r="B727" s="23"/>
      <c r="C727" t="s">
        <v>37</v>
      </c>
      <c r="D727" t="s">
        <v>37</v>
      </c>
      <c r="E727" s="4"/>
      <c r="F727" s="4"/>
      <c r="G727" s="4"/>
      <c r="H727" s="4">
        <v>66000</v>
      </c>
      <c r="I727" s="4">
        <v>65000</v>
      </c>
      <c r="J727" s="4">
        <v>74000</v>
      </c>
      <c r="K727" s="4"/>
      <c r="L727" s="4"/>
      <c r="M727" s="4"/>
      <c r="N727" s="4"/>
      <c r="O727" s="4"/>
      <c r="P727" s="4"/>
      <c r="Q727" s="4"/>
      <c r="R727" s="4"/>
      <c r="S727" s="4"/>
      <c r="T727" s="4"/>
      <c r="U727" s="4"/>
      <c r="V727" s="4"/>
      <c r="W727" s="4"/>
      <c r="X727" s="4"/>
      <c r="Y727" s="4"/>
      <c r="Z727" s="4"/>
      <c r="AA727" s="4"/>
      <c r="AB727" s="4">
        <v>205000</v>
      </c>
    </row>
    <row r="728" spans="1:28" x14ac:dyDescent="0.3">
      <c r="A728" s="22"/>
      <c r="B728" s="23"/>
      <c r="C728" t="s">
        <v>38</v>
      </c>
      <c r="D728" t="s">
        <v>38</v>
      </c>
      <c r="E728" s="4"/>
      <c r="F728" s="4"/>
      <c r="G728" s="4">
        <v>97000</v>
      </c>
      <c r="H728" s="4">
        <v>291000</v>
      </c>
      <c r="I728" s="4"/>
      <c r="J728" s="4"/>
      <c r="K728" s="4">
        <v>0</v>
      </c>
      <c r="L728" s="4">
        <v>0</v>
      </c>
      <c r="M728" s="4"/>
      <c r="N728" s="4"/>
      <c r="O728" s="4">
        <v>28000</v>
      </c>
      <c r="P728" s="4">
        <v>117960</v>
      </c>
      <c r="Q728" s="4">
        <v>129020</v>
      </c>
      <c r="R728" s="4">
        <v>72381.13</v>
      </c>
      <c r="S728" s="4"/>
      <c r="T728" s="4"/>
      <c r="U728" s="4"/>
      <c r="V728" s="4"/>
      <c r="W728" s="4"/>
      <c r="X728" s="4"/>
      <c r="Y728" s="4"/>
      <c r="Z728" s="4"/>
      <c r="AA728" s="4"/>
      <c r="AB728" s="4">
        <v>735361.13</v>
      </c>
    </row>
    <row r="729" spans="1:28" x14ac:dyDescent="0.3">
      <c r="A729" s="22"/>
      <c r="B729" s="23"/>
      <c r="C729" t="s">
        <v>39</v>
      </c>
      <c r="D729" t="s">
        <v>56</v>
      </c>
      <c r="E729" s="4"/>
      <c r="F729" s="4"/>
      <c r="G729" s="4"/>
      <c r="H729" s="4"/>
      <c r="I729" s="4">
        <v>193733.45</v>
      </c>
      <c r="J729" s="4">
        <v>169807.39</v>
      </c>
      <c r="K729" s="4">
        <v>143228.39000000001</v>
      </c>
      <c r="L729" s="4">
        <v>124539.66</v>
      </c>
      <c r="M729" s="4">
        <v>0</v>
      </c>
      <c r="N729" s="4"/>
      <c r="O729" s="4"/>
      <c r="P729" s="4"/>
      <c r="Q729" s="4"/>
      <c r="R729" s="4"/>
      <c r="S729" s="4"/>
      <c r="T729" s="4"/>
      <c r="U729" s="4"/>
      <c r="V729" s="4"/>
      <c r="W729" s="4"/>
      <c r="X729" s="4"/>
      <c r="Y729" s="4"/>
      <c r="Z729" s="4"/>
      <c r="AA729" s="4"/>
      <c r="AB729" s="4">
        <v>631308.89</v>
      </c>
    </row>
    <row r="730" spans="1:28" x14ac:dyDescent="0.3">
      <c r="A730" s="22"/>
      <c r="B730" s="23"/>
      <c r="D730" t="s">
        <v>94</v>
      </c>
      <c r="E730" s="4"/>
      <c r="F730" s="4"/>
      <c r="G730" s="4"/>
      <c r="H730" s="4"/>
      <c r="I730" s="4"/>
      <c r="J730" s="4"/>
      <c r="K730" s="4"/>
      <c r="L730" s="4"/>
      <c r="M730" s="4"/>
      <c r="N730" s="4"/>
      <c r="O730" s="4"/>
      <c r="P730" s="4"/>
      <c r="Q730" s="4"/>
      <c r="R730" s="4"/>
      <c r="S730" s="4"/>
      <c r="T730" s="4"/>
      <c r="U730" s="4"/>
      <c r="V730" s="4"/>
      <c r="W730" s="4">
        <v>134000</v>
      </c>
      <c r="X730" s="4">
        <v>110000</v>
      </c>
      <c r="Y730" s="4">
        <v>332500</v>
      </c>
      <c r="Z730" s="4">
        <v>261500</v>
      </c>
      <c r="AA730" s="4"/>
      <c r="AB730" s="4">
        <v>838000</v>
      </c>
    </row>
    <row r="731" spans="1:28" x14ac:dyDescent="0.3">
      <c r="A731" s="22"/>
      <c r="B731" s="23"/>
      <c r="D731" t="s">
        <v>83</v>
      </c>
      <c r="E731" s="4"/>
      <c r="F731" s="4"/>
      <c r="G731" s="4"/>
      <c r="H731" s="4"/>
      <c r="I731" s="4"/>
      <c r="J731" s="4"/>
      <c r="K731" s="4"/>
      <c r="L731" s="4"/>
      <c r="M731" s="4"/>
      <c r="N731" s="4"/>
      <c r="O731" s="4"/>
      <c r="P731" s="4"/>
      <c r="Q731" s="4"/>
      <c r="R731" s="4">
        <v>1227500</v>
      </c>
      <c r="S731" s="4"/>
      <c r="T731" s="4"/>
      <c r="U731" s="4"/>
      <c r="V731" s="4"/>
      <c r="W731" s="4"/>
      <c r="X731" s="4"/>
      <c r="Y731" s="4"/>
      <c r="Z731" s="4"/>
      <c r="AA731" s="4"/>
      <c r="AB731" s="4">
        <v>1227500</v>
      </c>
    </row>
    <row r="732" spans="1:28" x14ac:dyDescent="0.3">
      <c r="A732" s="22"/>
      <c r="B732" s="23"/>
      <c r="D732" t="s">
        <v>41</v>
      </c>
      <c r="E732" s="4"/>
      <c r="F732" s="4"/>
      <c r="G732" s="4"/>
      <c r="H732" s="4"/>
      <c r="I732" s="4"/>
      <c r="J732" s="4"/>
      <c r="K732" s="4"/>
      <c r="L732" s="4"/>
      <c r="M732" s="4">
        <v>1523137.66</v>
      </c>
      <c r="N732" s="4">
        <v>1277500</v>
      </c>
      <c r="O732" s="4">
        <v>1100957.6499999999</v>
      </c>
      <c r="P732" s="4">
        <v>908000</v>
      </c>
      <c r="Q732" s="4">
        <v>1005734.19</v>
      </c>
      <c r="R732" s="4">
        <v>648396.08010000002</v>
      </c>
      <c r="S732" s="4">
        <v>767673.52</v>
      </c>
      <c r="T732" s="4">
        <v>789930.96000000008</v>
      </c>
      <c r="U732" s="4">
        <v>338279.9</v>
      </c>
      <c r="V732" s="4">
        <v>62909.22</v>
      </c>
      <c r="W732" s="4">
        <v>230500</v>
      </c>
      <c r="X732" s="4">
        <v>272500</v>
      </c>
      <c r="Y732" s="4"/>
      <c r="Z732" s="4"/>
      <c r="AA732" s="4"/>
      <c r="AB732" s="4">
        <v>8925519.1800999995</v>
      </c>
    </row>
    <row r="733" spans="1:28" x14ac:dyDescent="0.3">
      <c r="A733" s="22"/>
      <c r="B733" s="23"/>
      <c r="D733" t="s">
        <v>42</v>
      </c>
      <c r="E733" s="4"/>
      <c r="F733" s="4"/>
      <c r="G733" s="4"/>
      <c r="H733" s="4"/>
      <c r="I733" s="4"/>
      <c r="J733" s="4"/>
      <c r="K733" s="4"/>
      <c r="L733" s="4"/>
      <c r="M733" s="4"/>
      <c r="N733" s="4"/>
      <c r="O733" s="4"/>
      <c r="P733" s="4"/>
      <c r="Q733" s="4">
        <v>438760.06999999995</v>
      </c>
      <c r="R733" s="4">
        <v>2285006.36</v>
      </c>
      <c r="S733" s="4">
        <v>2231604.9700000002</v>
      </c>
      <c r="T733" s="4">
        <v>2344045.59</v>
      </c>
      <c r="U733" s="4">
        <v>1009500</v>
      </c>
      <c r="V733" s="4">
        <v>1153352.43</v>
      </c>
      <c r="W733" s="4">
        <v>1251000</v>
      </c>
      <c r="X733" s="4">
        <v>1157500</v>
      </c>
      <c r="Y733" s="4"/>
      <c r="Z733" s="4"/>
      <c r="AA733" s="4"/>
      <c r="AB733" s="4">
        <v>11870769.42</v>
      </c>
    </row>
    <row r="734" spans="1:28" x14ac:dyDescent="0.3">
      <c r="A734" s="22"/>
      <c r="B734" s="23"/>
      <c r="D734" t="s">
        <v>43</v>
      </c>
      <c r="E734" s="4"/>
      <c r="F734" s="4"/>
      <c r="G734" s="4"/>
      <c r="H734" s="4"/>
      <c r="I734" s="4"/>
      <c r="J734" s="4"/>
      <c r="K734" s="4"/>
      <c r="L734" s="4"/>
      <c r="M734" s="4"/>
      <c r="N734" s="4"/>
      <c r="O734" s="4"/>
      <c r="P734" s="4"/>
      <c r="Q734" s="4"/>
      <c r="R734" s="4">
        <v>132500</v>
      </c>
      <c r="S734" s="4">
        <v>787797.96</v>
      </c>
      <c r="T734" s="4">
        <v>651000</v>
      </c>
      <c r="U734" s="4">
        <v>292500</v>
      </c>
      <c r="V734" s="4">
        <v>497500</v>
      </c>
      <c r="W734" s="4">
        <v>553000</v>
      </c>
      <c r="X734" s="4">
        <v>546500</v>
      </c>
      <c r="Y734" s="4"/>
      <c r="Z734" s="4"/>
      <c r="AA734" s="4"/>
      <c r="AB734" s="4">
        <v>3460797.96</v>
      </c>
    </row>
    <row r="735" spans="1:28" x14ac:dyDescent="0.3">
      <c r="A735" s="22"/>
      <c r="B735" s="23"/>
      <c r="D735" t="s">
        <v>45</v>
      </c>
      <c r="E735" s="4"/>
      <c r="F735" s="4"/>
      <c r="G735" s="4"/>
      <c r="H735" s="4"/>
      <c r="I735" s="4"/>
      <c r="J735" s="4"/>
      <c r="K735" s="4"/>
      <c r="L735" s="4"/>
      <c r="M735" s="4"/>
      <c r="N735" s="4"/>
      <c r="O735" s="4"/>
      <c r="P735" s="4"/>
      <c r="Q735" s="4"/>
      <c r="R735" s="4"/>
      <c r="S735" s="4">
        <v>113902.79000000001</v>
      </c>
      <c r="T735" s="4">
        <v>86203.69</v>
      </c>
      <c r="U735" s="4">
        <v>81119.429999999993</v>
      </c>
      <c r="V735" s="4">
        <v>138500</v>
      </c>
      <c r="W735" s="4">
        <v>298000</v>
      </c>
      <c r="X735" s="4"/>
      <c r="Y735" s="4"/>
      <c r="Z735" s="4"/>
      <c r="AA735" s="4"/>
      <c r="AB735" s="4">
        <v>717725.91</v>
      </c>
    </row>
    <row r="736" spans="1:28" x14ac:dyDescent="0.3">
      <c r="A736" s="22"/>
      <c r="B736" s="23"/>
      <c r="D736" t="s">
        <v>46</v>
      </c>
      <c r="E736" s="4"/>
      <c r="F736" s="4"/>
      <c r="G736" s="4"/>
      <c r="H736" s="4"/>
      <c r="I736" s="4"/>
      <c r="J736" s="4"/>
      <c r="K736" s="4"/>
      <c r="L736" s="4"/>
      <c r="M736" s="4"/>
      <c r="N736" s="4"/>
      <c r="O736" s="4"/>
      <c r="P736" s="4"/>
      <c r="Q736" s="4"/>
      <c r="R736" s="4"/>
      <c r="S736" s="4"/>
      <c r="T736" s="4"/>
      <c r="U736" s="4">
        <v>130000</v>
      </c>
      <c r="V736" s="4">
        <v>34000</v>
      </c>
      <c r="W736" s="4">
        <v>50500</v>
      </c>
      <c r="X736" s="4">
        <v>40000</v>
      </c>
      <c r="Y736" s="4">
        <v>14500</v>
      </c>
      <c r="Z736" s="4">
        <v>3500</v>
      </c>
      <c r="AA736" s="4"/>
      <c r="AB736" s="4">
        <v>272500</v>
      </c>
    </row>
    <row r="737" spans="1:28" x14ac:dyDescent="0.3">
      <c r="A737" s="22"/>
      <c r="B737" s="23"/>
      <c r="D737" t="s">
        <v>61</v>
      </c>
      <c r="E737" s="4"/>
      <c r="F737" s="4"/>
      <c r="G737" s="4"/>
      <c r="H737" s="4"/>
      <c r="I737" s="4"/>
      <c r="J737" s="4"/>
      <c r="K737" s="4"/>
      <c r="L737" s="4"/>
      <c r="M737" s="4"/>
      <c r="N737" s="4"/>
      <c r="O737" s="4"/>
      <c r="P737" s="4"/>
      <c r="Q737" s="4"/>
      <c r="R737" s="4"/>
      <c r="S737" s="4"/>
      <c r="T737" s="4"/>
      <c r="U737" s="4">
        <v>1222000</v>
      </c>
      <c r="V737" s="4"/>
      <c r="W737" s="4"/>
      <c r="X737" s="4"/>
      <c r="Y737" s="4"/>
      <c r="Z737" s="4"/>
      <c r="AA737" s="4"/>
      <c r="AB737" s="4">
        <v>1222000</v>
      </c>
    </row>
    <row r="738" spans="1:28" x14ac:dyDescent="0.3">
      <c r="A738" s="22"/>
      <c r="B738" s="23"/>
      <c r="D738" t="s">
        <v>85</v>
      </c>
      <c r="E738" s="4"/>
      <c r="F738" s="4"/>
      <c r="G738" s="4"/>
      <c r="H738" s="4"/>
      <c r="I738" s="4"/>
      <c r="J738" s="4"/>
      <c r="K738" s="4"/>
      <c r="L738" s="4"/>
      <c r="M738" s="4"/>
      <c r="N738" s="4"/>
      <c r="O738" s="4"/>
      <c r="P738" s="4"/>
      <c r="Q738" s="4"/>
      <c r="R738" s="4"/>
      <c r="S738" s="4"/>
      <c r="T738" s="4"/>
      <c r="U738" s="4"/>
      <c r="V738" s="4">
        <v>70000</v>
      </c>
      <c r="W738" s="4">
        <v>54000</v>
      </c>
      <c r="X738" s="4">
        <v>48000</v>
      </c>
      <c r="Y738" s="4"/>
      <c r="Z738" s="4"/>
      <c r="AA738" s="4"/>
      <c r="AB738" s="4">
        <v>172000</v>
      </c>
    </row>
    <row r="739" spans="1:28" x14ac:dyDescent="0.3">
      <c r="A739" s="22"/>
      <c r="B739" s="23"/>
      <c r="D739" t="s">
        <v>144</v>
      </c>
      <c r="E739" s="4"/>
      <c r="F739" s="4"/>
      <c r="G739" s="4"/>
      <c r="H739" s="4"/>
      <c r="I739" s="4"/>
      <c r="J739" s="4"/>
      <c r="K739" s="4"/>
      <c r="L739" s="4"/>
      <c r="M739" s="4"/>
      <c r="N739" s="4"/>
      <c r="O739" s="4"/>
      <c r="P739" s="4"/>
      <c r="Q739" s="4"/>
      <c r="R739" s="4"/>
      <c r="S739" s="4"/>
      <c r="T739" s="4"/>
      <c r="U739" s="4"/>
      <c r="V739" s="4"/>
      <c r="W739" s="4">
        <v>744500</v>
      </c>
      <c r="X739" s="4"/>
      <c r="Y739" s="4">
        <v>1017000</v>
      </c>
      <c r="Z739" s="4"/>
      <c r="AA739" s="4"/>
      <c r="AB739" s="4">
        <v>1761500</v>
      </c>
    </row>
    <row r="740" spans="1:28" x14ac:dyDescent="0.3">
      <c r="A740" s="22"/>
      <c r="B740" s="23"/>
      <c r="C740" t="s">
        <v>48</v>
      </c>
      <c r="D740" t="s">
        <v>86</v>
      </c>
      <c r="E740" s="4"/>
      <c r="F740" s="4"/>
      <c r="G740" s="4"/>
      <c r="H740" s="4"/>
      <c r="I740" s="4"/>
      <c r="J740" s="4"/>
      <c r="K740" s="4"/>
      <c r="L740" s="4"/>
      <c r="M740" s="4"/>
      <c r="N740" s="4"/>
      <c r="O740" s="4"/>
      <c r="P740" s="4"/>
      <c r="Q740" s="4"/>
      <c r="R740" s="4">
        <v>1005500</v>
      </c>
      <c r="S740" s="4"/>
      <c r="T740" s="4"/>
      <c r="U740" s="4"/>
      <c r="V740" s="4"/>
      <c r="W740" s="4"/>
      <c r="X740" s="4"/>
      <c r="Y740" s="4"/>
      <c r="Z740" s="4"/>
      <c r="AA740" s="4"/>
      <c r="AB740" s="4">
        <v>1005500</v>
      </c>
    </row>
    <row r="741" spans="1:28" x14ac:dyDescent="0.3">
      <c r="A741" s="22"/>
      <c r="B741" s="23"/>
      <c r="D741" t="s">
        <v>87</v>
      </c>
      <c r="E741" s="4"/>
      <c r="F741" s="4"/>
      <c r="G741" s="4"/>
      <c r="H741" s="4"/>
      <c r="I741" s="4"/>
      <c r="J741" s="4"/>
      <c r="K741" s="4"/>
      <c r="L741" s="4"/>
      <c r="M741" s="4"/>
      <c r="N741" s="4"/>
      <c r="O741" s="4"/>
      <c r="P741" s="4"/>
      <c r="Q741" s="4"/>
      <c r="R741" s="4"/>
      <c r="S741" s="4"/>
      <c r="T741" s="4"/>
      <c r="U741" s="4">
        <v>889246</v>
      </c>
      <c r="V741" s="4"/>
      <c r="W741" s="4"/>
      <c r="X741" s="4"/>
      <c r="Y741" s="4"/>
      <c r="Z741" s="4"/>
      <c r="AA741" s="4"/>
      <c r="AB741" s="4">
        <v>889246</v>
      </c>
    </row>
    <row r="742" spans="1:28" x14ac:dyDescent="0.3">
      <c r="A742" s="22"/>
      <c r="B742" s="23"/>
      <c r="D742" t="s">
        <v>145</v>
      </c>
      <c r="E742" s="4"/>
      <c r="F742" s="4"/>
      <c r="G742" s="4"/>
      <c r="H742" s="4"/>
      <c r="I742" s="4"/>
      <c r="J742" s="4"/>
      <c r="K742" s="4"/>
      <c r="L742" s="4"/>
      <c r="M742" s="4"/>
      <c r="N742" s="4"/>
      <c r="O742" s="4"/>
      <c r="P742" s="4"/>
      <c r="Q742" s="4"/>
      <c r="R742" s="4"/>
      <c r="S742" s="4"/>
      <c r="T742" s="4"/>
      <c r="U742" s="4"/>
      <c r="V742" s="4"/>
      <c r="W742" s="4">
        <v>48811.4</v>
      </c>
      <c r="X742" s="4"/>
      <c r="Y742" s="4">
        <v>66652.850000000006</v>
      </c>
      <c r="Z742" s="4"/>
      <c r="AA742" s="4"/>
      <c r="AB742" s="4">
        <v>115464.25</v>
      </c>
    </row>
    <row r="743" spans="1:28" x14ac:dyDescent="0.3">
      <c r="A743" s="22"/>
      <c r="B743" s="23"/>
      <c r="C743" t="s">
        <v>52</v>
      </c>
      <c r="D743" t="s">
        <v>52</v>
      </c>
      <c r="E743" s="4"/>
      <c r="F743" s="4"/>
      <c r="G743" s="4"/>
      <c r="H743" s="4"/>
      <c r="I743" s="4"/>
      <c r="J743" s="4"/>
      <c r="K743" s="4"/>
      <c r="L743" s="4"/>
      <c r="M743" s="4"/>
      <c r="N743" s="4"/>
      <c r="O743" s="4"/>
      <c r="P743" s="4"/>
      <c r="Q743" s="4"/>
      <c r="R743" s="4"/>
      <c r="S743" s="4"/>
      <c r="T743" s="4"/>
      <c r="U743" s="4"/>
      <c r="V743" s="4">
        <v>36811</v>
      </c>
      <c r="W743" s="4"/>
      <c r="X743" s="4"/>
      <c r="Y743" s="4"/>
      <c r="Z743" s="4"/>
      <c r="AA743" s="4"/>
      <c r="AB743" s="4">
        <v>36811</v>
      </c>
    </row>
    <row r="744" spans="1:28" x14ac:dyDescent="0.3">
      <c r="A744" s="22"/>
      <c r="B744" s="23"/>
      <c r="C744" t="s">
        <v>51</v>
      </c>
      <c r="D744" t="s">
        <v>51</v>
      </c>
      <c r="E744" s="4"/>
      <c r="F744" s="4"/>
      <c r="G744" s="4"/>
      <c r="H744" s="4">
        <v>100000</v>
      </c>
      <c r="I744" s="4"/>
      <c r="J744" s="4"/>
      <c r="K744" s="4"/>
      <c r="L744" s="4">
        <v>100000</v>
      </c>
      <c r="M744" s="4"/>
      <c r="N744" s="4"/>
      <c r="O744" s="4"/>
      <c r="P744" s="4"/>
      <c r="Q744" s="4">
        <v>120500</v>
      </c>
      <c r="R744" s="4">
        <v>123500</v>
      </c>
      <c r="S744" s="4">
        <v>109000</v>
      </c>
      <c r="T744" s="4"/>
      <c r="U744" s="4"/>
      <c r="V744" s="4">
        <v>100771</v>
      </c>
      <c r="W744" s="4">
        <v>35299</v>
      </c>
      <c r="X744" s="4"/>
      <c r="Y744" s="4">
        <v>61574</v>
      </c>
      <c r="Z744" s="4"/>
      <c r="AA744" s="4"/>
      <c r="AB744" s="4">
        <v>750644</v>
      </c>
    </row>
    <row r="745" spans="1:28" x14ac:dyDescent="0.3">
      <c r="A745" s="22"/>
      <c r="B745" s="23"/>
      <c r="C745" t="s">
        <v>88</v>
      </c>
      <c r="D745" t="s">
        <v>88</v>
      </c>
      <c r="E745" s="4"/>
      <c r="F745" s="4"/>
      <c r="G745" s="4"/>
      <c r="H745" s="4"/>
      <c r="I745" s="4"/>
      <c r="J745" s="4"/>
      <c r="K745" s="4"/>
      <c r="L745" s="4"/>
      <c r="M745" s="4"/>
      <c r="N745" s="4"/>
      <c r="O745" s="4"/>
      <c r="P745" s="4"/>
      <c r="Q745" s="4"/>
      <c r="R745" s="4"/>
      <c r="S745" s="4"/>
      <c r="T745" s="4"/>
      <c r="U745" s="4"/>
      <c r="V745" s="4"/>
      <c r="W745" s="4">
        <v>595383.72560000001</v>
      </c>
      <c r="X745" s="4"/>
      <c r="Y745" s="4"/>
      <c r="Z745" s="4"/>
      <c r="AA745" s="4"/>
      <c r="AB745" s="4">
        <v>595383.72560000001</v>
      </c>
    </row>
    <row r="746" spans="1:28" x14ac:dyDescent="0.3">
      <c r="A746" s="24" t="s">
        <v>189</v>
      </c>
      <c r="B746" s="24"/>
      <c r="C746" s="24"/>
      <c r="D746" s="24"/>
      <c r="E746" s="25"/>
      <c r="F746" s="25"/>
      <c r="G746" s="25">
        <v>97000</v>
      </c>
      <c r="H746" s="25">
        <v>457000</v>
      </c>
      <c r="I746" s="25">
        <v>258733.45</v>
      </c>
      <c r="J746" s="25">
        <v>243807.39</v>
      </c>
      <c r="K746" s="25">
        <v>143228.39000000001</v>
      </c>
      <c r="L746" s="25">
        <v>224539.66</v>
      </c>
      <c r="M746" s="25">
        <v>1523137.66</v>
      </c>
      <c r="N746" s="25">
        <v>1277500</v>
      </c>
      <c r="O746" s="25">
        <v>1505957.65</v>
      </c>
      <c r="P746" s="25">
        <v>1412460</v>
      </c>
      <c r="Q746" s="25">
        <v>1694014.2599999998</v>
      </c>
      <c r="R746" s="25">
        <v>5494783.5701000001</v>
      </c>
      <c r="S746" s="25">
        <v>4009979.24</v>
      </c>
      <c r="T746" s="25">
        <v>5492265.580000001</v>
      </c>
      <c r="U746" s="25">
        <v>4652350.33</v>
      </c>
      <c r="V746" s="25">
        <v>2792430.65</v>
      </c>
      <c r="W746" s="25">
        <v>4689800.9826999996</v>
      </c>
      <c r="X746" s="25">
        <v>2865016.8571000001</v>
      </c>
      <c r="Y746" s="25">
        <v>2182409.5643000002</v>
      </c>
      <c r="Z746" s="25">
        <v>265000</v>
      </c>
      <c r="AA746" s="25"/>
      <c r="AB746" s="25">
        <v>41281415.234199993</v>
      </c>
    </row>
    <row r="747" spans="1:28" x14ac:dyDescent="0.3">
      <c r="A747" s="22" t="s">
        <v>190</v>
      </c>
      <c r="B747" s="23" t="s">
        <v>55</v>
      </c>
      <c r="C747" t="s">
        <v>66</v>
      </c>
      <c r="D747" t="s">
        <v>67</v>
      </c>
      <c r="E747" s="4"/>
      <c r="F747" s="4"/>
      <c r="G747" s="4"/>
      <c r="H747" s="4"/>
      <c r="I747" s="4"/>
      <c r="J747" s="4"/>
      <c r="K747" s="4"/>
      <c r="L747" s="4"/>
      <c r="M747" s="4"/>
      <c r="N747" s="4"/>
      <c r="O747" s="4"/>
      <c r="P747" s="4"/>
      <c r="Q747" s="4"/>
      <c r="R747" s="4"/>
      <c r="S747" s="4"/>
      <c r="T747" s="4"/>
      <c r="U747" s="4">
        <v>203000</v>
      </c>
      <c r="V747" s="4">
        <v>0</v>
      </c>
      <c r="W747" s="4"/>
      <c r="X747" s="4"/>
      <c r="Y747" s="4"/>
      <c r="Z747" s="4"/>
      <c r="AA747" s="4"/>
      <c r="AB747" s="4">
        <v>203000</v>
      </c>
    </row>
    <row r="748" spans="1:28" x14ac:dyDescent="0.3">
      <c r="A748" s="22"/>
      <c r="B748" s="23"/>
      <c r="C748" t="s">
        <v>37</v>
      </c>
      <c r="D748" t="s">
        <v>37</v>
      </c>
      <c r="E748" s="4"/>
      <c r="F748" s="4"/>
      <c r="G748" s="4"/>
      <c r="H748" s="4"/>
      <c r="I748" s="4">
        <v>32000</v>
      </c>
      <c r="J748" s="4">
        <v>29000</v>
      </c>
      <c r="K748" s="4">
        <v>26000</v>
      </c>
      <c r="L748" s="4"/>
      <c r="M748" s="4"/>
      <c r="N748" s="4"/>
      <c r="O748" s="4"/>
      <c r="P748" s="4"/>
      <c r="Q748" s="4"/>
      <c r="R748" s="4"/>
      <c r="S748" s="4"/>
      <c r="T748" s="4"/>
      <c r="U748" s="4"/>
      <c r="V748" s="4"/>
      <c r="W748" s="4"/>
      <c r="X748" s="4"/>
      <c r="Y748" s="4"/>
      <c r="Z748" s="4"/>
      <c r="AA748" s="4"/>
      <c r="AB748" s="4">
        <v>87000</v>
      </c>
    </row>
    <row r="749" spans="1:28" x14ac:dyDescent="0.3">
      <c r="A749" s="22"/>
      <c r="B749" s="23"/>
      <c r="C749" t="s">
        <v>39</v>
      </c>
      <c r="D749" t="s">
        <v>56</v>
      </c>
      <c r="E749" s="4"/>
      <c r="F749" s="4">
        <v>106981</v>
      </c>
      <c r="G749" s="4">
        <v>87579</v>
      </c>
      <c r="H749" s="4">
        <v>41738.44</v>
      </c>
      <c r="I749" s="4">
        <v>60896.85</v>
      </c>
      <c r="J749" s="4">
        <v>73735.64</v>
      </c>
      <c r="K749" s="4">
        <v>47702.11</v>
      </c>
      <c r="L749" s="4">
        <v>30540.71</v>
      </c>
      <c r="M749" s="4"/>
      <c r="N749" s="4"/>
      <c r="O749" s="4"/>
      <c r="P749" s="4"/>
      <c r="Q749" s="4"/>
      <c r="R749" s="4"/>
      <c r="S749" s="4"/>
      <c r="T749" s="4"/>
      <c r="U749" s="4"/>
      <c r="V749" s="4"/>
      <c r="W749" s="4"/>
      <c r="X749" s="4"/>
      <c r="Y749" s="4"/>
      <c r="Z749" s="4"/>
      <c r="AA749" s="4"/>
      <c r="AB749" s="4">
        <v>449173.75</v>
      </c>
    </row>
    <row r="750" spans="1:28" x14ac:dyDescent="0.3">
      <c r="A750" s="22"/>
      <c r="B750" s="23"/>
      <c r="D750" t="s">
        <v>68</v>
      </c>
      <c r="E750" s="4"/>
      <c r="F750" s="4"/>
      <c r="G750" s="4"/>
      <c r="H750" s="4"/>
      <c r="I750" s="4"/>
      <c r="J750" s="4"/>
      <c r="K750" s="4"/>
      <c r="L750" s="4"/>
      <c r="M750" s="4"/>
      <c r="N750" s="4"/>
      <c r="O750" s="4"/>
      <c r="P750" s="4"/>
      <c r="Q750" s="4"/>
      <c r="R750" s="4"/>
      <c r="S750" s="4"/>
      <c r="T750" s="4"/>
      <c r="U750" s="4">
        <v>159500</v>
      </c>
      <c r="V750" s="4">
        <v>145000</v>
      </c>
      <c r="W750" s="4"/>
      <c r="X750" s="4"/>
      <c r="Y750" s="4"/>
      <c r="Z750" s="4"/>
      <c r="AA750" s="4"/>
      <c r="AB750" s="4">
        <v>304500</v>
      </c>
    </row>
    <row r="751" spans="1:28" x14ac:dyDescent="0.3">
      <c r="A751" s="22"/>
      <c r="B751" s="23"/>
      <c r="D751" t="s">
        <v>41</v>
      </c>
      <c r="E751" s="4"/>
      <c r="F751" s="4"/>
      <c r="G751" s="4"/>
      <c r="H751" s="4"/>
      <c r="I751" s="4"/>
      <c r="J751" s="4"/>
      <c r="K751" s="4"/>
      <c r="L751" s="4"/>
      <c r="M751" s="4"/>
      <c r="N751" s="4"/>
      <c r="O751" s="4">
        <v>392850.87</v>
      </c>
      <c r="P751" s="4">
        <v>278500</v>
      </c>
      <c r="Q751" s="4">
        <v>255758.15</v>
      </c>
      <c r="R751" s="4">
        <v>157312.51999999999</v>
      </c>
      <c r="S751" s="4">
        <v>91225.67</v>
      </c>
      <c r="T751" s="4"/>
      <c r="U751" s="4"/>
      <c r="V751" s="4"/>
      <c r="W751" s="4"/>
      <c r="X751" s="4"/>
      <c r="Y751" s="4"/>
      <c r="Z751" s="4"/>
      <c r="AA751" s="4"/>
      <c r="AB751" s="4">
        <v>1175647.21</v>
      </c>
    </row>
    <row r="752" spans="1:28" x14ac:dyDescent="0.3">
      <c r="A752" s="22"/>
      <c r="B752" s="23"/>
      <c r="D752" t="s">
        <v>42</v>
      </c>
      <c r="E752" s="4"/>
      <c r="F752" s="4"/>
      <c r="G752" s="4"/>
      <c r="H752" s="4"/>
      <c r="I752" s="4"/>
      <c r="J752" s="4"/>
      <c r="K752" s="4"/>
      <c r="L752" s="4"/>
      <c r="M752" s="4"/>
      <c r="N752" s="4"/>
      <c r="O752" s="4"/>
      <c r="P752" s="4"/>
      <c r="Q752" s="4">
        <v>191556.44010000001</v>
      </c>
      <c r="R752" s="4">
        <v>572926.61</v>
      </c>
      <c r="S752" s="4">
        <v>361513.31</v>
      </c>
      <c r="T752" s="4">
        <v>75336.899999999994</v>
      </c>
      <c r="U752" s="4"/>
      <c r="V752" s="4"/>
      <c r="W752" s="4"/>
      <c r="X752" s="4"/>
      <c r="Y752" s="4"/>
      <c r="Z752" s="4"/>
      <c r="AA752" s="4"/>
      <c r="AB752" s="4">
        <v>1201333.2600999998</v>
      </c>
    </row>
    <row r="753" spans="1:28" x14ac:dyDescent="0.3">
      <c r="A753" s="22"/>
      <c r="B753" s="23"/>
      <c r="D753" t="s">
        <v>43</v>
      </c>
      <c r="E753" s="4"/>
      <c r="F753" s="4"/>
      <c r="G753" s="4"/>
      <c r="H753" s="4"/>
      <c r="I753" s="4"/>
      <c r="J753" s="4"/>
      <c r="K753" s="4"/>
      <c r="L753" s="4"/>
      <c r="M753" s="4"/>
      <c r="N753" s="4"/>
      <c r="O753" s="4"/>
      <c r="P753" s="4">
        <v>179530.9</v>
      </c>
      <c r="Q753" s="4">
        <v>134270.20000000001</v>
      </c>
      <c r="R753" s="4">
        <v>69500</v>
      </c>
      <c r="S753" s="4">
        <v>46313.3</v>
      </c>
      <c r="T753" s="4"/>
      <c r="U753" s="4"/>
      <c r="V753" s="4"/>
      <c r="W753" s="4"/>
      <c r="X753" s="4"/>
      <c r="Y753" s="4"/>
      <c r="Z753" s="4"/>
      <c r="AA753" s="4"/>
      <c r="AB753" s="4">
        <v>429614.39999999997</v>
      </c>
    </row>
    <row r="754" spans="1:28" x14ac:dyDescent="0.3">
      <c r="A754" s="22"/>
      <c r="B754" s="23"/>
      <c r="D754" t="s">
        <v>105</v>
      </c>
      <c r="E754" s="4"/>
      <c r="F754" s="4"/>
      <c r="G754" s="4"/>
      <c r="H754" s="4"/>
      <c r="I754" s="4"/>
      <c r="J754" s="4"/>
      <c r="K754" s="4"/>
      <c r="L754" s="4">
        <v>301161.78000000003</v>
      </c>
      <c r="M754" s="4">
        <v>529967.58000000007</v>
      </c>
      <c r="N754" s="4">
        <v>441500</v>
      </c>
      <c r="O754" s="4"/>
      <c r="P754" s="4"/>
      <c r="Q754" s="4"/>
      <c r="R754" s="4"/>
      <c r="S754" s="4"/>
      <c r="T754" s="4"/>
      <c r="U754" s="4"/>
      <c r="V754" s="4"/>
      <c r="W754" s="4"/>
      <c r="X754" s="4"/>
      <c r="Y754" s="4"/>
      <c r="Z754" s="4"/>
      <c r="AA754" s="4"/>
      <c r="AB754" s="4">
        <v>1272629.3600000001</v>
      </c>
    </row>
    <row r="755" spans="1:28" x14ac:dyDescent="0.3">
      <c r="A755" s="22"/>
      <c r="B755" s="23"/>
      <c r="D755" t="s">
        <v>45</v>
      </c>
      <c r="E755" s="4"/>
      <c r="F755" s="4"/>
      <c r="G755" s="4"/>
      <c r="H755" s="4"/>
      <c r="I755" s="4"/>
      <c r="J755" s="4"/>
      <c r="K755" s="4"/>
      <c r="L755" s="4"/>
      <c r="M755" s="4"/>
      <c r="N755" s="4"/>
      <c r="O755" s="4"/>
      <c r="P755" s="4"/>
      <c r="Q755" s="4"/>
      <c r="R755" s="4"/>
      <c r="S755" s="4">
        <v>962.11</v>
      </c>
      <c r="T755" s="4">
        <v>3578.93</v>
      </c>
      <c r="U755" s="4">
        <v>0</v>
      </c>
      <c r="V755" s="4">
        <v>125543.56</v>
      </c>
      <c r="W755" s="4">
        <v>186000</v>
      </c>
      <c r="X755" s="4"/>
      <c r="Y755" s="4"/>
      <c r="Z755" s="4"/>
      <c r="AA755" s="4"/>
      <c r="AB755" s="4">
        <v>316084.59999999998</v>
      </c>
    </row>
    <row r="756" spans="1:28" x14ac:dyDescent="0.3">
      <c r="A756" s="22"/>
      <c r="B756" s="23"/>
      <c r="D756" t="s">
        <v>46</v>
      </c>
      <c r="E756" s="4"/>
      <c r="F756" s="4"/>
      <c r="G756" s="4"/>
      <c r="H756" s="4"/>
      <c r="I756" s="4"/>
      <c r="J756" s="4"/>
      <c r="K756" s="4"/>
      <c r="L756" s="4"/>
      <c r="M756" s="4"/>
      <c r="N756" s="4"/>
      <c r="O756" s="4"/>
      <c r="P756" s="4"/>
      <c r="Q756" s="4"/>
      <c r="R756" s="4"/>
      <c r="S756" s="4"/>
      <c r="T756" s="4"/>
      <c r="U756" s="4">
        <v>3500</v>
      </c>
      <c r="V756" s="4">
        <v>2000</v>
      </c>
      <c r="W756" s="4">
        <v>7500</v>
      </c>
      <c r="X756" s="4"/>
      <c r="Y756" s="4"/>
      <c r="Z756" s="4"/>
      <c r="AA756" s="4"/>
      <c r="AB756" s="4">
        <v>13000</v>
      </c>
    </row>
    <row r="757" spans="1:28" x14ac:dyDescent="0.3">
      <c r="A757" s="22"/>
      <c r="B757" s="23"/>
      <c r="D757" t="s">
        <v>77</v>
      </c>
      <c r="E757" s="4"/>
      <c r="F757" s="4"/>
      <c r="G757" s="4"/>
      <c r="H757" s="4"/>
      <c r="I757" s="4"/>
      <c r="J757" s="4"/>
      <c r="K757" s="4"/>
      <c r="L757" s="4"/>
      <c r="M757" s="4"/>
      <c r="N757" s="4"/>
      <c r="O757" s="4"/>
      <c r="P757" s="4"/>
      <c r="Q757" s="4"/>
      <c r="R757" s="4"/>
      <c r="S757" s="4"/>
      <c r="T757" s="4"/>
      <c r="U757" s="4"/>
      <c r="V757" s="4"/>
      <c r="W757" s="4">
        <v>300500</v>
      </c>
      <c r="X757" s="4"/>
      <c r="Y757" s="4"/>
      <c r="Z757" s="4"/>
      <c r="AA757" s="4"/>
      <c r="AB757" s="4">
        <v>300500</v>
      </c>
    </row>
    <row r="758" spans="1:28" x14ac:dyDescent="0.3">
      <c r="A758" s="22"/>
      <c r="B758" s="23"/>
      <c r="C758" t="s">
        <v>51</v>
      </c>
      <c r="D758" t="s">
        <v>51</v>
      </c>
      <c r="E758" s="4"/>
      <c r="F758" s="4">
        <v>100000</v>
      </c>
      <c r="G758" s="4"/>
      <c r="H758" s="4"/>
      <c r="I758" s="4"/>
      <c r="J758" s="4"/>
      <c r="K758" s="4"/>
      <c r="L758" s="4">
        <v>100000</v>
      </c>
      <c r="M758" s="4"/>
      <c r="N758" s="4"/>
      <c r="O758" s="4"/>
      <c r="P758" s="4">
        <v>100000</v>
      </c>
      <c r="Q758" s="4">
        <v>100000</v>
      </c>
      <c r="R758" s="4"/>
      <c r="S758" s="4">
        <v>100000</v>
      </c>
      <c r="T758" s="4"/>
      <c r="U758" s="4"/>
      <c r="V758" s="4"/>
      <c r="W758" s="4"/>
      <c r="X758" s="4"/>
      <c r="Y758" s="4"/>
      <c r="Z758" s="4"/>
      <c r="AA758" s="4"/>
      <c r="AB758" s="4">
        <v>500000</v>
      </c>
    </row>
    <row r="759" spans="1:28" x14ac:dyDescent="0.3">
      <c r="A759" s="22"/>
      <c r="B759" s="23"/>
      <c r="C759" t="s">
        <v>63</v>
      </c>
      <c r="D759" t="s">
        <v>63</v>
      </c>
      <c r="E759" s="4"/>
      <c r="F759" s="4"/>
      <c r="G759" s="4"/>
      <c r="H759" s="4"/>
      <c r="I759" s="4"/>
      <c r="J759" s="4"/>
      <c r="K759" s="4"/>
      <c r="L759" s="4"/>
      <c r="M759" s="4"/>
      <c r="N759" s="4"/>
      <c r="O759" s="4"/>
      <c r="P759" s="4"/>
      <c r="Q759" s="4"/>
      <c r="R759" s="4"/>
      <c r="S759" s="4">
        <v>231420</v>
      </c>
      <c r="T759" s="4">
        <v>511257</v>
      </c>
      <c r="U759" s="4"/>
      <c r="V759" s="4"/>
      <c r="W759" s="4"/>
      <c r="X759" s="4"/>
      <c r="Y759" s="4"/>
      <c r="Z759" s="4"/>
      <c r="AA759" s="4"/>
      <c r="AB759" s="4">
        <v>742677</v>
      </c>
    </row>
    <row r="760" spans="1:28" x14ac:dyDescent="0.3">
      <c r="A760" s="24" t="s">
        <v>191</v>
      </c>
      <c r="B760" s="24"/>
      <c r="C760" s="24"/>
      <c r="D760" s="24"/>
      <c r="E760" s="25"/>
      <c r="F760" s="25">
        <v>206981</v>
      </c>
      <c r="G760" s="25">
        <v>87579</v>
      </c>
      <c r="H760" s="25">
        <v>41738.44</v>
      </c>
      <c r="I760" s="25">
        <v>92896.85</v>
      </c>
      <c r="J760" s="25">
        <v>102735.64</v>
      </c>
      <c r="K760" s="25">
        <v>73702.11</v>
      </c>
      <c r="L760" s="25">
        <v>431702.49000000005</v>
      </c>
      <c r="M760" s="25">
        <v>529967.58000000007</v>
      </c>
      <c r="N760" s="25">
        <v>441500</v>
      </c>
      <c r="O760" s="25">
        <v>392850.87</v>
      </c>
      <c r="P760" s="25">
        <v>558030.9</v>
      </c>
      <c r="Q760" s="25">
        <v>681584.7901000001</v>
      </c>
      <c r="R760" s="25">
        <v>799739.13</v>
      </c>
      <c r="S760" s="25">
        <v>831434.3899999999</v>
      </c>
      <c r="T760" s="25">
        <v>590172.82999999996</v>
      </c>
      <c r="U760" s="25">
        <v>366000</v>
      </c>
      <c r="V760" s="25">
        <v>272543.56</v>
      </c>
      <c r="W760" s="25">
        <v>494000</v>
      </c>
      <c r="X760" s="25"/>
      <c r="Y760" s="25"/>
      <c r="Z760" s="25"/>
      <c r="AA760" s="25"/>
      <c r="AB760" s="25">
        <v>6995159.580099999</v>
      </c>
    </row>
    <row r="761" spans="1:28" x14ac:dyDescent="0.3">
      <c r="A761" s="22" t="s">
        <v>192</v>
      </c>
      <c r="B761" s="23" t="s">
        <v>108</v>
      </c>
      <c r="C761" t="s">
        <v>36</v>
      </c>
      <c r="D761" t="s">
        <v>36</v>
      </c>
      <c r="E761" s="4"/>
      <c r="F761" s="4"/>
      <c r="G761" s="4"/>
      <c r="H761" s="4"/>
      <c r="I761" s="4"/>
      <c r="J761" s="4"/>
      <c r="K761" s="4"/>
      <c r="L761" s="4"/>
      <c r="M761" s="4"/>
      <c r="N761" s="4">
        <v>165000</v>
      </c>
      <c r="O761" s="4">
        <v>168000</v>
      </c>
      <c r="P761" s="4">
        <v>171500</v>
      </c>
      <c r="Q761" s="4"/>
      <c r="R761" s="4"/>
      <c r="S761" s="4"/>
      <c r="T761" s="4"/>
      <c r="U761" s="4"/>
      <c r="V761" s="4"/>
      <c r="W761" s="4"/>
      <c r="X761" s="4"/>
      <c r="Y761" s="4"/>
      <c r="Z761" s="4"/>
      <c r="AA761" s="4"/>
      <c r="AB761" s="4">
        <v>504500</v>
      </c>
    </row>
    <row r="762" spans="1:28" x14ac:dyDescent="0.3">
      <c r="A762" s="22"/>
      <c r="B762" s="23"/>
      <c r="C762" t="s">
        <v>37</v>
      </c>
      <c r="D762" t="s">
        <v>37</v>
      </c>
      <c r="E762" s="4"/>
      <c r="F762" s="4"/>
      <c r="G762" s="4"/>
      <c r="H762" s="4"/>
      <c r="I762" s="4">
        <v>50427.62</v>
      </c>
      <c r="J762" s="4">
        <v>35809.019999999997</v>
      </c>
      <c r="K762" s="4">
        <v>27190.6</v>
      </c>
      <c r="L762" s="4"/>
      <c r="M762" s="4"/>
      <c r="N762" s="4"/>
      <c r="O762" s="4"/>
      <c r="P762" s="4"/>
      <c r="Q762" s="4"/>
      <c r="R762" s="4"/>
      <c r="S762" s="4"/>
      <c r="T762" s="4"/>
      <c r="U762" s="4"/>
      <c r="V762" s="4"/>
      <c r="W762" s="4"/>
      <c r="X762" s="4"/>
      <c r="Y762" s="4"/>
      <c r="Z762" s="4"/>
      <c r="AA762" s="4"/>
      <c r="AB762" s="4">
        <v>113427.23999999999</v>
      </c>
    </row>
    <row r="763" spans="1:28" ht="15.75" customHeight="1" x14ac:dyDescent="0.3">
      <c r="A763" s="22"/>
      <c r="B763" s="23"/>
      <c r="C763" t="s">
        <v>38</v>
      </c>
      <c r="D763" t="s">
        <v>38</v>
      </c>
      <c r="E763" s="4"/>
      <c r="F763" s="4"/>
      <c r="G763" s="4"/>
      <c r="H763" s="4"/>
      <c r="I763" s="4"/>
      <c r="J763" s="4"/>
      <c r="K763" s="4">
        <v>15250</v>
      </c>
      <c r="L763" s="4">
        <v>15250</v>
      </c>
      <c r="M763" s="4">
        <v>30500</v>
      </c>
      <c r="N763" s="4">
        <v>336000</v>
      </c>
      <c r="O763" s="4">
        <v>0</v>
      </c>
      <c r="P763" s="4">
        <v>0</v>
      </c>
      <c r="Q763" s="4">
        <v>92900</v>
      </c>
      <c r="R763" s="4"/>
      <c r="S763" s="4"/>
      <c r="T763" s="4"/>
      <c r="U763" s="4"/>
      <c r="V763" s="4"/>
      <c r="W763" s="4"/>
      <c r="X763" s="4"/>
      <c r="Y763" s="4"/>
      <c r="Z763" s="4"/>
      <c r="AA763" s="4"/>
      <c r="AB763" s="4">
        <v>489900</v>
      </c>
    </row>
    <row r="764" spans="1:28" ht="15.75" customHeight="1" x14ac:dyDescent="0.3">
      <c r="A764" s="22"/>
      <c r="B764" s="23"/>
      <c r="C764" t="s">
        <v>39</v>
      </c>
      <c r="D764" t="s">
        <v>41</v>
      </c>
      <c r="E764" s="4"/>
      <c r="F764" s="4"/>
      <c r="G764" s="4"/>
      <c r="H764" s="4"/>
      <c r="I764" s="4">
        <v>195779</v>
      </c>
      <c r="J764" s="4">
        <v>388649.42</v>
      </c>
      <c r="K764" s="4">
        <v>579709.68000000005</v>
      </c>
      <c r="L764" s="4">
        <v>616536.79</v>
      </c>
      <c r="M764" s="4">
        <v>612526.97</v>
      </c>
      <c r="N764" s="4">
        <v>783500</v>
      </c>
      <c r="O764" s="4">
        <v>662000</v>
      </c>
      <c r="P764" s="4">
        <v>428500</v>
      </c>
      <c r="Q764" s="4">
        <v>433933</v>
      </c>
      <c r="R764" s="4">
        <v>307000</v>
      </c>
      <c r="S764" s="4">
        <v>42620.159999999916</v>
      </c>
      <c r="T764" s="4"/>
      <c r="U764" s="4"/>
      <c r="V764" s="4"/>
      <c r="W764" s="4"/>
      <c r="X764" s="4"/>
      <c r="Y764" s="4"/>
      <c r="Z764" s="4"/>
      <c r="AA764" s="4"/>
      <c r="AB764" s="4">
        <v>5050755.0200000005</v>
      </c>
    </row>
    <row r="765" spans="1:28" ht="15.75" customHeight="1" x14ac:dyDescent="0.3">
      <c r="A765" s="22"/>
      <c r="B765" s="23"/>
      <c r="D765" t="s">
        <v>42</v>
      </c>
      <c r="E765" s="4"/>
      <c r="F765" s="4"/>
      <c r="G765" s="4"/>
      <c r="H765" s="4"/>
      <c r="I765" s="4"/>
      <c r="J765" s="4"/>
      <c r="K765" s="4"/>
      <c r="L765" s="4"/>
      <c r="M765" s="4"/>
      <c r="N765" s="4"/>
      <c r="O765" s="4"/>
      <c r="P765" s="4"/>
      <c r="Q765" s="4"/>
      <c r="R765" s="4"/>
      <c r="S765" s="4"/>
      <c r="T765" s="4">
        <v>8500</v>
      </c>
      <c r="U765" s="4">
        <v>0</v>
      </c>
      <c r="V765" s="4">
        <v>377000</v>
      </c>
      <c r="W765" s="4">
        <v>239000</v>
      </c>
      <c r="X765" s="4"/>
      <c r="Y765" s="4"/>
      <c r="Z765" s="4"/>
      <c r="AA765" s="4"/>
      <c r="AB765" s="4">
        <v>624500</v>
      </c>
    </row>
    <row r="766" spans="1:28" ht="15.75" customHeight="1" x14ac:dyDescent="0.3">
      <c r="A766" s="22"/>
      <c r="B766" s="23"/>
      <c r="D766" t="s">
        <v>45</v>
      </c>
      <c r="E766" s="4"/>
      <c r="F766" s="4"/>
      <c r="G766" s="4"/>
      <c r="H766" s="4"/>
      <c r="I766" s="4"/>
      <c r="J766" s="4"/>
      <c r="K766" s="4"/>
      <c r="L766" s="4"/>
      <c r="M766" s="4"/>
      <c r="N766" s="4"/>
      <c r="O766" s="4"/>
      <c r="P766" s="4"/>
      <c r="Q766" s="4"/>
      <c r="R766" s="4"/>
      <c r="S766" s="4">
        <v>2790.9099999999967</v>
      </c>
      <c r="T766" s="4">
        <v>8361.75</v>
      </c>
      <c r="U766" s="4">
        <v>0</v>
      </c>
      <c r="V766" s="4">
        <v>184000</v>
      </c>
      <c r="W766" s="4">
        <v>66000</v>
      </c>
      <c r="X766" s="4"/>
      <c r="Y766" s="4"/>
      <c r="Z766" s="4"/>
      <c r="AA766" s="4"/>
      <c r="AB766" s="4">
        <v>261152.66</v>
      </c>
    </row>
    <row r="767" spans="1:28" ht="15.75" customHeight="1" x14ac:dyDescent="0.3">
      <c r="A767" s="22"/>
      <c r="B767" s="23"/>
      <c r="D767" t="s">
        <v>46</v>
      </c>
      <c r="E767" s="4"/>
      <c r="F767" s="4"/>
      <c r="G767" s="4"/>
      <c r="H767" s="4"/>
      <c r="I767" s="4"/>
      <c r="J767" s="4"/>
      <c r="K767" s="4"/>
      <c r="L767" s="4"/>
      <c r="M767" s="4"/>
      <c r="N767" s="4"/>
      <c r="O767" s="4"/>
      <c r="P767" s="4"/>
      <c r="Q767" s="4"/>
      <c r="R767" s="4"/>
      <c r="S767" s="4"/>
      <c r="T767" s="4"/>
      <c r="U767" s="4">
        <v>2000</v>
      </c>
      <c r="V767" s="4"/>
      <c r="W767" s="4">
        <v>1000</v>
      </c>
      <c r="X767" s="4"/>
      <c r="Y767" s="4"/>
      <c r="Z767" s="4"/>
      <c r="AA767" s="4"/>
      <c r="AB767" s="4">
        <v>3000</v>
      </c>
    </row>
    <row r="768" spans="1:28" ht="15.75" customHeight="1" x14ac:dyDescent="0.3">
      <c r="A768" s="22"/>
      <c r="B768" s="23"/>
      <c r="C768" t="s">
        <v>51</v>
      </c>
      <c r="D768" t="s">
        <v>51</v>
      </c>
      <c r="E768" s="4"/>
      <c r="F768" s="4"/>
      <c r="G768" s="4"/>
      <c r="H768" s="4">
        <v>100000</v>
      </c>
      <c r="I768" s="4"/>
      <c r="J768" s="4"/>
      <c r="K768" s="4"/>
      <c r="L768" s="4"/>
      <c r="M768" s="4"/>
      <c r="N768" s="4"/>
      <c r="O768" s="4"/>
      <c r="P768" s="4"/>
      <c r="Q768" s="4"/>
      <c r="R768" s="4"/>
      <c r="S768" s="4">
        <v>100000</v>
      </c>
      <c r="T768" s="4"/>
      <c r="U768" s="4"/>
      <c r="V768" s="4"/>
      <c r="W768" s="4"/>
      <c r="X768" s="4"/>
      <c r="Y768" s="4"/>
      <c r="Z768" s="4"/>
      <c r="AA768" s="4"/>
      <c r="AB768" s="4">
        <v>200000</v>
      </c>
    </row>
    <row r="769" spans="1:28" ht="15.75" customHeight="1" x14ac:dyDescent="0.3">
      <c r="A769" s="24" t="s">
        <v>193</v>
      </c>
      <c r="B769" s="24"/>
      <c r="C769" s="24"/>
      <c r="D769" s="24"/>
      <c r="E769" s="25"/>
      <c r="F769" s="25"/>
      <c r="G769" s="25"/>
      <c r="H769" s="25">
        <v>100000</v>
      </c>
      <c r="I769" s="25">
        <v>246206.62</v>
      </c>
      <c r="J769" s="25">
        <v>424458.44</v>
      </c>
      <c r="K769" s="25">
        <v>622150.28</v>
      </c>
      <c r="L769" s="25">
        <v>631786.79</v>
      </c>
      <c r="M769" s="25">
        <v>643026.97</v>
      </c>
      <c r="N769" s="25">
        <v>1284500</v>
      </c>
      <c r="O769" s="25">
        <v>830000</v>
      </c>
      <c r="P769" s="25">
        <v>600000</v>
      </c>
      <c r="Q769" s="25">
        <v>526833</v>
      </c>
      <c r="R769" s="25">
        <v>307000</v>
      </c>
      <c r="S769" s="25">
        <v>145411.06999999992</v>
      </c>
      <c r="T769" s="25">
        <v>16861.75</v>
      </c>
      <c r="U769" s="25">
        <v>2000</v>
      </c>
      <c r="V769" s="25">
        <v>561000</v>
      </c>
      <c r="W769" s="25">
        <v>306000</v>
      </c>
      <c r="X769" s="25"/>
      <c r="Y769" s="25"/>
      <c r="Z769" s="25"/>
      <c r="AA769" s="25"/>
      <c r="AB769" s="25">
        <v>7247234.9200000009</v>
      </c>
    </row>
    <row r="770" spans="1:28" ht="15.75" customHeight="1" x14ac:dyDescent="0.3">
      <c r="A770" s="22" t="s">
        <v>194</v>
      </c>
      <c r="B770" s="23" t="s">
        <v>122</v>
      </c>
      <c r="C770" t="s">
        <v>66</v>
      </c>
      <c r="D770" t="s">
        <v>67</v>
      </c>
      <c r="E770" s="4"/>
      <c r="F770" s="4"/>
      <c r="G770" s="4"/>
      <c r="H770" s="4"/>
      <c r="I770" s="4"/>
      <c r="J770" s="4"/>
      <c r="K770" s="4"/>
      <c r="L770" s="4"/>
      <c r="M770" s="4"/>
      <c r="N770" s="4"/>
      <c r="O770" s="4"/>
      <c r="P770" s="4"/>
      <c r="Q770" s="4"/>
      <c r="R770" s="4">
        <v>170000</v>
      </c>
      <c r="S770" s="4">
        <v>0</v>
      </c>
      <c r="T770" s="4"/>
      <c r="U770" s="4"/>
      <c r="V770" s="4"/>
      <c r="W770" s="4"/>
      <c r="X770" s="4"/>
      <c r="Y770" s="4"/>
      <c r="Z770" s="4"/>
      <c r="AA770" s="4"/>
      <c r="AB770" s="4">
        <v>170000</v>
      </c>
    </row>
    <row r="771" spans="1:28" ht="15.75" customHeight="1" x14ac:dyDescent="0.3">
      <c r="A771" s="22"/>
      <c r="B771" s="23"/>
      <c r="C771" t="s">
        <v>36</v>
      </c>
      <c r="D771" t="s">
        <v>36</v>
      </c>
      <c r="E771" s="4"/>
      <c r="F771" s="4"/>
      <c r="G771" s="4"/>
      <c r="H771" s="4"/>
      <c r="I771" s="4"/>
      <c r="J771" s="4"/>
      <c r="K771" s="4"/>
      <c r="L771" s="4"/>
      <c r="M771" s="4"/>
      <c r="N771" s="4"/>
      <c r="O771" s="4"/>
      <c r="P771" s="4"/>
      <c r="Q771" s="4"/>
      <c r="R771" s="4">
        <v>4574951</v>
      </c>
      <c r="S771" s="4">
        <v>6132698</v>
      </c>
      <c r="T771" s="4">
        <v>4757364</v>
      </c>
      <c r="U771" s="4">
        <v>8927108</v>
      </c>
      <c r="V771" s="4">
        <v>4798373</v>
      </c>
      <c r="W771" s="4"/>
      <c r="X771" s="4"/>
      <c r="Y771" s="4"/>
      <c r="Z771" s="4"/>
      <c r="AA771" s="4"/>
      <c r="AB771" s="4">
        <v>29190494</v>
      </c>
    </row>
    <row r="772" spans="1:28" ht="15.75" customHeight="1" x14ac:dyDescent="0.3">
      <c r="A772" s="22"/>
      <c r="B772" s="23"/>
      <c r="C772" t="s">
        <v>37</v>
      </c>
      <c r="D772" t="s">
        <v>37</v>
      </c>
      <c r="E772" s="4"/>
      <c r="F772" s="4"/>
      <c r="G772" s="4">
        <v>323266.37</v>
      </c>
      <c r="H772" s="4">
        <v>311585</v>
      </c>
      <c r="I772" s="4">
        <v>201029.99</v>
      </c>
      <c r="J772" s="4"/>
      <c r="K772" s="4"/>
      <c r="L772" s="4"/>
      <c r="M772" s="4"/>
      <c r="N772" s="4"/>
      <c r="O772" s="4"/>
      <c r="P772" s="4"/>
      <c r="Q772" s="4"/>
      <c r="R772" s="4"/>
      <c r="S772" s="4"/>
      <c r="T772" s="4"/>
      <c r="U772" s="4"/>
      <c r="V772" s="4"/>
      <c r="W772" s="4"/>
      <c r="X772" s="4"/>
      <c r="Y772" s="4"/>
      <c r="Z772" s="4"/>
      <c r="AA772" s="4"/>
      <c r="AB772" s="4">
        <v>835881.36</v>
      </c>
    </row>
    <row r="773" spans="1:28" ht="15.75" customHeight="1" x14ac:dyDescent="0.3">
      <c r="A773" s="22"/>
      <c r="B773" s="23"/>
      <c r="C773" t="s">
        <v>38</v>
      </c>
      <c r="D773" t="s">
        <v>38</v>
      </c>
      <c r="E773" s="4">
        <v>231000</v>
      </c>
      <c r="F773" s="4">
        <v>231000</v>
      </c>
      <c r="G773" s="4">
        <v>462000</v>
      </c>
      <c r="H773" s="4"/>
      <c r="I773" s="4"/>
      <c r="J773" s="4">
        <v>0</v>
      </c>
      <c r="K773" s="4">
        <v>0</v>
      </c>
      <c r="L773" s="4">
        <v>0</v>
      </c>
      <c r="M773" s="4"/>
      <c r="N773" s="4"/>
      <c r="O773" s="4">
        <v>741500</v>
      </c>
      <c r="P773" s="4">
        <v>0</v>
      </c>
      <c r="Q773" s="4">
        <v>0</v>
      </c>
      <c r="R773" s="4"/>
      <c r="S773" s="4"/>
      <c r="T773" s="4"/>
      <c r="U773" s="4"/>
      <c r="V773" s="4"/>
      <c r="W773" s="4"/>
      <c r="X773" s="4"/>
      <c r="Y773" s="4"/>
      <c r="Z773" s="4"/>
      <c r="AA773" s="4"/>
      <c r="AB773" s="4">
        <v>1665500</v>
      </c>
    </row>
    <row r="774" spans="1:28" ht="15.75" customHeight="1" x14ac:dyDescent="0.3">
      <c r="A774" s="22"/>
      <c r="B774" s="23"/>
      <c r="C774" t="s">
        <v>39</v>
      </c>
      <c r="D774" t="s">
        <v>68</v>
      </c>
      <c r="E774" s="4"/>
      <c r="F774" s="4"/>
      <c r="G774" s="4"/>
      <c r="H774" s="4"/>
      <c r="I774" s="4"/>
      <c r="J774" s="4"/>
      <c r="K774" s="4"/>
      <c r="L774" s="4"/>
      <c r="M774" s="4"/>
      <c r="N774" s="4"/>
      <c r="O774" s="4"/>
      <c r="P774" s="4"/>
      <c r="Q774" s="4"/>
      <c r="R774" s="4">
        <v>56502.71</v>
      </c>
      <c r="S774" s="4">
        <v>0</v>
      </c>
      <c r="T774" s="4"/>
      <c r="U774" s="4"/>
      <c r="V774" s="4"/>
      <c r="W774" s="4"/>
      <c r="X774" s="4"/>
      <c r="Y774" s="4"/>
      <c r="Z774" s="4"/>
      <c r="AA774" s="4"/>
      <c r="AB774" s="4">
        <v>56502.71</v>
      </c>
    </row>
    <row r="775" spans="1:28" ht="15.75" customHeight="1" x14ac:dyDescent="0.3">
      <c r="A775" s="22"/>
      <c r="B775" s="23"/>
      <c r="D775" t="s">
        <v>74</v>
      </c>
      <c r="E775" s="4"/>
      <c r="F775" s="4"/>
      <c r="G775" s="4"/>
      <c r="H775" s="4"/>
      <c r="I775" s="4"/>
      <c r="J775" s="4"/>
      <c r="K775" s="4"/>
      <c r="L775" s="4"/>
      <c r="M775" s="4"/>
      <c r="N775" s="4"/>
      <c r="O775" s="4"/>
      <c r="P775" s="4"/>
      <c r="Q775" s="4"/>
      <c r="R775" s="4"/>
      <c r="S775" s="4">
        <v>596988.47</v>
      </c>
      <c r="T775" s="4">
        <v>211496.92</v>
      </c>
      <c r="U775" s="4">
        <v>269271.08</v>
      </c>
      <c r="V775" s="4">
        <v>0</v>
      </c>
      <c r="W775" s="4"/>
      <c r="X775" s="4"/>
      <c r="Y775" s="4"/>
      <c r="Z775" s="4"/>
      <c r="AA775" s="4"/>
      <c r="AB775" s="4">
        <v>1077756.47</v>
      </c>
    </row>
    <row r="776" spans="1:28" ht="15.75" customHeight="1" x14ac:dyDescent="0.3">
      <c r="A776" s="22"/>
      <c r="B776" s="23"/>
      <c r="D776" t="s">
        <v>41</v>
      </c>
      <c r="E776" s="4"/>
      <c r="F776" s="4"/>
      <c r="G776" s="4"/>
      <c r="H776" s="4"/>
      <c r="I776" s="4"/>
      <c r="J776" s="4"/>
      <c r="K776" s="4"/>
      <c r="L776" s="4"/>
      <c r="M776" s="4">
        <v>8457469.9399999995</v>
      </c>
      <c r="N776" s="4">
        <v>6616000</v>
      </c>
      <c r="O776" s="4">
        <v>5343687.8600000003</v>
      </c>
      <c r="P776" s="4">
        <v>6108792.3600000003</v>
      </c>
      <c r="Q776" s="4">
        <v>4902066</v>
      </c>
      <c r="R776" s="4">
        <v>3827046</v>
      </c>
      <c r="S776" s="4">
        <v>3898217.78</v>
      </c>
      <c r="T776" s="4">
        <v>3521267.8</v>
      </c>
      <c r="U776" s="4">
        <v>1290606.8899999999</v>
      </c>
      <c r="V776" s="4">
        <v>1712500</v>
      </c>
      <c r="W776" s="4">
        <v>1835000</v>
      </c>
      <c r="X776" s="4"/>
      <c r="Y776" s="4"/>
      <c r="Z776" s="4"/>
      <c r="AA776" s="4"/>
      <c r="AB776" s="4">
        <v>47512654.629999995</v>
      </c>
    </row>
    <row r="777" spans="1:28" ht="15.75" customHeight="1" x14ac:dyDescent="0.3">
      <c r="A777" s="22"/>
      <c r="B777" s="23"/>
      <c r="D777" t="s">
        <v>42</v>
      </c>
      <c r="E777" s="4"/>
      <c r="F777" s="4"/>
      <c r="G777" s="4"/>
      <c r="H777" s="4"/>
      <c r="I777" s="4"/>
      <c r="J777" s="4"/>
      <c r="K777" s="4"/>
      <c r="L777" s="4"/>
      <c r="M777" s="4"/>
      <c r="N777" s="4"/>
      <c r="O777" s="4"/>
      <c r="P777" s="4">
        <v>0</v>
      </c>
      <c r="Q777" s="4">
        <v>21726592.109999999</v>
      </c>
      <c r="R777" s="4">
        <v>14985500</v>
      </c>
      <c r="S777" s="4">
        <v>12704139.17</v>
      </c>
      <c r="T777" s="4">
        <v>15407000</v>
      </c>
      <c r="U777" s="4">
        <v>8543180</v>
      </c>
      <c r="V777" s="4">
        <v>10210500</v>
      </c>
      <c r="W777" s="4">
        <v>11361500</v>
      </c>
      <c r="X777" s="4"/>
      <c r="Y777" s="4"/>
      <c r="Z777" s="4"/>
      <c r="AA777" s="4"/>
      <c r="AB777" s="4">
        <v>94938411.280000001</v>
      </c>
    </row>
    <row r="778" spans="1:28" ht="15.75" customHeight="1" x14ac:dyDescent="0.3">
      <c r="A778" s="22"/>
      <c r="B778" s="23"/>
      <c r="D778" t="s">
        <v>43</v>
      </c>
      <c r="E778" s="4"/>
      <c r="F778" s="4"/>
      <c r="G778" s="4"/>
      <c r="H778" s="4"/>
      <c r="I778" s="4"/>
      <c r="J778" s="4"/>
      <c r="K778" s="4"/>
      <c r="L778" s="4"/>
      <c r="M778" s="4"/>
      <c r="N778" s="4"/>
      <c r="O778" s="4"/>
      <c r="P778" s="4"/>
      <c r="Q778" s="4"/>
      <c r="R778" s="4"/>
      <c r="S778" s="4">
        <v>2771652.19</v>
      </c>
      <c r="T778" s="4">
        <v>5278500</v>
      </c>
      <c r="U778" s="4">
        <v>3441522.04</v>
      </c>
      <c r="V778" s="4">
        <v>4303500</v>
      </c>
      <c r="W778" s="4">
        <v>4057000</v>
      </c>
      <c r="X778" s="4"/>
      <c r="Y778" s="4"/>
      <c r="Z778" s="4"/>
      <c r="AA778" s="4"/>
      <c r="AB778" s="4">
        <v>19852174.23</v>
      </c>
    </row>
    <row r="779" spans="1:28" ht="15.75" customHeight="1" x14ac:dyDescent="0.3">
      <c r="A779" s="22"/>
      <c r="B779" s="23"/>
      <c r="D779" t="s">
        <v>44</v>
      </c>
      <c r="E779" s="4">
        <v>1734000</v>
      </c>
      <c r="F779" s="4">
        <v>2974170</v>
      </c>
      <c r="G779" s="4">
        <v>2571670</v>
      </c>
      <c r="H779" s="4">
        <v>3477276</v>
      </c>
      <c r="I779" s="4">
        <v>3640575.8</v>
      </c>
      <c r="J779" s="4">
        <v>1291148</v>
      </c>
      <c r="K779" s="4">
        <v>1208480.02</v>
      </c>
      <c r="L779" s="4">
        <v>0</v>
      </c>
      <c r="M779" s="4">
        <v>0</v>
      </c>
      <c r="N779" s="4">
        <v>0</v>
      </c>
      <c r="O779" s="4">
        <v>0</v>
      </c>
      <c r="P779" s="4">
        <v>0</v>
      </c>
      <c r="Q779" s="4">
        <v>0</v>
      </c>
      <c r="R779" s="4">
        <v>0</v>
      </c>
      <c r="S779" s="4">
        <v>0</v>
      </c>
      <c r="T779" s="4"/>
      <c r="U779" s="4"/>
      <c r="V779" s="4"/>
      <c r="W779" s="4"/>
      <c r="X779" s="4"/>
      <c r="Y779" s="4"/>
      <c r="Z779" s="4"/>
      <c r="AA779" s="4"/>
      <c r="AB779" s="4">
        <v>16897319.82</v>
      </c>
    </row>
    <row r="780" spans="1:28" ht="15.75" customHeight="1" x14ac:dyDescent="0.3">
      <c r="A780" s="22"/>
      <c r="B780" s="23"/>
      <c r="D780" t="s">
        <v>45</v>
      </c>
      <c r="E780" s="4"/>
      <c r="F780" s="4"/>
      <c r="G780" s="4"/>
      <c r="H780" s="4"/>
      <c r="I780" s="4"/>
      <c r="J780" s="4"/>
      <c r="K780" s="4"/>
      <c r="L780" s="4"/>
      <c r="M780" s="4"/>
      <c r="N780" s="4"/>
      <c r="O780" s="4"/>
      <c r="P780" s="4"/>
      <c r="Q780" s="4"/>
      <c r="R780" s="4"/>
      <c r="S780" s="4">
        <v>1130411.6299999999</v>
      </c>
      <c r="T780" s="4">
        <v>1486214.52</v>
      </c>
      <c r="U780" s="4">
        <v>942800.87</v>
      </c>
      <c r="V780" s="4">
        <v>2856000</v>
      </c>
      <c r="W780" s="4">
        <v>3496500</v>
      </c>
      <c r="X780" s="4"/>
      <c r="Y780" s="4"/>
      <c r="Z780" s="4"/>
      <c r="AA780" s="4"/>
      <c r="AB780" s="4">
        <v>9911927.0199999996</v>
      </c>
    </row>
    <row r="781" spans="1:28" ht="15.75" customHeight="1" x14ac:dyDescent="0.3">
      <c r="A781" s="22"/>
      <c r="B781" s="23"/>
      <c r="D781" t="s">
        <v>46</v>
      </c>
      <c r="E781" s="4"/>
      <c r="F781" s="4"/>
      <c r="G781" s="4"/>
      <c r="H781" s="4"/>
      <c r="I781" s="4"/>
      <c r="J781" s="4"/>
      <c r="K781" s="4"/>
      <c r="L781" s="4"/>
      <c r="M781" s="4"/>
      <c r="N781" s="4"/>
      <c r="O781" s="4"/>
      <c r="P781" s="4"/>
      <c r="Q781" s="4"/>
      <c r="R781" s="4"/>
      <c r="S781" s="4"/>
      <c r="T781" s="4"/>
      <c r="U781" s="4">
        <v>1004969.21</v>
      </c>
      <c r="V781" s="4">
        <v>445000</v>
      </c>
      <c r="W781" s="4">
        <v>476000</v>
      </c>
      <c r="X781" s="4"/>
      <c r="Y781" s="4"/>
      <c r="Z781" s="4"/>
      <c r="AA781" s="4"/>
      <c r="AB781" s="4">
        <v>1925969.21</v>
      </c>
    </row>
    <row r="782" spans="1:28" ht="15.75" customHeight="1" x14ac:dyDescent="0.3">
      <c r="A782" s="22"/>
      <c r="B782" s="23"/>
      <c r="D782" t="s">
        <v>61</v>
      </c>
      <c r="E782" s="4"/>
      <c r="F782" s="4"/>
      <c r="G782" s="4"/>
      <c r="H782" s="4"/>
      <c r="I782" s="4"/>
      <c r="J782" s="4"/>
      <c r="K782" s="4"/>
      <c r="L782" s="4"/>
      <c r="M782" s="4"/>
      <c r="N782" s="4"/>
      <c r="O782" s="4"/>
      <c r="P782" s="4"/>
      <c r="Q782" s="4"/>
      <c r="R782" s="4"/>
      <c r="S782" s="4"/>
      <c r="T782" s="4"/>
      <c r="U782" s="4">
        <v>9499000</v>
      </c>
      <c r="V782" s="4"/>
      <c r="W782" s="4"/>
      <c r="X782" s="4"/>
      <c r="Y782" s="4"/>
      <c r="Z782" s="4"/>
      <c r="AA782" s="4"/>
      <c r="AB782" s="4">
        <v>9499000</v>
      </c>
    </row>
    <row r="783" spans="1:28" ht="15.75" customHeight="1" x14ac:dyDescent="0.3">
      <c r="A783" s="22"/>
      <c r="B783" s="23"/>
      <c r="D783" t="s">
        <v>85</v>
      </c>
      <c r="E783" s="4"/>
      <c r="F783" s="4"/>
      <c r="G783" s="4"/>
      <c r="H783" s="4"/>
      <c r="I783" s="4"/>
      <c r="J783" s="4"/>
      <c r="K783" s="4"/>
      <c r="L783" s="4"/>
      <c r="M783" s="4"/>
      <c r="N783" s="4"/>
      <c r="O783" s="4"/>
      <c r="P783" s="4"/>
      <c r="Q783" s="4"/>
      <c r="R783" s="4"/>
      <c r="S783" s="4"/>
      <c r="T783" s="4"/>
      <c r="U783" s="4"/>
      <c r="V783" s="4">
        <v>721500</v>
      </c>
      <c r="W783" s="4">
        <v>0</v>
      </c>
      <c r="X783" s="4"/>
      <c r="Y783" s="4"/>
      <c r="Z783" s="4"/>
      <c r="AA783" s="4"/>
      <c r="AB783" s="4">
        <v>721500</v>
      </c>
    </row>
    <row r="784" spans="1:28" ht="15.75" customHeight="1" x14ac:dyDescent="0.3">
      <c r="A784" s="22"/>
      <c r="B784" s="23"/>
      <c r="D784" t="s">
        <v>76</v>
      </c>
      <c r="E784" s="4"/>
      <c r="F784" s="4"/>
      <c r="G784" s="4"/>
      <c r="H784" s="4"/>
      <c r="I784" s="4"/>
      <c r="J784" s="4"/>
      <c r="K784" s="4"/>
      <c r="L784" s="4"/>
      <c r="M784" s="4"/>
      <c r="N784" s="4"/>
      <c r="O784" s="4"/>
      <c r="P784" s="4"/>
      <c r="Q784" s="4"/>
      <c r="R784" s="4"/>
      <c r="S784" s="4"/>
      <c r="T784" s="4"/>
      <c r="U784" s="4"/>
      <c r="V784" s="4"/>
      <c r="W784" s="4">
        <v>566000</v>
      </c>
      <c r="X784" s="4"/>
      <c r="Y784" s="4"/>
      <c r="Z784" s="4"/>
      <c r="AA784" s="4"/>
      <c r="AB784" s="4">
        <v>566000</v>
      </c>
    </row>
    <row r="785" spans="1:28" ht="15.75" customHeight="1" x14ac:dyDescent="0.3">
      <c r="A785" s="22"/>
      <c r="B785" s="23"/>
      <c r="C785" t="s">
        <v>48</v>
      </c>
      <c r="D785" t="s">
        <v>87</v>
      </c>
      <c r="E785" s="4"/>
      <c r="F785" s="4"/>
      <c r="G785" s="4"/>
      <c r="H785" s="4"/>
      <c r="I785" s="4"/>
      <c r="J785" s="4"/>
      <c r="K785" s="4"/>
      <c r="L785" s="4"/>
      <c r="M785" s="4"/>
      <c r="N785" s="4"/>
      <c r="O785" s="4"/>
      <c r="P785" s="4"/>
      <c r="Q785" s="4"/>
      <c r="R785" s="4"/>
      <c r="S785" s="4"/>
      <c r="T785" s="4"/>
      <c r="U785" s="4">
        <v>7935500</v>
      </c>
      <c r="V785" s="4"/>
      <c r="W785" s="4"/>
      <c r="X785" s="4"/>
      <c r="Y785" s="4"/>
      <c r="Z785" s="4"/>
      <c r="AA785" s="4"/>
      <c r="AB785" s="4">
        <v>7935500</v>
      </c>
    </row>
    <row r="786" spans="1:28" ht="15.75" customHeight="1" x14ac:dyDescent="0.3">
      <c r="A786" s="22"/>
      <c r="B786" s="23"/>
      <c r="C786" t="s">
        <v>52</v>
      </c>
      <c r="D786" t="s">
        <v>52</v>
      </c>
      <c r="E786" s="4"/>
      <c r="F786" s="4"/>
      <c r="G786" s="4"/>
      <c r="H786" s="4"/>
      <c r="I786" s="4"/>
      <c r="J786" s="4"/>
      <c r="K786" s="4"/>
      <c r="L786" s="4"/>
      <c r="M786" s="4"/>
      <c r="N786" s="4"/>
      <c r="O786" s="4"/>
      <c r="P786" s="4"/>
      <c r="Q786" s="4"/>
      <c r="R786" s="4"/>
      <c r="S786" s="4"/>
      <c r="T786" s="4"/>
      <c r="U786" s="4">
        <v>292000</v>
      </c>
      <c r="V786" s="4"/>
      <c r="W786" s="4"/>
      <c r="X786" s="4"/>
      <c r="Y786" s="4"/>
      <c r="Z786" s="4"/>
      <c r="AA786" s="4"/>
      <c r="AB786" s="4">
        <v>292000</v>
      </c>
    </row>
    <row r="787" spans="1:28" ht="15.75" customHeight="1" x14ac:dyDescent="0.3">
      <c r="A787" s="22"/>
      <c r="B787" s="23"/>
      <c r="C787" t="s">
        <v>51</v>
      </c>
      <c r="D787" t="s">
        <v>51</v>
      </c>
      <c r="E787" s="4"/>
      <c r="F787" s="4">
        <v>100000</v>
      </c>
      <c r="G787" s="4"/>
      <c r="H787" s="4"/>
      <c r="I787" s="4"/>
      <c r="J787" s="4"/>
      <c r="K787" s="4"/>
      <c r="L787" s="4">
        <v>288500</v>
      </c>
      <c r="M787" s="4"/>
      <c r="N787" s="4"/>
      <c r="O787" s="4"/>
      <c r="P787" s="4">
        <v>792301</v>
      </c>
      <c r="Q787" s="4"/>
      <c r="R787" s="4"/>
      <c r="S787" s="4">
        <v>869591</v>
      </c>
      <c r="T787" s="4"/>
      <c r="U787" s="4"/>
      <c r="V787" s="4">
        <v>0</v>
      </c>
      <c r="W787" s="4"/>
      <c r="X787" s="4"/>
      <c r="Y787" s="4"/>
      <c r="Z787" s="4"/>
      <c r="AA787" s="4"/>
      <c r="AB787" s="4">
        <v>2050392</v>
      </c>
    </row>
    <row r="788" spans="1:28" ht="15.75" customHeight="1" x14ac:dyDescent="0.3">
      <c r="A788" s="22"/>
      <c r="B788" s="23"/>
      <c r="C788" t="s">
        <v>88</v>
      </c>
      <c r="D788" t="s">
        <v>88</v>
      </c>
      <c r="E788" s="4"/>
      <c r="F788" s="4"/>
      <c r="G788" s="4"/>
      <c r="H788" s="4"/>
      <c r="I788" s="4"/>
      <c r="J788" s="4"/>
      <c r="K788" s="4"/>
      <c r="L788" s="4"/>
      <c r="M788" s="4"/>
      <c r="N788" s="4"/>
      <c r="O788" s="4"/>
      <c r="P788" s="4"/>
      <c r="Q788" s="4"/>
      <c r="R788" s="4"/>
      <c r="S788" s="4"/>
      <c r="T788" s="4"/>
      <c r="U788" s="4"/>
      <c r="V788" s="4"/>
      <c r="W788" s="4">
        <v>3450681</v>
      </c>
      <c r="X788" s="4">
        <v>1127267</v>
      </c>
      <c r="Y788" s="4">
        <v>550114</v>
      </c>
      <c r="Z788" s="4"/>
      <c r="AA788" s="4"/>
      <c r="AB788" s="4">
        <v>5128062</v>
      </c>
    </row>
    <row r="789" spans="1:28" ht="15.75" customHeight="1" x14ac:dyDescent="0.3">
      <c r="A789" s="24" t="s">
        <v>195</v>
      </c>
      <c r="B789" s="24"/>
      <c r="C789" s="24"/>
      <c r="D789" s="24"/>
      <c r="E789" s="25">
        <v>1965000</v>
      </c>
      <c r="F789" s="25">
        <v>3305170</v>
      </c>
      <c r="G789" s="25">
        <v>3356936.37</v>
      </c>
      <c r="H789" s="25">
        <v>3788861</v>
      </c>
      <c r="I789" s="25">
        <v>3841605.79</v>
      </c>
      <c r="J789" s="25">
        <v>1291148</v>
      </c>
      <c r="K789" s="25">
        <v>1208480.02</v>
      </c>
      <c r="L789" s="25">
        <v>288500</v>
      </c>
      <c r="M789" s="25">
        <v>8457469.9399999995</v>
      </c>
      <c r="N789" s="25">
        <v>6616000</v>
      </c>
      <c r="O789" s="25">
        <v>6085187.8600000003</v>
      </c>
      <c r="P789" s="25">
        <v>6901093.3600000003</v>
      </c>
      <c r="Q789" s="25">
        <v>26628658.109999999</v>
      </c>
      <c r="R789" s="25">
        <v>23613999.710000001</v>
      </c>
      <c r="S789" s="25">
        <v>28103698.240000002</v>
      </c>
      <c r="T789" s="25">
        <v>30661843.239999998</v>
      </c>
      <c r="U789" s="25">
        <v>42145958.090000004</v>
      </c>
      <c r="V789" s="25">
        <v>25047373</v>
      </c>
      <c r="W789" s="25">
        <v>25242681</v>
      </c>
      <c r="X789" s="25">
        <v>1127267</v>
      </c>
      <c r="Y789" s="25">
        <v>550114</v>
      </c>
      <c r="Z789" s="25"/>
      <c r="AA789" s="25"/>
      <c r="AB789" s="25">
        <v>250227044.72999999</v>
      </c>
    </row>
    <row r="790" spans="1:28" ht="15.75" customHeight="1" x14ac:dyDescent="0.3">
      <c r="A790" s="22" t="s">
        <v>196</v>
      </c>
      <c r="B790" s="23" t="s">
        <v>73</v>
      </c>
      <c r="C790" t="s">
        <v>36</v>
      </c>
      <c r="D790" t="s">
        <v>36</v>
      </c>
      <c r="E790" s="4"/>
      <c r="F790" s="4"/>
      <c r="G790" s="4"/>
      <c r="H790" s="4"/>
      <c r="I790" s="4"/>
      <c r="J790" s="4"/>
      <c r="K790" s="4"/>
      <c r="L790" s="4">
        <v>2833405</v>
      </c>
      <c r="M790" s="4">
        <v>0</v>
      </c>
      <c r="N790" s="4">
        <v>0</v>
      </c>
      <c r="O790" s="4">
        <v>0</v>
      </c>
      <c r="P790" s="4">
        <v>7459236</v>
      </c>
      <c r="Q790" s="4">
        <v>8353249</v>
      </c>
      <c r="R790" s="4">
        <v>0</v>
      </c>
      <c r="S790" s="4">
        <v>14124749</v>
      </c>
      <c r="T790" s="4"/>
      <c r="U790" s="4">
        <v>24611417</v>
      </c>
      <c r="V790" s="4">
        <v>22345920</v>
      </c>
      <c r="W790" s="4">
        <v>14307616</v>
      </c>
      <c r="X790" s="4"/>
      <c r="Y790" s="4"/>
      <c r="Z790" s="4"/>
      <c r="AA790" s="4"/>
      <c r="AB790" s="4">
        <v>94035592</v>
      </c>
    </row>
    <row r="791" spans="1:28" ht="15.75" customHeight="1" x14ac:dyDescent="0.3">
      <c r="A791" s="22"/>
      <c r="B791" s="23"/>
      <c r="C791" t="s">
        <v>37</v>
      </c>
      <c r="D791" t="s">
        <v>37</v>
      </c>
      <c r="E791" s="4"/>
      <c r="F791" s="4">
        <v>245449</v>
      </c>
      <c r="G791" s="4">
        <v>333198</v>
      </c>
      <c r="H791" s="4">
        <v>892738.68</v>
      </c>
      <c r="I791" s="4">
        <v>414210.32</v>
      </c>
      <c r="J791" s="4">
        <v>198381.51</v>
      </c>
      <c r="K791" s="4"/>
      <c r="L791" s="4"/>
      <c r="M791" s="4"/>
      <c r="N791" s="4"/>
      <c r="O791" s="4"/>
      <c r="P791" s="4"/>
      <c r="Q791" s="4"/>
      <c r="R791" s="4"/>
      <c r="S791" s="4"/>
      <c r="T791" s="4"/>
      <c r="U791" s="4"/>
      <c r="V791" s="4"/>
      <c r="W791" s="4"/>
      <c r="X791" s="4"/>
      <c r="Y791" s="4"/>
      <c r="Z791" s="4"/>
      <c r="AA791" s="4"/>
      <c r="AB791" s="4">
        <v>2083977.5100000002</v>
      </c>
    </row>
    <row r="792" spans="1:28" ht="15.75" customHeight="1" x14ac:dyDescent="0.3">
      <c r="A792" s="22"/>
      <c r="B792" s="23"/>
      <c r="C792" t="s">
        <v>38</v>
      </c>
      <c r="D792" t="s">
        <v>38</v>
      </c>
      <c r="E792" s="4"/>
      <c r="F792" s="4">
        <v>487400</v>
      </c>
      <c r="G792" s="4">
        <v>487400</v>
      </c>
      <c r="H792" s="4">
        <v>1817240</v>
      </c>
      <c r="I792" s="4">
        <v>1806040</v>
      </c>
      <c r="J792" s="4"/>
      <c r="K792" s="4">
        <v>0</v>
      </c>
      <c r="L792" s="4"/>
      <c r="M792" s="4">
        <v>1194000</v>
      </c>
      <c r="N792" s="4">
        <v>1618000</v>
      </c>
      <c r="O792" s="4">
        <v>297000</v>
      </c>
      <c r="P792" s="4">
        <v>0</v>
      </c>
      <c r="Q792" s="4">
        <v>0</v>
      </c>
      <c r="R792" s="4">
        <v>0</v>
      </c>
      <c r="S792" s="4"/>
      <c r="T792" s="4"/>
      <c r="U792" s="4"/>
      <c r="V792" s="4"/>
      <c r="W792" s="4"/>
      <c r="X792" s="4"/>
      <c r="Y792" s="4"/>
      <c r="Z792" s="4"/>
      <c r="AA792" s="4"/>
      <c r="AB792" s="4">
        <v>7707080</v>
      </c>
    </row>
    <row r="793" spans="1:28" ht="15.75" customHeight="1" x14ac:dyDescent="0.3">
      <c r="A793" s="22"/>
      <c r="B793" s="23"/>
      <c r="C793" t="s">
        <v>39</v>
      </c>
      <c r="D793" t="s">
        <v>56</v>
      </c>
      <c r="E793" s="4"/>
      <c r="F793" s="4">
        <v>712378.19</v>
      </c>
      <c r="G793" s="4">
        <v>74817.570000000007</v>
      </c>
      <c r="H793" s="4">
        <v>2789352.23</v>
      </c>
      <c r="I793" s="4">
        <v>3986387.29</v>
      </c>
      <c r="J793" s="4">
        <v>2687389.12</v>
      </c>
      <c r="K793" s="4">
        <v>736788.29</v>
      </c>
      <c r="L793" s="4">
        <v>2099651.02</v>
      </c>
      <c r="M793" s="4">
        <v>746846.49</v>
      </c>
      <c r="N793" s="4"/>
      <c r="O793" s="4"/>
      <c r="P793" s="4"/>
      <c r="Q793" s="4"/>
      <c r="R793" s="4"/>
      <c r="S793" s="4"/>
      <c r="T793" s="4"/>
      <c r="U793" s="4"/>
      <c r="V793" s="4"/>
      <c r="W793" s="4"/>
      <c r="X793" s="4"/>
      <c r="Y793" s="4"/>
      <c r="Z793" s="4"/>
      <c r="AA793" s="4"/>
      <c r="AB793" s="4">
        <v>13833610.200000001</v>
      </c>
    </row>
    <row r="794" spans="1:28" ht="15.75" customHeight="1" x14ac:dyDescent="0.3">
      <c r="A794" s="22"/>
      <c r="B794" s="23"/>
      <c r="D794" t="s">
        <v>74</v>
      </c>
      <c r="E794" s="4"/>
      <c r="F794" s="4"/>
      <c r="G794" s="4"/>
      <c r="H794" s="4"/>
      <c r="I794" s="4"/>
      <c r="J794" s="4"/>
      <c r="K794" s="4"/>
      <c r="L794" s="4"/>
      <c r="M794" s="4"/>
      <c r="N794" s="4"/>
      <c r="O794" s="4"/>
      <c r="P794" s="4">
        <v>803000</v>
      </c>
      <c r="Q794" s="4">
        <v>524685.41</v>
      </c>
      <c r="R794" s="4">
        <v>545370.73</v>
      </c>
      <c r="S794" s="4">
        <v>0</v>
      </c>
      <c r="T794" s="4">
        <v>801622.23</v>
      </c>
      <c r="U794" s="4">
        <v>339774.88</v>
      </c>
      <c r="V794" s="4"/>
      <c r="W794" s="4"/>
      <c r="X794" s="4"/>
      <c r="Y794" s="4"/>
      <c r="Z794" s="4"/>
      <c r="AA794" s="4"/>
      <c r="AB794" s="4">
        <v>3014453.25</v>
      </c>
    </row>
    <row r="795" spans="1:28" ht="15.75" customHeight="1" x14ac:dyDescent="0.3">
      <c r="A795" s="22"/>
      <c r="B795" s="23"/>
      <c r="D795" t="s">
        <v>75</v>
      </c>
      <c r="E795" s="4"/>
      <c r="F795" s="4"/>
      <c r="G795" s="4"/>
      <c r="H795" s="4"/>
      <c r="I795" s="4"/>
      <c r="J795" s="4"/>
      <c r="K795" s="4"/>
      <c r="L795" s="4"/>
      <c r="M795" s="4"/>
      <c r="N795" s="4"/>
      <c r="O795" s="4"/>
      <c r="P795" s="4"/>
      <c r="Q795" s="4"/>
      <c r="R795" s="4">
        <v>10808710.73</v>
      </c>
      <c r="S795" s="4"/>
      <c r="T795" s="4"/>
      <c r="U795" s="4"/>
      <c r="V795" s="4"/>
      <c r="W795" s="4"/>
      <c r="X795" s="4"/>
      <c r="Y795" s="4"/>
      <c r="Z795" s="4"/>
      <c r="AA795" s="4"/>
      <c r="AB795" s="4">
        <v>10808710.73</v>
      </c>
    </row>
    <row r="796" spans="1:28" ht="15.75" customHeight="1" x14ac:dyDescent="0.3">
      <c r="A796" s="22"/>
      <c r="B796" s="23"/>
      <c r="D796" t="s">
        <v>41</v>
      </c>
      <c r="E796" s="4"/>
      <c r="F796" s="4"/>
      <c r="G796" s="4"/>
      <c r="H796" s="4"/>
      <c r="I796" s="4"/>
      <c r="J796" s="4"/>
      <c r="K796" s="4"/>
      <c r="L796" s="4"/>
      <c r="M796" s="4"/>
      <c r="N796" s="4"/>
      <c r="O796" s="4"/>
      <c r="P796" s="4">
        <v>5555962.79</v>
      </c>
      <c r="Q796" s="4">
        <v>10369583.130000001</v>
      </c>
      <c r="R796" s="4">
        <v>6320778.5800000001</v>
      </c>
      <c r="S796" s="4">
        <v>5119125.1400000006</v>
      </c>
      <c r="T796" s="4">
        <v>103457.79000000001</v>
      </c>
      <c r="U796" s="4">
        <v>2502576.6</v>
      </c>
      <c r="V796" s="4">
        <v>1595000</v>
      </c>
      <c r="W796" s="4">
        <v>1067500</v>
      </c>
      <c r="X796" s="4">
        <v>2305500</v>
      </c>
      <c r="Y796" s="4">
        <v>2285500</v>
      </c>
      <c r="Z796" s="4"/>
      <c r="AA796" s="4"/>
      <c r="AB796" s="4">
        <v>37224984.030000001</v>
      </c>
    </row>
    <row r="797" spans="1:28" ht="15.75" customHeight="1" x14ac:dyDescent="0.3">
      <c r="A797" s="22"/>
      <c r="B797" s="23"/>
      <c r="D797" t="s">
        <v>42</v>
      </c>
      <c r="E797" s="4"/>
      <c r="F797" s="4"/>
      <c r="G797" s="4"/>
      <c r="H797" s="4"/>
      <c r="I797" s="4"/>
      <c r="J797" s="4"/>
      <c r="K797" s="4"/>
      <c r="L797" s="4"/>
      <c r="M797" s="4"/>
      <c r="N797" s="4"/>
      <c r="O797" s="4"/>
      <c r="P797" s="4"/>
      <c r="Q797" s="4"/>
      <c r="R797" s="4"/>
      <c r="S797" s="4"/>
      <c r="T797" s="4">
        <v>18527330.530000001</v>
      </c>
      <c r="U797" s="4">
        <v>4152898.2199999997</v>
      </c>
      <c r="V797" s="4">
        <v>8733000</v>
      </c>
      <c r="W797" s="4">
        <v>5503000</v>
      </c>
      <c r="X797" s="4">
        <v>8221500</v>
      </c>
      <c r="Y797" s="4">
        <v>8141500</v>
      </c>
      <c r="Z797" s="4"/>
      <c r="AA797" s="4"/>
      <c r="AB797" s="4">
        <v>53279228.75</v>
      </c>
    </row>
    <row r="798" spans="1:28" ht="15.75" customHeight="1" x14ac:dyDescent="0.3">
      <c r="A798" s="22"/>
      <c r="B798" s="23"/>
      <c r="D798" t="s">
        <v>43</v>
      </c>
      <c r="E798" s="4"/>
      <c r="F798" s="4"/>
      <c r="G798" s="4"/>
      <c r="H798" s="4"/>
      <c r="I798" s="4"/>
      <c r="J798" s="4"/>
      <c r="K798" s="4"/>
      <c r="L798" s="4"/>
      <c r="M798" s="4"/>
      <c r="N798" s="4"/>
      <c r="O798" s="4"/>
      <c r="P798" s="4"/>
      <c r="Q798" s="4"/>
      <c r="R798" s="4"/>
      <c r="S798" s="4"/>
      <c r="T798" s="4"/>
      <c r="U798" s="4"/>
      <c r="V798" s="4"/>
      <c r="W798" s="4"/>
      <c r="X798" s="4">
        <v>4088000</v>
      </c>
      <c r="Y798" s="4"/>
      <c r="Z798" s="4"/>
      <c r="AA798" s="4"/>
      <c r="AB798" s="4">
        <v>4088000</v>
      </c>
    </row>
    <row r="799" spans="1:28" ht="15.75" customHeight="1" x14ac:dyDescent="0.3">
      <c r="A799" s="22"/>
      <c r="B799" s="23"/>
      <c r="D799" t="s">
        <v>45</v>
      </c>
      <c r="E799" s="4"/>
      <c r="F799" s="4"/>
      <c r="G799" s="4"/>
      <c r="H799" s="4"/>
      <c r="I799" s="4"/>
      <c r="J799" s="4"/>
      <c r="K799" s="4"/>
      <c r="L799" s="4"/>
      <c r="M799" s="4"/>
      <c r="N799" s="4"/>
      <c r="O799" s="4"/>
      <c r="P799" s="4"/>
      <c r="Q799" s="4"/>
      <c r="R799" s="4"/>
      <c r="S799" s="4">
        <v>461946.75999999995</v>
      </c>
      <c r="T799" s="4">
        <v>887943.66</v>
      </c>
      <c r="U799" s="4">
        <v>1661730</v>
      </c>
      <c r="V799" s="4">
        <v>2434000</v>
      </c>
      <c r="W799" s="4">
        <v>1316000</v>
      </c>
      <c r="X799" s="4"/>
      <c r="Y799" s="4"/>
      <c r="Z799" s="4"/>
      <c r="AA799" s="4"/>
      <c r="AB799" s="4">
        <v>6761620.4199999999</v>
      </c>
    </row>
    <row r="800" spans="1:28" ht="15.75" customHeight="1" x14ac:dyDescent="0.3">
      <c r="A800" s="22"/>
      <c r="B800" s="23"/>
      <c r="D800" t="s">
        <v>109</v>
      </c>
      <c r="E800" s="4"/>
      <c r="F800" s="4"/>
      <c r="G800" s="4"/>
      <c r="H800" s="4"/>
      <c r="I800" s="4"/>
      <c r="J800" s="4"/>
      <c r="K800" s="4"/>
      <c r="L800" s="4"/>
      <c r="M800" s="4"/>
      <c r="N800" s="4"/>
      <c r="O800" s="4"/>
      <c r="P800" s="4"/>
      <c r="Q800" s="4"/>
      <c r="R800" s="4"/>
      <c r="S800" s="4"/>
      <c r="T800" s="4"/>
      <c r="U800" s="4">
        <v>6546000</v>
      </c>
      <c r="V800" s="4"/>
      <c r="W800" s="4"/>
      <c r="X800" s="4"/>
      <c r="Y800" s="4"/>
      <c r="Z800" s="4"/>
      <c r="AA800" s="4"/>
      <c r="AB800" s="4">
        <v>6546000</v>
      </c>
    </row>
    <row r="801" spans="1:28" ht="15.75" customHeight="1" x14ac:dyDescent="0.3">
      <c r="A801" s="22"/>
      <c r="B801" s="23"/>
      <c r="D801" t="s">
        <v>46</v>
      </c>
      <c r="E801" s="4"/>
      <c r="F801" s="4"/>
      <c r="G801" s="4"/>
      <c r="H801" s="4"/>
      <c r="I801" s="4"/>
      <c r="J801" s="4"/>
      <c r="K801" s="4"/>
      <c r="L801" s="4"/>
      <c r="M801" s="4"/>
      <c r="N801" s="4"/>
      <c r="O801" s="4"/>
      <c r="P801" s="4"/>
      <c r="Q801" s="4"/>
      <c r="R801" s="4"/>
      <c r="S801" s="4"/>
      <c r="T801" s="4"/>
      <c r="U801" s="4">
        <v>1001203.96</v>
      </c>
      <c r="V801" s="4">
        <v>261500</v>
      </c>
      <c r="W801" s="4">
        <v>432500</v>
      </c>
      <c r="X801" s="4">
        <v>298000</v>
      </c>
      <c r="Y801" s="4">
        <v>295500</v>
      </c>
      <c r="Z801" s="4"/>
      <c r="AA801" s="4"/>
      <c r="AB801" s="4">
        <v>2288703.96</v>
      </c>
    </row>
    <row r="802" spans="1:28" ht="15.75" customHeight="1" x14ac:dyDescent="0.3">
      <c r="A802" s="22"/>
      <c r="B802" s="23"/>
      <c r="D802" t="s">
        <v>197</v>
      </c>
      <c r="E802" s="4"/>
      <c r="F802" s="4"/>
      <c r="G802" s="4"/>
      <c r="H802" s="4"/>
      <c r="I802" s="4"/>
      <c r="J802" s="4"/>
      <c r="K802" s="4"/>
      <c r="L802" s="4"/>
      <c r="M802" s="4"/>
      <c r="N802" s="4"/>
      <c r="O802" s="4"/>
      <c r="P802" s="4"/>
      <c r="Q802" s="4"/>
      <c r="R802" s="4"/>
      <c r="S802" s="4"/>
      <c r="T802" s="4"/>
      <c r="U802" s="4"/>
      <c r="V802" s="4">
        <v>545000</v>
      </c>
      <c r="W802" s="4">
        <v>358000</v>
      </c>
      <c r="X802" s="4">
        <v>382500</v>
      </c>
      <c r="Y802" s="4">
        <v>380000</v>
      </c>
      <c r="Z802" s="4"/>
      <c r="AA802" s="4"/>
      <c r="AB802" s="4">
        <v>1665500</v>
      </c>
    </row>
    <row r="803" spans="1:28" ht="15.75" customHeight="1" x14ac:dyDescent="0.3">
      <c r="A803" s="22"/>
      <c r="B803" s="23"/>
      <c r="D803" t="s">
        <v>101</v>
      </c>
      <c r="E803" s="4"/>
      <c r="F803" s="4"/>
      <c r="G803" s="4"/>
      <c r="H803" s="4"/>
      <c r="I803" s="4"/>
      <c r="J803" s="4"/>
      <c r="K803" s="4"/>
      <c r="L803" s="4"/>
      <c r="M803" s="4"/>
      <c r="N803" s="4"/>
      <c r="O803" s="4"/>
      <c r="P803" s="4"/>
      <c r="Q803" s="4"/>
      <c r="R803" s="4"/>
      <c r="S803" s="4"/>
      <c r="T803" s="4"/>
      <c r="U803" s="4"/>
      <c r="V803" s="4"/>
      <c r="W803" s="4">
        <v>3248500</v>
      </c>
      <c r="X803" s="4"/>
      <c r="Y803" s="4"/>
      <c r="Z803" s="4"/>
      <c r="AA803" s="4"/>
      <c r="AB803" s="4">
        <v>3248500</v>
      </c>
    </row>
    <row r="804" spans="1:28" ht="15.75" customHeight="1" x14ac:dyDescent="0.3">
      <c r="A804" s="22"/>
      <c r="B804" s="23"/>
      <c r="C804" t="s">
        <v>48</v>
      </c>
      <c r="D804" t="s">
        <v>78</v>
      </c>
      <c r="E804" s="4"/>
      <c r="F804" s="4"/>
      <c r="G804" s="4"/>
      <c r="H804" s="4"/>
      <c r="I804" s="4"/>
      <c r="J804" s="4"/>
      <c r="K804" s="4"/>
      <c r="L804" s="4"/>
      <c r="M804" s="4"/>
      <c r="N804" s="4"/>
      <c r="O804" s="4"/>
      <c r="P804" s="4"/>
      <c r="Q804" s="4"/>
      <c r="R804" s="4">
        <v>11357500</v>
      </c>
      <c r="S804" s="4"/>
      <c r="T804" s="4"/>
      <c r="U804" s="4"/>
      <c r="V804" s="4"/>
      <c r="W804" s="4"/>
      <c r="X804" s="4"/>
      <c r="Y804" s="4"/>
      <c r="Z804" s="4"/>
      <c r="AA804" s="4"/>
      <c r="AB804" s="4">
        <v>11357500</v>
      </c>
    </row>
    <row r="805" spans="1:28" ht="15.75" customHeight="1" x14ac:dyDescent="0.3">
      <c r="A805" s="22"/>
      <c r="B805" s="23"/>
      <c r="D805" t="s">
        <v>110</v>
      </c>
      <c r="E805" s="4"/>
      <c r="F805" s="4"/>
      <c r="G805" s="4"/>
      <c r="H805" s="4"/>
      <c r="I805" s="4"/>
      <c r="J805" s="4"/>
      <c r="K805" s="4"/>
      <c r="L805" s="4"/>
      <c r="M805" s="4"/>
      <c r="N805" s="4"/>
      <c r="O805" s="4"/>
      <c r="P805" s="4"/>
      <c r="Q805" s="4"/>
      <c r="R805" s="4"/>
      <c r="S805" s="4"/>
      <c r="T805" s="4"/>
      <c r="U805" s="4">
        <v>9125500</v>
      </c>
      <c r="V805" s="4"/>
      <c r="W805" s="4"/>
      <c r="X805" s="4"/>
      <c r="Y805" s="4"/>
      <c r="Z805" s="4"/>
      <c r="AA805" s="4"/>
      <c r="AB805" s="4">
        <v>9125500</v>
      </c>
    </row>
    <row r="806" spans="1:28" ht="15.75" customHeight="1" x14ac:dyDescent="0.3">
      <c r="A806" s="22"/>
      <c r="B806" s="23"/>
      <c r="D806" t="s">
        <v>111</v>
      </c>
      <c r="E806" s="4"/>
      <c r="F806" s="4"/>
      <c r="G806" s="4"/>
      <c r="H806" s="4"/>
      <c r="I806" s="4"/>
      <c r="J806" s="4"/>
      <c r="K806" s="4"/>
      <c r="L806" s="4"/>
      <c r="M806" s="4"/>
      <c r="N806" s="4"/>
      <c r="O806" s="4"/>
      <c r="P806" s="4"/>
      <c r="Q806" s="4"/>
      <c r="R806" s="4"/>
      <c r="S806" s="4"/>
      <c r="T806" s="4"/>
      <c r="U806" s="4"/>
      <c r="V806" s="4"/>
      <c r="W806" s="4">
        <v>2602451.5</v>
      </c>
      <c r="X806" s="4"/>
      <c r="Y806" s="4"/>
      <c r="Z806" s="4"/>
      <c r="AA806" s="4"/>
      <c r="AB806" s="4">
        <v>2602451.5</v>
      </c>
    </row>
    <row r="807" spans="1:28" ht="15.75" customHeight="1" x14ac:dyDescent="0.3">
      <c r="A807" s="22"/>
      <c r="B807" s="23"/>
      <c r="C807" t="s">
        <v>51</v>
      </c>
      <c r="D807" t="s">
        <v>51</v>
      </c>
      <c r="E807" s="4"/>
      <c r="F807" s="4">
        <v>100000</v>
      </c>
      <c r="G807" s="4"/>
      <c r="H807" s="4"/>
      <c r="I807" s="4"/>
      <c r="J807" s="4"/>
      <c r="K807" s="4"/>
      <c r="L807" s="4"/>
      <c r="M807" s="4"/>
      <c r="N807" s="4"/>
      <c r="O807" s="4"/>
      <c r="P807" s="4">
        <v>2418000</v>
      </c>
      <c r="Q807" s="4"/>
      <c r="R807" s="4">
        <v>1222000</v>
      </c>
      <c r="S807" s="4">
        <v>723500</v>
      </c>
      <c r="T807" s="4">
        <v>1211000</v>
      </c>
      <c r="U807" s="4">
        <v>852000</v>
      </c>
      <c r="V807" s="4"/>
      <c r="W807" s="4"/>
      <c r="X807" s="4">
        <v>724658.9</v>
      </c>
      <c r="Y807" s="4"/>
      <c r="Z807" s="4"/>
      <c r="AA807" s="4"/>
      <c r="AB807" s="4">
        <v>7251158.9000000004</v>
      </c>
    </row>
    <row r="808" spans="1:28" ht="15.75" customHeight="1" x14ac:dyDescent="0.3">
      <c r="A808" s="22"/>
      <c r="B808" s="23"/>
      <c r="C808" t="s">
        <v>88</v>
      </c>
      <c r="D808" t="s">
        <v>88</v>
      </c>
      <c r="E808" s="4"/>
      <c r="F808" s="4"/>
      <c r="G808" s="4"/>
      <c r="H808" s="4"/>
      <c r="I808" s="4"/>
      <c r="J808" s="4"/>
      <c r="K808" s="4"/>
      <c r="L808" s="4"/>
      <c r="M808" s="4"/>
      <c r="N808" s="4"/>
      <c r="O808" s="4"/>
      <c r="P808" s="4"/>
      <c r="Q808" s="4"/>
      <c r="R808" s="4"/>
      <c r="S808" s="4"/>
      <c r="T808" s="4"/>
      <c r="U808" s="4"/>
      <c r="V808" s="4">
        <v>1128668.98</v>
      </c>
      <c r="W808" s="4">
        <v>2161365.02</v>
      </c>
      <c r="X808" s="4"/>
      <c r="Y808" s="4"/>
      <c r="Z808" s="4"/>
      <c r="AA808" s="4"/>
      <c r="AB808" s="4">
        <v>3290034</v>
      </c>
    </row>
    <row r="809" spans="1:28" ht="15.75" customHeight="1" x14ac:dyDescent="0.3">
      <c r="A809" s="24" t="s">
        <v>198</v>
      </c>
      <c r="B809" s="24"/>
      <c r="C809" s="24"/>
      <c r="D809" s="24"/>
      <c r="E809" s="25"/>
      <c r="F809" s="25">
        <v>1545227.19</v>
      </c>
      <c r="G809" s="25">
        <v>895415.57000000007</v>
      </c>
      <c r="H809" s="25">
        <v>5499330.9100000001</v>
      </c>
      <c r="I809" s="25">
        <v>6206637.6099999994</v>
      </c>
      <c r="J809" s="25">
        <v>2885770.63</v>
      </c>
      <c r="K809" s="25">
        <v>736788.29</v>
      </c>
      <c r="L809" s="25">
        <v>4933056.0199999996</v>
      </c>
      <c r="M809" s="25">
        <v>1940846.49</v>
      </c>
      <c r="N809" s="25">
        <v>1618000</v>
      </c>
      <c r="O809" s="25">
        <v>297000</v>
      </c>
      <c r="P809" s="25">
        <v>16236198.789999999</v>
      </c>
      <c r="Q809" s="25">
        <v>19247517.539999999</v>
      </c>
      <c r="R809" s="25">
        <v>30254360.039999999</v>
      </c>
      <c r="S809" s="25">
        <v>20429320.900000002</v>
      </c>
      <c r="T809" s="25">
        <v>21531354.210000001</v>
      </c>
      <c r="U809" s="25">
        <v>50793100.660000004</v>
      </c>
      <c r="V809" s="25">
        <v>37043088.979999997</v>
      </c>
      <c r="W809" s="25">
        <v>30996932.52</v>
      </c>
      <c r="X809" s="25">
        <v>16020158.9</v>
      </c>
      <c r="Y809" s="25">
        <v>11102500</v>
      </c>
      <c r="Z809" s="25"/>
      <c r="AA809" s="25"/>
      <c r="AB809" s="25">
        <v>280212605.25</v>
      </c>
    </row>
    <row r="810" spans="1:28" ht="15.75" customHeight="1" x14ac:dyDescent="0.3">
      <c r="A810" s="22" t="s">
        <v>199</v>
      </c>
      <c r="B810" s="23" t="s">
        <v>73</v>
      </c>
      <c r="C810" t="s">
        <v>66</v>
      </c>
      <c r="D810" t="s">
        <v>67</v>
      </c>
      <c r="E810" s="4"/>
      <c r="F810" s="4"/>
      <c r="G810" s="4"/>
      <c r="H810" s="4"/>
      <c r="I810" s="4"/>
      <c r="J810" s="4"/>
      <c r="K810" s="4"/>
      <c r="L810" s="4"/>
      <c r="M810" s="4"/>
      <c r="N810" s="4"/>
      <c r="O810" s="4"/>
      <c r="P810" s="4"/>
      <c r="Q810" s="4"/>
      <c r="R810" s="4"/>
      <c r="S810" s="4">
        <v>199000</v>
      </c>
      <c r="T810" s="4">
        <v>25000</v>
      </c>
      <c r="U810" s="4"/>
      <c r="V810" s="4"/>
      <c r="W810" s="4"/>
      <c r="X810" s="4"/>
      <c r="Y810" s="4"/>
      <c r="Z810" s="4"/>
      <c r="AA810" s="4"/>
      <c r="AB810" s="4">
        <v>224000</v>
      </c>
    </row>
    <row r="811" spans="1:28" ht="15.75" customHeight="1" x14ac:dyDescent="0.3">
      <c r="A811" s="22"/>
      <c r="B811" s="23"/>
      <c r="C811" t="s">
        <v>36</v>
      </c>
      <c r="D811" t="s">
        <v>36</v>
      </c>
      <c r="E811" s="4"/>
      <c r="F811" s="4"/>
      <c r="G811" s="4"/>
      <c r="H811" s="4"/>
      <c r="I811" s="4"/>
      <c r="J811" s="4"/>
      <c r="K811" s="4"/>
      <c r="L811" s="4">
        <v>6166500</v>
      </c>
      <c r="M811" s="4">
        <v>2500500</v>
      </c>
      <c r="N811" s="4">
        <v>4600000</v>
      </c>
      <c r="O811" s="4">
        <v>0</v>
      </c>
      <c r="P811" s="4">
        <v>4887610</v>
      </c>
      <c r="Q811" s="4">
        <v>4996135</v>
      </c>
      <c r="R811" s="4"/>
      <c r="S811" s="4">
        <v>8700000</v>
      </c>
      <c r="T811" s="4">
        <v>6960000</v>
      </c>
      <c r="U811" s="4">
        <v>7440000</v>
      </c>
      <c r="V811" s="4">
        <v>6960000</v>
      </c>
      <c r="W811" s="4">
        <v>13920000</v>
      </c>
      <c r="X811" s="4"/>
      <c r="Y811" s="4"/>
      <c r="Z811" s="4"/>
      <c r="AA811" s="4"/>
      <c r="AB811" s="4">
        <v>67130745</v>
      </c>
    </row>
    <row r="812" spans="1:28" ht="15.75" customHeight="1" x14ac:dyDescent="0.3">
      <c r="A812" s="22"/>
      <c r="B812" s="23"/>
      <c r="C812" t="s">
        <v>37</v>
      </c>
      <c r="D812" t="s">
        <v>37</v>
      </c>
      <c r="E812" s="4"/>
      <c r="F812" s="4">
        <v>138273</v>
      </c>
      <c r="G812" s="4">
        <v>373103.21</v>
      </c>
      <c r="H812" s="4">
        <v>537450.97</v>
      </c>
      <c r="I812" s="4">
        <v>103066.31</v>
      </c>
      <c r="J812" s="4"/>
      <c r="K812" s="4"/>
      <c r="L812" s="4"/>
      <c r="M812" s="4"/>
      <c r="N812" s="4"/>
      <c r="O812" s="4"/>
      <c r="P812" s="4"/>
      <c r="Q812" s="4"/>
      <c r="R812" s="4"/>
      <c r="S812" s="4"/>
      <c r="T812" s="4"/>
      <c r="U812" s="4"/>
      <c r="V812" s="4"/>
      <c r="W812" s="4"/>
      <c r="X812" s="4"/>
      <c r="Y812" s="4"/>
      <c r="Z812" s="4"/>
      <c r="AA812" s="4"/>
      <c r="AB812" s="4">
        <v>1151893.49</v>
      </c>
    </row>
    <row r="813" spans="1:28" ht="15.75" customHeight="1" x14ac:dyDescent="0.3">
      <c r="A813" s="22"/>
      <c r="B813" s="23"/>
      <c r="C813" t="s">
        <v>38</v>
      </c>
      <c r="D813" t="s">
        <v>38</v>
      </c>
      <c r="E813" s="4"/>
      <c r="F813" s="4">
        <v>352300</v>
      </c>
      <c r="G813" s="4">
        <v>352700</v>
      </c>
      <c r="H813" s="4">
        <v>1854100</v>
      </c>
      <c r="I813" s="4"/>
      <c r="J813" s="4">
        <v>103420</v>
      </c>
      <c r="K813" s="4">
        <v>650000</v>
      </c>
      <c r="L813" s="4"/>
      <c r="M813" s="4">
        <v>0</v>
      </c>
      <c r="N813" s="4">
        <v>0</v>
      </c>
      <c r="O813" s="4">
        <v>0</v>
      </c>
      <c r="P813" s="4">
        <v>0</v>
      </c>
      <c r="Q813" s="4"/>
      <c r="R813" s="4"/>
      <c r="S813" s="4"/>
      <c r="T813" s="4"/>
      <c r="U813" s="4"/>
      <c r="V813" s="4"/>
      <c r="W813" s="4"/>
      <c r="X813" s="4"/>
      <c r="Y813" s="4"/>
      <c r="Z813" s="4"/>
      <c r="AA813" s="4"/>
      <c r="AB813" s="4">
        <v>3312520</v>
      </c>
    </row>
    <row r="814" spans="1:28" ht="15.75" customHeight="1" x14ac:dyDescent="0.3">
      <c r="A814" s="22"/>
      <c r="B814" s="23"/>
      <c r="C814" t="s">
        <v>39</v>
      </c>
      <c r="D814" t="s">
        <v>56</v>
      </c>
      <c r="E814" s="4"/>
      <c r="F814" s="4">
        <v>651386</v>
      </c>
      <c r="G814" s="4">
        <v>1017094.03</v>
      </c>
      <c r="H814" s="4">
        <v>202500</v>
      </c>
      <c r="I814" s="4"/>
      <c r="J814" s="4"/>
      <c r="K814" s="4"/>
      <c r="L814" s="4"/>
      <c r="M814" s="4"/>
      <c r="N814" s="4"/>
      <c r="O814" s="4"/>
      <c r="P814" s="4"/>
      <c r="Q814" s="4"/>
      <c r="R814" s="4"/>
      <c r="S814" s="4"/>
      <c r="T814" s="4"/>
      <c r="U814" s="4"/>
      <c r="V814" s="4"/>
      <c r="W814" s="4"/>
      <c r="X814" s="4"/>
      <c r="Y814" s="4"/>
      <c r="Z814" s="4"/>
      <c r="AA814" s="4"/>
      <c r="AB814" s="4">
        <v>1870980.03</v>
      </c>
    </row>
    <row r="815" spans="1:28" ht="15.75" customHeight="1" x14ac:dyDescent="0.3">
      <c r="A815" s="22"/>
      <c r="B815" s="23"/>
      <c r="D815" t="s">
        <v>68</v>
      </c>
      <c r="E815" s="4"/>
      <c r="F815" s="4"/>
      <c r="G815" s="4"/>
      <c r="H815" s="4"/>
      <c r="I815" s="4"/>
      <c r="J815" s="4"/>
      <c r="K815" s="4"/>
      <c r="L815" s="4"/>
      <c r="M815" s="4"/>
      <c r="N815" s="4"/>
      <c r="O815" s="4"/>
      <c r="P815" s="4"/>
      <c r="Q815" s="4"/>
      <c r="R815" s="4"/>
      <c r="S815" s="4">
        <v>154000</v>
      </c>
      <c r="T815" s="4">
        <v>149500</v>
      </c>
      <c r="U815" s="4"/>
      <c r="V815" s="4"/>
      <c r="W815" s="4"/>
      <c r="X815" s="4"/>
      <c r="Y815" s="4"/>
      <c r="Z815" s="4"/>
      <c r="AA815" s="4"/>
      <c r="AB815" s="4">
        <v>303500</v>
      </c>
    </row>
    <row r="816" spans="1:28" ht="15.75" customHeight="1" x14ac:dyDescent="0.3">
      <c r="A816" s="22"/>
      <c r="B816" s="23"/>
      <c r="D816" t="s">
        <v>74</v>
      </c>
      <c r="E816" s="4"/>
      <c r="F816" s="4"/>
      <c r="G816" s="4"/>
      <c r="H816" s="4"/>
      <c r="I816" s="4"/>
      <c r="J816" s="4"/>
      <c r="K816" s="4"/>
      <c r="L816" s="4"/>
      <c r="M816" s="4"/>
      <c r="N816" s="4"/>
      <c r="O816" s="4"/>
      <c r="P816" s="4"/>
      <c r="Q816" s="4"/>
      <c r="R816" s="4"/>
      <c r="S816" s="4">
        <v>317593.42</v>
      </c>
      <c r="T816" s="4">
        <v>354108.21</v>
      </c>
      <c r="U816" s="4">
        <v>125500</v>
      </c>
      <c r="V816" s="4">
        <v>3500</v>
      </c>
      <c r="W816" s="4">
        <v>237000</v>
      </c>
      <c r="X816" s="4"/>
      <c r="Y816" s="4"/>
      <c r="Z816" s="4"/>
      <c r="AA816" s="4"/>
      <c r="AB816" s="4">
        <v>1037701.63</v>
      </c>
    </row>
    <row r="817" spans="1:28" ht="15.75" customHeight="1" x14ac:dyDescent="0.3">
      <c r="A817" s="22"/>
      <c r="B817" s="23"/>
      <c r="D817" t="s">
        <v>41</v>
      </c>
      <c r="E817" s="4"/>
      <c r="F817" s="4"/>
      <c r="G817" s="4"/>
      <c r="H817" s="4"/>
      <c r="I817" s="4"/>
      <c r="J817" s="4"/>
      <c r="K817" s="4"/>
      <c r="L817" s="4"/>
      <c r="M817" s="4">
        <v>8431973.9701000005</v>
      </c>
      <c r="N817" s="4">
        <v>6503665.3399999999</v>
      </c>
      <c r="O817" s="4">
        <v>2834404.91</v>
      </c>
      <c r="P817" s="4">
        <v>3688185.53</v>
      </c>
      <c r="Q817" s="4">
        <v>4309529.9000000004</v>
      </c>
      <c r="R817" s="4">
        <v>4320095.05</v>
      </c>
      <c r="S817" s="4">
        <v>2910996.5</v>
      </c>
      <c r="T817" s="4">
        <v>2382822.9</v>
      </c>
      <c r="U817" s="4">
        <v>996339.56</v>
      </c>
      <c r="V817" s="4">
        <v>1179000</v>
      </c>
      <c r="W817" s="4">
        <v>1391500</v>
      </c>
      <c r="X817" s="4">
        <v>1207500</v>
      </c>
      <c r="Y817" s="4">
        <v>1138500</v>
      </c>
      <c r="Z817" s="4"/>
      <c r="AA817" s="4"/>
      <c r="AB817" s="4">
        <v>41294513.660100006</v>
      </c>
    </row>
    <row r="818" spans="1:28" ht="15.75" customHeight="1" x14ac:dyDescent="0.3">
      <c r="A818" s="22"/>
      <c r="B818" s="23"/>
      <c r="D818" t="s">
        <v>42</v>
      </c>
      <c r="E818" s="4"/>
      <c r="F818" s="4"/>
      <c r="G818" s="4"/>
      <c r="H818" s="4"/>
      <c r="I818" s="4"/>
      <c r="J818" s="4"/>
      <c r="K818" s="4"/>
      <c r="L818" s="4"/>
      <c r="M818" s="4"/>
      <c r="N818" s="4"/>
      <c r="O818" s="4"/>
      <c r="P818" s="4"/>
      <c r="Q818" s="4"/>
      <c r="R818" s="4">
        <v>1497000</v>
      </c>
      <c r="S818" s="4">
        <v>13433800</v>
      </c>
      <c r="T818" s="4">
        <v>6400000</v>
      </c>
      <c r="U818" s="4">
        <v>4479050</v>
      </c>
      <c r="V818" s="4">
        <v>5581000</v>
      </c>
      <c r="W818" s="4">
        <v>4399500</v>
      </c>
      <c r="X818" s="4">
        <v>5180500</v>
      </c>
      <c r="Y818" s="4">
        <v>5192000</v>
      </c>
      <c r="Z818" s="4"/>
      <c r="AA818" s="4"/>
      <c r="AB818" s="4">
        <v>46162850</v>
      </c>
    </row>
    <row r="819" spans="1:28" ht="15.75" customHeight="1" x14ac:dyDescent="0.3">
      <c r="A819" s="22"/>
      <c r="B819" s="23"/>
      <c r="D819" t="s">
        <v>43</v>
      </c>
      <c r="E819" s="4"/>
      <c r="F819" s="4"/>
      <c r="G819" s="4"/>
      <c r="H819" s="4"/>
      <c r="I819" s="4"/>
      <c r="J819" s="4"/>
      <c r="K819" s="4"/>
      <c r="L819" s="4"/>
      <c r="M819" s="4"/>
      <c r="N819" s="4"/>
      <c r="O819" s="4"/>
      <c r="P819" s="4"/>
      <c r="Q819" s="4"/>
      <c r="R819" s="4"/>
      <c r="S819" s="4"/>
      <c r="T819" s="4"/>
      <c r="U819" s="4"/>
      <c r="V819" s="4">
        <v>0</v>
      </c>
      <c r="W819" s="4">
        <v>0</v>
      </c>
      <c r="X819" s="4">
        <v>0</v>
      </c>
      <c r="Y819" s="4">
        <v>0</v>
      </c>
      <c r="Z819" s="4"/>
      <c r="AA819" s="4"/>
      <c r="AB819" s="4">
        <v>0</v>
      </c>
    </row>
    <row r="820" spans="1:28" ht="15.75" customHeight="1" x14ac:dyDescent="0.3">
      <c r="A820" s="22"/>
      <c r="B820" s="23"/>
      <c r="D820" t="s">
        <v>44</v>
      </c>
      <c r="E820" s="4"/>
      <c r="F820" s="4"/>
      <c r="G820" s="4"/>
      <c r="H820" s="4"/>
      <c r="I820" s="4">
        <v>4106189.32</v>
      </c>
      <c r="J820" s="4">
        <v>2391657.5299999998</v>
      </c>
      <c r="K820" s="4">
        <v>2192538.1800000002</v>
      </c>
      <c r="L820" s="4">
        <v>0</v>
      </c>
      <c r="M820" s="4">
        <v>0</v>
      </c>
      <c r="N820" s="4">
        <v>0</v>
      </c>
      <c r="O820" s="4">
        <v>0</v>
      </c>
      <c r="P820" s="4">
        <v>0</v>
      </c>
      <c r="Q820" s="4">
        <v>0</v>
      </c>
      <c r="R820" s="4">
        <v>0</v>
      </c>
      <c r="S820" s="4">
        <v>0</v>
      </c>
      <c r="T820" s="4"/>
      <c r="U820" s="4"/>
      <c r="V820" s="4"/>
      <c r="W820" s="4"/>
      <c r="X820" s="4"/>
      <c r="Y820" s="4"/>
      <c r="Z820" s="4"/>
      <c r="AA820" s="4"/>
      <c r="AB820" s="4">
        <v>8690385.0299999993</v>
      </c>
    </row>
    <row r="821" spans="1:28" ht="15.75" customHeight="1" x14ac:dyDescent="0.3">
      <c r="A821" s="22"/>
      <c r="B821" s="23"/>
      <c r="D821" t="s">
        <v>45</v>
      </c>
      <c r="E821" s="4"/>
      <c r="F821" s="4"/>
      <c r="G821" s="4"/>
      <c r="H821" s="4"/>
      <c r="I821" s="4"/>
      <c r="J821" s="4"/>
      <c r="K821" s="4"/>
      <c r="L821" s="4"/>
      <c r="M821" s="4"/>
      <c r="N821" s="4"/>
      <c r="O821" s="4"/>
      <c r="P821" s="4"/>
      <c r="Q821" s="4"/>
      <c r="R821" s="4">
        <v>437730.95</v>
      </c>
      <c r="S821" s="4">
        <v>2266686.6199999996</v>
      </c>
      <c r="T821" s="4">
        <v>18331.640000000014</v>
      </c>
      <c r="U821" s="4">
        <v>0</v>
      </c>
      <c r="V821" s="4">
        <v>822000</v>
      </c>
      <c r="W821" s="4">
        <v>742000</v>
      </c>
      <c r="X821" s="4"/>
      <c r="Y821" s="4"/>
      <c r="Z821" s="4"/>
      <c r="AA821" s="4"/>
      <c r="AB821" s="4">
        <v>4286749.21</v>
      </c>
    </row>
    <row r="822" spans="1:28" ht="15.75" customHeight="1" x14ac:dyDescent="0.3">
      <c r="A822" s="22"/>
      <c r="B822" s="23"/>
      <c r="D822" t="s">
        <v>109</v>
      </c>
      <c r="E822" s="4"/>
      <c r="F822" s="4"/>
      <c r="G822" s="4"/>
      <c r="H822" s="4"/>
      <c r="I822" s="4"/>
      <c r="J822" s="4"/>
      <c r="K822" s="4"/>
      <c r="L822" s="4"/>
      <c r="M822" s="4"/>
      <c r="N822" s="4"/>
      <c r="O822" s="4"/>
      <c r="P822" s="4"/>
      <c r="Q822" s="4"/>
      <c r="R822" s="4"/>
      <c r="S822" s="4"/>
      <c r="T822" s="4">
        <v>1921000</v>
      </c>
      <c r="U822" s="4"/>
      <c r="V822" s="4"/>
      <c r="W822" s="4"/>
      <c r="X822" s="4"/>
      <c r="Y822" s="4"/>
      <c r="Z822" s="4"/>
      <c r="AA822" s="4"/>
      <c r="AB822" s="4">
        <v>1921000</v>
      </c>
    </row>
    <row r="823" spans="1:28" ht="15.75" customHeight="1" x14ac:dyDescent="0.3">
      <c r="A823" s="22"/>
      <c r="B823" s="23"/>
      <c r="D823" t="s">
        <v>46</v>
      </c>
      <c r="E823" s="4"/>
      <c r="F823" s="4"/>
      <c r="G823" s="4"/>
      <c r="H823" s="4"/>
      <c r="I823" s="4"/>
      <c r="J823" s="4"/>
      <c r="K823" s="4"/>
      <c r="L823" s="4"/>
      <c r="M823" s="4"/>
      <c r="N823" s="4"/>
      <c r="O823" s="4"/>
      <c r="P823" s="4"/>
      <c r="Q823" s="4"/>
      <c r="R823" s="4"/>
      <c r="S823" s="4"/>
      <c r="T823" s="4"/>
      <c r="U823" s="4">
        <v>162000</v>
      </c>
      <c r="V823" s="4">
        <v>228500</v>
      </c>
      <c r="W823" s="4">
        <v>398500</v>
      </c>
      <c r="X823" s="4">
        <v>179500</v>
      </c>
      <c r="Y823" s="4">
        <v>179500</v>
      </c>
      <c r="Z823" s="4"/>
      <c r="AA823" s="4"/>
      <c r="AB823" s="4">
        <v>1148000</v>
      </c>
    </row>
    <row r="824" spans="1:28" ht="15.75" customHeight="1" x14ac:dyDescent="0.3">
      <c r="A824" s="22"/>
      <c r="B824" s="23"/>
      <c r="D824" t="s">
        <v>101</v>
      </c>
      <c r="E824" s="4"/>
      <c r="F824" s="4"/>
      <c r="G824" s="4"/>
      <c r="H824" s="4"/>
      <c r="I824" s="4"/>
      <c r="J824" s="4"/>
      <c r="K824" s="4"/>
      <c r="L824" s="4"/>
      <c r="M824" s="4"/>
      <c r="N824" s="4"/>
      <c r="O824" s="4"/>
      <c r="P824" s="4"/>
      <c r="Q824" s="4"/>
      <c r="R824" s="4"/>
      <c r="S824" s="4"/>
      <c r="T824" s="4"/>
      <c r="U824" s="4"/>
      <c r="V824" s="4"/>
      <c r="W824" s="4">
        <v>2112000</v>
      </c>
      <c r="X824" s="4"/>
      <c r="Y824" s="4"/>
      <c r="Z824" s="4"/>
      <c r="AA824" s="4"/>
      <c r="AB824" s="4">
        <v>2112000</v>
      </c>
    </row>
    <row r="825" spans="1:28" ht="15.75" customHeight="1" x14ac:dyDescent="0.3">
      <c r="A825" s="22"/>
      <c r="B825" s="23"/>
      <c r="C825" t="s">
        <v>48</v>
      </c>
      <c r="D825" t="s">
        <v>110</v>
      </c>
      <c r="E825" s="4"/>
      <c r="F825" s="4"/>
      <c r="G825" s="4"/>
      <c r="H825" s="4"/>
      <c r="I825" s="4"/>
      <c r="J825" s="4"/>
      <c r="K825" s="4"/>
      <c r="L825" s="4"/>
      <c r="M825" s="4"/>
      <c r="N825" s="4"/>
      <c r="O825" s="4"/>
      <c r="P825" s="4"/>
      <c r="Q825" s="4"/>
      <c r="R825" s="4"/>
      <c r="S825" s="4"/>
      <c r="T825" s="4">
        <v>2374000</v>
      </c>
      <c r="U825" s="4"/>
      <c r="V825" s="4"/>
      <c r="W825" s="4"/>
      <c r="X825" s="4"/>
      <c r="Y825" s="4"/>
      <c r="Z825" s="4"/>
      <c r="AA825" s="4"/>
      <c r="AB825" s="4">
        <v>2374000</v>
      </c>
    </row>
    <row r="826" spans="1:28" ht="15.75" customHeight="1" x14ac:dyDescent="0.3">
      <c r="A826" s="22"/>
      <c r="B826" s="23"/>
      <c r="D826" t="s">
        <v>111</v>
      </c>
      <c r="E826" s="4"/>
      <c r="F826" s="4"/>
      <c r="G826" s="4"/>
      <c r="H826" s="4"/>
      <c r="I826" s="4"/>
      <c r="J826" s="4"/>
      <c r="K826" s="4"/>
      <c r="L826" s="4"/>
      <c r="M826" s="4"/>
      <c r="N826" s="4"/>
      <c r="O826" s="4"/>
      <c r="P826" s="4"/>
      <c r="Q826" s="4"/>
      <c r="R826" s="4"/>
      <c r="S826" s="4"/>
      <c r="T826" s="4"/>
      <c r="U826" s="4"/>
      <c r="V826" s="4"/>
      <c r="W826" s="4">
        <v>1938432.6</v>
      </c>
      <c r="X826" s="4"/>
      <c r="Y826" s="4"/>
      <c r="Z826" s="4"/>
      <c r="AA826" s="4"/>
      <c r="AB826" s="4">
        <v>1938432.6</v>
      </c>
    </row>
    <row r="827" spans="1:28" ht="15.75" customHeight="1" x14ac:dyDescent="0.3">
      <c r="A827" s="22"/>
      <c r="B827" s="23"/>
      <c r="C827" t="s">
        <v>52</v>
      </c>
      <c r="D827" t="s">
        <v>52</v>
      </c>
      <c r="E827" s="4"/>
      <c r="F827" s="4"/>
      <c r="G827" s="4"/>
      <c r="H827" s="4"/>
      <c r="I827" s="4"/>
      <c r="J827" s="4"/>
      <c r="K827" s="4"/>
      <c r="L827" s="4"/>
      <c r="M827" s="4"/>
      <c r="N827" s="4"/>
      <c r="O827" s="4"/>
      <c r="P827" s="4"/>
      <c r="Q827" s="4"/>
      <c r="R827" s="4"/>
      <c r="S827" s="4"/>
      <c r="T827" s="4"/>
      <c r="U827" s="4"/>
      <c r="V827" s="4">
        <v>160636</v>
      </c>
      <c r="W827" s="4"/>
      <c r="X827" s="4"/>
      <c r="Y827" s="4"/>
      <c r="Z827" s="4"/>
      <c r="AA827" s="4"/>
      <c r="AB827" s="4">
        <v>160636</v>
      </c>
    </row>
    <row r="828" spans="1:28" ht="15.75" customHeight="1" x14ac:dyDescent="0.3">
      <c r="A828" s="22"/>
      <c r="B828" s="23"/>
      <c r="C828" t="s">
        <v>51</v>
      </c>
      <c r="D828" t="s">
        <v>51</v>
      </c>
      <c r="E828" s="4"/>
      <c r="F828" s="4">
        <v>100000</v>
      </c>
      <c r="G828" s="4"/>
      <c r="H828" s="4"/>
      <c r="I828" s="4"/>
      <c r="J828" s="4"/>
      <c r="K828" s="4"/>
      <c r="L828" s="4">
        <v>266500</v>
      </c>
      <c r="M828" s="4"/>
      <c r="N828" s="4"/>
      <c r="O828" s="4"/>
      <c r="P828" s="4"/>
      <c r="Q828" s="4">
        <v>554500</v>
      </c>
      <c r="R828" s="4">
        <v>1013000</v>
      </c>
      <c r="S828" s="4">
        <v>546500</v>
      </c>
      <c r="T828" s="4">
        <v>157500</v>
      </c>
      <c r="U828" s="4"/>
      <c r="V828" s="4">
        <v>0</v>
      </c>
      <c r="W828" s="4"/>
      <c r="X828" s="4"/>
      <c r="Y828" s="4"/>
      <c r="Z828" s="4"/>
      <c r="AA828" s="4"/>
      <c r="AB828" s="4">
        <v>2638000</v>
      </c>
    </row>
    <row r="829" spans="1:28" ht="15.75" customHeight="1" x14ac:dyDescent="0.3">
      <c r="A829" s="22"/>
      <c r="B829" s="23"/>
      <c r="D829" t="s">
        <v>123</v>
      </c>
      <c r="E829" s="4"/>
      <c r="F829" s="4"/>
      <c r="G829" s="4"/>
      <c r="H829" s="4"/>
      <c r="I829" s="4"/>
      <c r="J829" s="4"/>
      <c r="K829" s="4"/>
      <c r="L829" s="4"/>
      <c r="M829" s="4"/>
      <c r="N829" s="4"/>
      <c r="O829" s="4"/>
      <c r="P829" s="4"/>
      <c r="Q829" s="4"/>
      <c r="R829" s="4"/>
      <c r="S829" s="4"/>
      <c r="T829" s="4"/>
      <c r="U829" s="4"/>
      <c r="V829" s="4">
        <v>514078</v>
      </c>
      <c r="W829" s="4"/>
      <c r="X829" s="4"/>
      <c r="Y829" s="4"/>
      <c r="Z829" s="4"/>
      <c r="AA829" s="4"/>
      <c r="AB829" s="4">
        <v>514078</v>
      </c>
    </row>
    <row r="830" spans="1:28" ht="15.75" customHeight="1" x14ac:dyDescent="0.3">
      <c r="A830" s="22"/>
      <c r="B830" s="23"/>
      <c r="C830" t="s">
        <v>88</v>
      </c>
      <c r="D830" t="s">
        <v>88</v>
      </c>
      <c r="E830" s="4"/>
      <c r="F830" s="4"/>
      <c r="G830" s="4"/>
      <c r="H830" s="4"/>
      <c r="I830" s="4"/>
      <c r="J830" s="4"/>
      <c r="K830" s="4"/>
      <c r="L830" s="4"/>
      <c r="M830" s="4"/>
      <c r="N830" s="4"/>
      <c r="O830" s="4"/>
      <c r="P830" s="4"/>
      <c r="Q830" s="4"/>
      <c r="R830" s="4"/>
      <c r="S830" s="4"/>
      <c r="T830" s="4"/>
      <c r="U830" s="4"/>
      <c r="V830" s="4"/>
      <c r="W830" s="4">
        <v>628633</v>
      </c>
      <c r="X830" s="4">
        <v>737588.8</v>
      </c>
      <c r="Y830" s="4">
        <v>742833.6</v>
      </c>
      <c r="Z830" s="4">
        <v>563249.6</v>
      </c>
      <c r="AA830" s="4"/>
      <c r="AB830" s="4">
        <v>2672305</v>
      </c>
    </row>
    <row r="831" spans="1:28" ht="15.75" customHeight="1" x14ac:dyDescent="0.3">
      <c r="A831" s="24" t="s">
        <v>200</v>
      </c>
      <c r="B831" s="24"/>
      <c r="C831" s="24"/>
      <c r="D831" s="24"/>
      <c r="E831" s="25"/>
      <c r="F831" s="25">
        <v>1241959</v>
      </c>
      <c r="G831" s="25">
        <v>1742897.24</v>
      </c>
      <c r="H831" s="25">
        <v>2594050.9699999997</v>
      </c>
      <c r="I831" s="25">
        <v>4209255.63</v>
      </c>
      <c r="J831" s="25">
        <v>2495077.5299999998</v>
      </c>
      <c r="K831" s="25">
        <v>2842538.18</v>
      </c>
      <c r="L831" s="25">
        <v>6433000</v>
      </c>
      <c r="M831" s="25">
        <v>10932473.970100001</v>
      </c>
      <c r="N831" s="25">
        <v>11103665.34</v>
      </c>
      <c r="O831" s="25">
        <v>2834404.91</v>
      </c>
      <c r="P831" s="25">
        <v>8575795.5299999993</v>
      </c>
      <c r="Q831" s="25">
        <v>9860164.9000000004</v>
      </c>
      <c r="R831" s="25">
        <v>7267826</v>
      </c>
      <c r="S831" s="25">
        <v>28528576.540000003</v>
      </c>
      <c r="T831" s="25">
        <v>20742262.75</v>
      </c>
      <c r="U831" s="25">
        <v>13202889.560000001</v>
      </c>
      <c r="V831" s="25">
        <v>15448714</v>
      </c>
      <c r="W831" s="25">
        <v>25767565.600000001</v>
      </c>
      <c r="X831" s="25">
        <v>7305088.7999999998</v>
      </c>
      <c r="Y831" s="25">
        <v>7252833.5999999996</v>
      </c>
      <c r="Z831" s="25">
        <v>563249.6</v>
      </c>
      <c r="AA831" s="25"/>
      <c r="AB831" s="25">
        <v>190944289.65009999</v>
      </c>
    </row>
    <row r="832" spans="1:28" ht="15.75" customHeight="1" x14ac:dyDescent="0.3">
      <c r="A832" s="22" t="s">
        <v>201</v>
      </c>
      <c r="B832" s="23" t="s">
        <v>93</v>
      </c>
      <c r="C832" t="s">
        <v>36</v>
      </c>
      <c r="D832" t="s">
        <v>36</v>
      </c>
      <c r="E832" s="4"/>
      <c r="F832" s="4"/>
      <c r="G832" s="4"/>
      <c r="H832" s="4"/>
      <c r="I832" s="4"/>
      <c r="J832" s="4"/>
      <c r="K832" s="4"/>
      <c r="L832" s="4">
        <v>343500</v>
      </c>
      <c r="M832" s="4">
        <v>346500</v>
      </c>
      <c r="N832" s="4">
        <v>348000</v>
      </c>
      <c r="O832" s="4">
        <v>0</v>
      </c>
      <c r="P832" s="4">
        <v>349500</v>
      </c>
      <c r="Q832" s="4">
        <v>553250</v>
      </c>
      <c r="R832" s="4">
        <v>620566</v>
      </c>
      <c r="S832" s="4">
        <v>872284</v>
      </c>
      <c r="T832" s="4">
        <v>120000</v>
      </c>
      <c r="U832" s="4">
        <v>240000</v>
      </c>
      <c r="V832" s="4"/>
      <c r="W832" s="4"/>
      <c r="X832" s="4"/>
      <c r="Y832" s="4"/>
      <c r="Z832" s="4"/>
      <c r="AA832" s="4"/>
      <c r="AB832" s="4">
        <v>3793600</v>
      </c>
    </row>
    <row r="833" spans="1:28" ht="15.75" customHeight="1" x14ac:dyDescent="0.3">
      <c r="A833" s="22"/>
      <c r="B833" s="23"/>
      <c r="C833" t="s">
        <v>37</v>
      </c>
      <c r="D833" t="s">
        <v>37</v>
      </c>
      <c r="E833" s="4"/>
      <c r="F833" s="4"/>
      <c r="G833" s="4"/>
      <c r="H833" s="4"/>
      <c r="I833" s="4">
        <v>163000</v>
      </c>
      <c r="J833" s="4">
        <v>167989.54</v>
      </c>
      <c r="K833" s="4">
        <v>131000</v>
      </c>
      <c r="L833" s="4"/>
      <c r="M833" s="4"/>
      <c r="N833" s="4"/>
      <c r="O833" s="4"/>
      <c r="P833" s="4"/>
      <c r="Q833" s="4"/>
      <c r="R833" s="4"/>
      <c r="S833" s="4"/>
      <c r="T833" s="4"/>
      <c r="U833" s="4"/>
      <c r="V833" s="4"/>
      <c r="W833" s="4"/>
      <c r="X833" s="4"/>
      <c r="Y833" s="4"/>
      <c r="Z833" s="4"/>
      <c r="AA833" s="4"/>
      <c r="AB833" s="4">
        <v>461989.54000000004</v>
      </c>
    </row>
    <row r="834" spans="1:28" ht="15.75" customHeight="1" x14ac:dyDescent="0.3">
      <c r="A834" s="22"/>
      <c r="B834" s="23"/>
      <c r="C834" t="s">
        <v>38</v>
      </c>
      <c r="D834" t="s">
        <v>38</v>
      </c>
      <c r="E834" s="4"/>
      <c r="F834" s="4"/>
      <c r="G834" s="4"/>
      <c r="H834" s="4"/>
      <c r="I834" s="4"/>
      <c r="J834" s="4"/>
      <c r="K834" s="4"/>
      <c r="L834" s="4">
        <v>55500</v>
      </c>
      <c r="M834" s="4">
        <v>55500</v>
      </c>
      <c r="N834" s="4">
        <v>0</v>
      </c>
      <c r="O834" s="4">
        <v>2500</v>
      </c>
      <c r="P834" s="4">
        <v>0</v>
      </c>
      <c r="Q834" s="4">
        <v>179780</v>
      </c>
      <c r="R834" s="4"/>
      <c r="S834" s="4"/>
      <c r="T834" s="4"/>
      <c r="U834" s="4"/>
      <c r="V834" s="4"/>
      <c r="W834" s="4"/>
      <c r="X834" s="4"/>
      <c r="Y834" s="4"/>
      <c r="Z834" s="4"/>
      <c r="AA834" s="4"/>
      <c r="AB834" s="4">
        <v>293280</v>
      </c>
    </row>
    <row r="835" spans="1:28" ht="15.75" customHeight="1" x14ac:dyDescent="0.3">
      <c r="A835" s="22"/>
      <c r="B835" s="23"/>
      <c r="C835" t="s">
        <v>39</v>
      </c>
      <c r="D835" t="s">
        <v>42</v>
      </c>
      <c r="E835" s="4"/>
      <c r="F835" s="4"/>
      <c r="G835" s="4"/>
      <c r="H835" s="4"/>
      <c r="I835" s="4"/>
      <c r="J835" s="4"/>
      <c r="K835" s="4"/>
      <c r="L835" s="4">
        <v>0</v>
      </c>
      <c r="M835" s="4">
        <v>0</v>
      </c>
      <c r="N835" s="4">
        <v>627000</v>
      </c>
      <c r="O835" s="4">
        <v>4099230.6899999995</v>
      </c>
      <c r="P835" s="4">
        <v>2874766.43</v>
      </c>
      <c r="Q835" s="4">
        <v>2111308.5099999998</v>
      </c>
      <c r="R835" s="4">
        <v>2054468.53</v>
      </c>
      <c r="S835" s="4">
        <v>1456218.9900000002</v>
      </c>
      <c r="T835" s="4">
        <v>1034273.97</v>
      </c>
      <c r="U835" s="4">
        <v>919500</v>
      </c>
      <c r="V835" s="4">
        <v>629000</v>
      </c>
      <c r="W835" s="4">
        <v>556000</v>
      </c>
      <c r="X835" s="4">
        <v>279500</v>
      </c>
      <c r="Y835" s="4"/>
      <c r="Z835" s="4"/>
      <c r="AA835" s="4"/>
      <c r="AB835" s="4">
        <v>16641267.119999999</v>
      </c>
    </row>
    <row r="836" spans="1:28" ht="15.75" customHeight="1" x14ac:dyDescent="0.3">
      <c r="A836" s="22"/>
      <c r="B836" s="23"/>
      <c r="D836" t="s">
        <v>43</v>
      </c>
      <c r="E836" s="4"/>
      <c r="F836" s="4"/>
      <c r="G836" s="4"/>
      <c r="H836" s="4"/>
      <c r="I836" s="4"/>
      <c r="J836" s="4"/>
      <c r="K836" s="4"/>
      <c r="L836" s="4"/>
      <c r="M836" s="4">
        <v>1420000</v>
      </c>
      <c r="N836" s="4">
        <v>3021500</v>
      </c>
      <c r="O836" s="4">
        <v>2616000</v>
      </c>
      <c r="P836" s="4">
        <v>2459500</v>
      </c>
      <c r="Q836" s="4">
        <v>2225500</v>
      </c>
      <c r="R836" s="4">
        <v>560500</v>
      </c>
      <c r="S836" s="4">
        <v>472000</v>
      </c>
      <c r="T836" s="4">
        <v>403762.25</v>
      </c>
      <c r="U836" s="4">
        <v>363500</v>
      </c>
      <c r="V836" s="4">
        <v>289500</v>
      </c>
      <c r="W836" s="4">
        <v>192500</v>
      </c>
      <c r="X836" s="4">
        <v>117500</v>
      </c>
      <c r="Y836" s="4"/>
      <c r="Z836" s="4"/>
      <c r="AA836" s="4"/>
      <c r="AB836" s="4">
        <v>14141762.25</v>
      </c>
    </row>
    <row r="837" spans="1:28" ht="15.75" customHeight="1" x14ac:dyDescent="0.3">
      <c r="A837" s="22"/>
      <c r="B837" s="23"/>
      <c r="D837" t="s">
        <v>45</v>
      </c>
      <c r="E837" s="4"/>
      <c r="F837" s="4"/>
      <c r="G837" s="4"/>
      <c r="H837" s="4"/>
      <c r="I837" s="4"/>
      <c r="J837" s="4"/>
      <c r="K837" s="4"/>
      <c r="L837" s="4"/>
      <c r="M837" s="4"/>
      <c r="N837" s="4"/>
      <c r="O837" s="4"/>
      <c r="P837" s="4"/>
      <c r="Q837" s="4"/>
      <c r="R837" s="4"/>
      <c r="S837" s="4">
        <v>133000</v>
      </c>
      <c r="T837" s="4">
        <v>501500</v>
      </c>
      <c r="U837" s="4">
        <v>379500</v>
      </c>
      <c r="V837" s="4">
        <v>383000</v>
      </c>
      <c r="W837" s="4">
        <v>643500</v>
      </c>
      <c r="X837" s="4"/>
      <c r="Y837" s="4"/>
      <c r="Z837" s="4"/>
      <c r="AA837" s="4"/>
      <c r="AB837" s="4">
        <v>2040500</v>
      </c>
    </row>
    <row r="838" spans="1:28" ht="15.75" customHeight="1" x14ac:dyDescent="0.3">
      <c r="A838" s="22"/>
      <c r="B838" s="23"/>
      <c r="D838" t="s">
        <v>46</v>
      </c>
      <c r="E838" s="4"/>
      <c r="F838" s="4"/>
      <c r="G838" s="4"/>
      <c r="H838" s="4"/>
      <c r="I838" s="4"/>
      <c r="J838" s="4"/>
      <c r="K838" s="4"/>
      <c r="L838" s="4"/>
      <c r="M838" s="4"/>
      <c r="N838" s="4"/>
      <c r="O838" s="4"/>
      <c r="P838" s="4"/>
      <c r="Q838" s="4"/>
      <c r="R838" s="4"/>
      <c r="S838" s="4"/>
      <c r="T838" s="4"/>
      <c r="U838" s="4">
        <v>24000</v>
      </c>
      <c r="V838" s="4">
        <v>34500</v>
      </c>
      <c r="W838" s="4">
        <v>15500</v>
      </c>
      <c r="X838" s="4">
        <v>4000</v>
      </c>
      <c r="Y838" s="4"/>
      <c r="Z838" s="4"/>
      <c r="AA838" s="4"/>
      <c r="AB838" s="4">
        <v>78000</v>
      </c>
    </row>
    <row r="839" spans="1:28" ht="15.75" customHeight="1" x14ac:dyDescent="0.3">
      <c r="A839" s="22"/>
      <c r="B839" s="23"/>
      <c r="C839" t="s">
        <v>51</v>
      </c>
      <c r="D839" t="s">
        <v>51</v>
      </c>
      <c r="E839" s="4"/>
      <c r="F839" s="4"/>
      <c r="G839" s="4"/>
      <c r="H839" s="4"/>
      <c r="I839" s="4"/>
      <c r="J839" s="4"/>
      <c r="K839" s="4"/>
      <c r="L839" s="4">
        <v>100000</v>
      </c>
      <c r="M839" s="4">
        <v>100000</v>
      </c>
      <c r="N839" s="4"/>
      <c r="O839" s="4"/>
      <c r="P839" s="4"/>
      <c r="Q839" s="4"/>
      <c r="R839" s="4"/>
      <c r="S839" s="4">
        <v>109934.89</v>
      </c>
      <c r="T839" s="4"/>
      <c r="U839" s="4"/>
      <c r="V839" s="4"/>
      <c r="W839" s="4"/>
      <c r="X839" s="4"/>
      <c r="Y839" s="4"/>
      <c r="Z839" s="4"/>
      <c r="AA839" s="4"/>
      <c r="AB839" s="4">
        <v>309934.89</v>
      </c>
    </row>
    <row r="840" spans="1:28" ht="15.75" customHeight="1" x14ac:dyDescent="0.3">
      <c r="A840" s="22"/>
      <c r="B840" s="23"/>
      <c r="C840" t="s">
        <v>63</v>
      </c>
      <c r="D840" t="s">
        <v>63</v>
      </c>
      <c r="E840" s="4"/>
      <c r="F840" s="4"/>
      <c r="G840" s="4"/>
      <c r="H840" s="4"/>
      <c r="I840" s="4"/>
      <c r="J840" s="4"/>
      <c r="K840" s="4"/>
      <c r="L840" s="4"/>
      <c r="M840" s="4"/>
      <c r="N840" s="4"/>
      <c r="O840" s="4"/>
      <c r="P840" s="4"/>
      <c r="Q840" s="4"/>
      <c r="R840" s="4"/>
      <c r="S840" s="4"/>
      <c r="T840" s="4">
        <v>512895</v>
      </c>
      <c r="U840" s="4"/>
      <c r="V840" s="4">
        <v>337000</v>
      </c>
      <c r="W840" s="4"/>
      <c r="X840" s="4"/>
      <c r="Y840" s="4"/>
      <c r="Z840" s="4"/>
      <c r="AA840" s="4"/>
      <c r="AB840" s="4">
        <v>849895</v>
      </c>
    </row>
    <row r="841" spans="1:28" ht="15.75" customHeight="1" x14ac:dyDescent="0.3">
      <c r="A841" s="24" t="s">
        <v>202</v>
      </c>
      <c r="B841" s="24"/>
      <c r="C841" s="24"/>
      <c r="D841" s="24"/>
      <c r="E841" s="25"/>
      <c r="F841" s="25"/>
      <c r="G841" s="25"/>
      <c r="H841" s="25"/>
      <c r="I841" s="25">
        <v>163000</v>
      </c>
      <c r="J841" s="25">
        <v>167989.54</v>
      </c>
      <c r="K841" s="25">
        <v>131000</v>
      </c>
      <c r="L841" s="25">
        <v>499000</v>
      </c>
      <c r="M841" s="25">
        <v>1922000</v>
      </c>
      <c r="N841" s="25">
        <v>3996500</v>
      </c>
      <c r="O841" s="25">
        <v>6717730.6899999995</v>
      </c>
      <c r="P841" s="25">
        <v>5683766.4299999997</v>
      </c>
      <c r="Q841" s="25">
        <v>5069838.51</v>
      </c>
      <c r="R841" s="25">
        <v>3235534.5300000003</v>
      </c>
      <c r="S841" s="25">
        <v>3043437.8800000004</v>
      </c>
      <c r="T841" s="25">
        <v>2572431.2199999997</v>
      </c>
      <c r="U841" s="25">
        <v>1926500</v>
      </c>
      <c r="V841" s="25">
        <v>1673000</v>
      </c>
      <c r="W841" s="25">
        <v>1407500</v>
      </c>
      <c r="X841" s="25">
        <v>401000</v>
      </c>
      <c r="Y841" s="25"/>
      <c r="Z841" s="25"/>
      <c r="AA841" s="25"/>
      <c r="AB841" s="25">
        <v>38610228.799999997</v>
      </c>
    </row>
    <row r="842" spans="1:28" ht="15.75" customHeight="1" x14ac:dyDescent="0.3">
      <c r="A842" s="22" t="s">
        <v>203</v>
      </c>
      <c r="B842" s="23" t="s">
        <v>82</v>
      </c>
      <c r="C842" t="s">
        <v>66</v>
      </c>
      <c r="D842" t="s">
        <v>67</v>
      </c>
      <c r="E842" s="4"/>
      <c r="F842" s="4"/>
      <c r="G842" s="4"/>
      <c r="H842" s="4"/>
      <c r="I842" s="4"/>
      <c r="J842" s="4"/>
      <c r="K842" s="4"/>
      <c r="L842" s="4"/>
      <c r="M842" s="4"/>
      <c r="N842" s="4"/>
      <c r="O842" s="4"/>
      <c r="P842" s="4"/>
      <c r="Q842" s="4">
        <v>235000</v>
      </c>
      <c r="R842" s="4">
        <v>25000</v>
      </c>
      <c r="S842" s="4"/>
      <c r="T842" s="4"/>
      <c r="U842" s="4"/>
      <c r="V842" s="4"/>
      <c r="W842" s="4"/>
      <c r="X842" s="4"/>
      <c r="Y842" s="4"/>
      <c r="Z842" s="4"/>
      <c r="AA842" s="4"/>
      <c r="AB842" s="4">
        <v>260000</v>
      </c>
    </row>
    <row r="843" spans="1:28" ht="15.75" customHeight="1" x14ac:dyDescent="0.3">
      <c r="A843" s="22"/>
      <c r="B843" s="23"/>
      <c r="C843" t="s">
        <v>36</v>
      </c>
      <c r="D843" t="s">
        <v>36</v>
      </c>
      <c r="E843" s="4"/>
      <c r="F843" s="4"/>
      <c r="G843" s="4"/>
      <c r="H843" s="4"/>
      <c r="I843" s="4"/>
      <c r="J843" s="4"/>
      <c r="K843" s="4"/>
      <c r="L843" s="4"/>
      <c r="M843" s="4"/>
      <c r="N843" s="4">
        <v>0</v>
      </c>
      <c r="O843" s="4">
        <v>3533902.44</v>
      </c>
      <c r="P843" s="4"/>
      <c r="Q843" s="4"/>
      <c r="R843" s="4">
        <v>9539692</v>
      </c>
      <c r="S843" s="4">
        <v>7624872</v>
      </c>
      <c r="T843" s="4">
        <v>7627542</v>
      </c>
      <c r="U843" s="4">
        <v>7620786</v>
      </c>
      <c r="V843" s="4">
        <v>7612200</v>
      </c>
      <c r="W843" s="4"/>
      <c r="X843" s="4"/>
      <c r="Y843" s="4"/>
      <c r="Z843" s="4"/>
      <c r="AA843" s="4"/>
      <c r="AB843" s="4">
        <v>43558994.439999998</v>
      </c>
    </row>
    <row r="844" spans="1:28" ht="15.75" customHeight="1" x14ac:dyDescent="0.3">
      <c r="A844" s="22"/>
      <c r="B844" s="23"/>
      <c r="C844" t="s">
        <v>37</v>
      </c>
      <c r="D844" t="s">
        <v>37</v>
      </c>
      <c r="E844" s="4"/>
      <c r="F844" s="4"/>
      <c r="G844" s="4"/>
      <c r="H844" s="4">
        <v>326435.32</v>
      </c>
      <c r="I844" s="4">
        <v>266249.13</v>
      </c>
      <c r="J844" s="4">
        <v>351072.9</v>
      </c>
      <c r="K844" s="4"/>
      <c r="L844" s="4"/>
      <c r="M844" s="4"/>
      <c r="N844" s="4"/>
      <c r="O844" s="4"/>
      <c r="P844" s="4"/>
      <c r="Q844" s="4"/>
      <c r="R844" s="4"/>
      <c r="S844" s="4"/>
      <c r="T844" s="4"/>
      <c r="U844" s="4"/>
      <c r="V844" s="4"/>
      <c r="W844" s="4"/>
      <c r="X844" s="4"/>
      <c r="Y844" s="4"/>
      <c r="Z844" s="4"/>
      <c r="AA844" s="4"/>
      <c r="AB844" s="4">
        <v>943757.35</v>
      </c>
    </row>
    <row r="845" spans="1:28" ht="15.75" customHeight="1" x14ac:dyDescent="0.3">
      <c r="A845" s="22"/>
      <c r="B845" s="23"/>
      <c r="C845" t="s">
        <v>38</v>
      </c>
      <c r="D845" t="s">
        <v>38</v>
      </c>
      <c r="E845" s="4"/>
      <c r="F845" s="4">
        <v>435000</v>
      </c>
      <c r="G845" s="4">
        <v>435000</v>
      </c>
      <c r="H845" s="4">
        <v>2312020</v>
      </c>
      <c r="I845" s="4"/>
      <c r="J845" s="4">
        <v>4561080</v>
      </c>
      <c r="K845" s="4">
        <v>1298500</v>
      </c>
      <c r="L845" s="4">
        <v>-1642876.21</v>
      </c>
      <c r="M845" s="4">
        <v>0</v>
      </c>
      <c r="N845" s="4">
        <v>0</v>
      </c>
      <c r="O845" s="4">
        <v>0</v>
      </c>
      <c r="P845" s="4">
        <v>0</v>
      </c>
      <c r="Q845" s="4">
        <v>0</v>
      </c>
      <c r="R845" s="4">
        <v>0</v>
      </c>
      <c r="S845" s="4"/>
      <c r="T845" s="4"/>
      <c r="U845" s="4"/>
      <c r="V845" s="4"/>
      <c r="W845" s="4"/>
      <c r="X845" s="4"/>
      <c r="Y845" s="4"/>
      <c r="Z845" s="4"/>
      <c r="AA845" s="4"/>
      <c r="AB845" s="4">
        <v>7398723.79</v>
      </c>
    </row>
    <row r="846" spans="1:28" ht="15.75" customHeight="1" x14ac:dyDescent="0.3">
      <c r="A846" s="22"/>
      <c r="B846" s="23"/>
      <c r="C846" t="s">
        <v>39</v>
      </c>
      <c r="D846" t="s">
        <v>68</v>
      </c>
      <c r="E846" s="4"/>
      <c r="F846" s="4"/>
      <c r="G846" s="4"/>
      <c r="H846" s="4"/>
      <c r="I846" s="4"/>
      <c r="J846" s="4"/>
      <c r="K846" s="4"/>
      <c r="L846" s="4"/>
      <c r="M846" s="4"/>
      <c r="N846" s="4"/>
      <c r="O846" s="4"/>
      <c r="P846" s="4"/>
      <c r="Q846" s="4">
        <v>308260</v>
      </c>
      <c r="R846" s="4">
        <v>290882</v>
      </c>
      <c r="S846" s="4"/>
      <c r="T846" s="4"/>
      <c r="U846" s="4"/>
      <c r="V846" s="4"/>
      <c r="W846" s="4"/>
      <c r="X846" s="4"/>
      <c r="Y846" s="4"/>
      <c r="Z846" s="4"/>
      <c r="AA846" s="4"/>
      <c r="AB846" s="4">
        <v>599142</v>
      </c>
    </row>
    <row r="847" spans="1:28" ht="15.75" customHeight="1" x14ac:dyDescent="0.3">
      <c r="A847" s="22"/>
      <c r="B847" s="23"/>
      <c r="D847" t="s">
        <v>41</v>
      </c>
      <c r="E847" s="4"/>
      <c r="F847" s="4"/>
      <c r="G847" s="4"/>
      <c r="H847" s="4"/>
      <c r="I847" s="4"/>
      <c r="J847" s="4"/>
      <c r="K847" s="4"/>
      <c r="L847" s="4">
        <v>5322228.82</v>
      </c>
      <c r="M847" s="4">
        <v>6769777</v>
      </c>
      <c r="N847" s="4">
        <v>7451000</v>
      </c>
      <c r="O847" s="4">
        <v>5980322.7400000002</v>
      </c>
      <c r="P847" s="4">
        <v>5688852.0599999996</v>
      </c>
      <c r="Q847" s="4">
        <v>2399231</v>
      </c>
      <c r="R847" s="4">
        <v>3585408</v>
      </c>
      <c r="S847" s="4">
        <v>2339143.86</v>
      </c>
      <c r="T847" s="4">
        <v>2545832.7999999998</v>
      </c>
      <c r="U847" s="4">
        <v>1013961.81</v>
      </c>
      <c r="V847" s="4">
        <v>1645140.54</v>
      </c>
      <c r="W847" s="4">
        <v>1940500</v>
      </c>
      <c r="X847" s="4">
        <v>1664500</v>
      </c>
      <c r="Y847" s="4"/>
      <c r="Z847" s="4"/>
      <c r="AA847" s="4"/>
      <c r="AB847" s="4">
        <v>48345898.630000003</v>
      </c>
    </row>
    <row r="848" spans="1:28" ht="15.75" customHeight="1" x14ac:dyDescent="0.3">
      <c r="A848" s="22"/>
      <c r="B848" s="23"/>
      <c r="D848" t="s">
        <v>42</v>
      </c>
      <c r="E848" s="4"/>
      <c r="F848" s="4"/>
      <c r="G848" s="4"/>
      <c r="H848" s="4"/>
      <c r="I848" s="4"/>
      <c r="J848" s="4"/>
      <c r="K848" s="4"/>
      <c r="L848" s="4"/>
      <c r="M848" s="4"/>
      <c r="N848" s="4"/>
      <c r="O848" s="4"/>
      <c r="P848" s="4">
        <v>0</v>
      </c>
      <c r="Q848" s="4">
        <v>10058677.4</v>
      </c>
      <c r="R848" s="4">
        <v>159500</v>
      </c>
      <c r="S848" s="4">
        <v>14644386.890000001</v>
      </c>
      <c r="T848" s="4">
        <v>11688375.210000001</v>
      </c>
      <c r="U848" s="4">
        <v>4336678.0599999996</v>
      </c>
      <c r="V848" s="4">
        <v>6865573.0300000003</v>
      </c>
      <c r="W848" s="4">
        <v>10954500</v>
      </c>
      <c r="X848" s="4">
        <v>9281000</v>
      </c>
      <c r="Y848" s="4"/>
      <c r="Z848" s="4"/>
      <c r="AA848" s="4"/>
      <c r="AB848" s="4">
        <v>67988690.590000004</v>
      </c>
    </row>
    <row r="849" spans="1:28" ht="15.75" customHeight="1" x14ac:dyDescent="0.3">
      <c r="A849" s="22"/>
      <c r="B849" s="23"/>
      <c r="D849" t="s">
        <v>43</v>
      </c>
      <c r="E849" s="4"/>
      <c r="F849" s="4"/>
      <c r="G849" s="4"/>
      <c r="H849" s="4"/>
      <c r="I849" s="4"/>
      <c r="J849" s="4"/>
      <c r="K849" s="4"/>
      <c r="L849" s="4"/>
      <c r="M849" s="4"/>
      <c r="N849" s="4"/>
      <c r="O849" s="4"/>
      <c r="P849" s="4"/>
      <c r="Q849" s="4">
        <v>0</v>
      </c>
      <c r="R849" s="4">
        <v>5409905.8700000001</v>
      </c>
      <c r="S849" s="4">
        <v>2881835.8299999996</v>
      </c>
      <c r="T849" s="4">
        <v>3011500</v>
      </c>
      <c r="U849" s="4">
        <v>2122553.46</v>
      </c>
      <c r="V849" s="4">
        <v>2247500</v>
      </c>
      <c r="W849" s="4">
        <v>4943500</v>
      </c>
      <c r="X849" s="4">
        <v>4178000</v>
      </c>
      <c r="Y849" s="4"/>
      <c r="Z849" s="4"/>
      <c r="AA849" s="4"/>
      <c r="AB849" s="4">
        <v>24794795.16</v>
      </c>
    </row>
    <row r="850" spans="1:28" ht="15.75" customHeight="1" x14ac:dyDescent="0.3">
      <c r="A850" s="22"/>
      <c r="B850" s="23"/>
      <c r="D850" t="s">
        <v>84</v>
      </c>
      <c r="E850" s="4"/>
      <c r="F850" s="4"/>
      <c r="G850" s="4"/>
      <c r="H850" s="4"/>
      <c r="I850" s="4"/>
      <c r="J850" s="4"/>
      <c r="K850" s="4"/>
      <c r="L850" s="4">
        <v>265918.03999999998</v>
      </c>
      <c r="M850" s="4">
        <v>302481.23</v>
      </c>
      <c r="N850" s="4">
        <v>234000</v>
      </c>
      <c r="O850" s="4">
        <v>360603.59</v>
      </c>
      <c r="P850" s="4">
        <v>290289.28000000003</v>
      </c>
      <c r="Q850" s="4">
        <v>561500</v>
      </c>
      <c r="R850" s="4">
        <v>624000</v>
      </c>
      <c r="S850" s="4">
        <v>861500</v>
      </c>
      <c r="T850" s="4">
        <v>914500</v>
      </c>
      <c r="U850" s="4">
        <v>355266.63</v>
      </c>
      <c r="V850" s="4">
        <v>869853.75</v>
      </c>
      <c r="W850" s="4">
        <v>1059500</v>
      </c>
      <c r="X850" s="4">
        <v>1093000</v>
      </c>
      <c r="Y850" s="4"/>
      <c r="Z850" s="4"/>
      <c r="AA850" s="4"/>
      <c r="AB850" s="4">
        <v>7792412.5200000005</v>
      </c>
    </row>
    <row r="851" spans="1:28" ht="15.75" customHeight="1" x14ac:dyDescent="0.3">
      <c r="A851" s="22"/>
      <c r="B851" s="23"/>
      <c r="D851" t="s">
        <v>45</v>
      </c>
      <c r="E851" s="4"/>
      <c r="F851" s="4"/>
      <c r="G851" s="4"/>
      <c r="H851" s="4"/>
      <c r="I851" s="4"/>
      <c r="J851" s="4"/>
      <c r="K851" s="4"/>
      <c r="L851" s="4"/>
      <c r="M851" s="4"/>
      <c r="N851" s="4"/>
      <c r="O851" s="4"/>
      <c r="P851" s="4"/>
      <c r="Q851" s="4"/>
      <c r="R851" s="4"/>
      <c r="S851" s="4">
        <v>535433.6100000001</v>
      </c>
      <c r="T851" s="4">
        <v>848292.17999999993</v>
      </c>
      <c r="U851" s="4">
        <v>832620</v>
      </c>
      <c r="V851" s="4">
        <v>917500</v>
      </c>
      <c r="W851" s="4">
        <v>2519000</v>
      </c>
      <c r="X851" s="4"/>
      <c r="Y851" s="4"/>
      <c r="Z851" s="4"/>
      <c r="AA851" s="4"/>
      <c r="AB851" s="4">
        <v>5652845.79</v>
      </c>
    </row>
    <row r="852" spans="1:28" ht="15.75" customHeight="1" x14ac:dyDescent="0.3">
      <c r="A852" s="22"/>
      <c r="B852" s="23"/>
      <c r="D852" t="s">
        <v>100</v>
      </c>
      <c r="E852" s="4"/>
      <c r="F852" s="4"/>
      <c r="G852" s="4"/>
      <c r="H852" s="4"/>
      <c r="I852" s="4"/>
      <c r="J852" s="4"/>
      <c r="K852" s="4"/>
      <c r="L852" s="4"/>
      <c r="M852" s="4"/>
      <c r="N852" s="4"/>
      <c r="O852" s="4"/>
      <c r="P852" s="4"/>
      <c r="Q852" s="4"/>
      <c r="R852" s="4"/>
      <c r="S852" s="4"/>
      <c r="T852" s="4"/>
      <c r="U852" s="4">
        <v>352500</v>
      </c>
      <c r="V852" s="4">
        <v>262000</v>
      </c>
      <c r="W852" s="4">
        <v>341500</v>
      </c>
      <c r="X852" s="4">
        <v>384000</v>
      </c>
      <c r="Y852" s="4"/>
      <c r="Z852" s="4"/>
      <c r="AA852" s="4"/>
      <c r="AB852" s="4">
        <v>1340000</v>
      </c>
    </row>
    <row r="853" spans="1:28" ht="15.75" customHeight="1" x14ac:dyDescent="0.3">
      <c r="A853" s="22"/>
      <c r="B853" s="23"/>
      <c r="D853" t="s">
        <v>99</v>
      </c>
      <c r="E853" s="4"/>
      <c r="F853" s="4"/>
      <c r="G853" s="4"/>
      <c r="H853" s="4"/>
      <c r="I853" s="4"/>
      <c r="J853" s="4"/>
      <c r="K853" s="4"/>
      <c r="L853" s="4"/>
      <c r="M853" s="4"/>
      <c r="N853" s="4"/>
      <c r="O853" s="4"/>
      <c r="P853" s="4"/>
      <c r="Q853" s="4"/>
      <c r="R853" s="4"/>
      <c r="S853" s="4"/>
      <c r="T853" s="4"/>
      <c r="U853" s="4">
        <v>5065575.2699999996</v>
      </c>
      <c r="V853" s="4"/>
      <c r="W853" s="4"/>
      <c r="X853" s="4"/>
      <c r="Y853" s="4"/>
      <c r="Z853" s="4"/>
      <c r="AA853" s="4"/>
      <c r="AB853" s="4">
        <v>5065575.2699999996</v>
      </c>
    </row>
    <row r="854" spans="1:28" ht="15.75" customHeight="1" x14ac:dyDescent="0.3">
      <c r="A854" s="22"/>
      <c r="B854" s="23"/>
      <c r="D854" t="s">
        <v>46</v>
      </c>
      <c r="E854" s="4"/>
      <c r="F854" s="4"/>
      <c r="G854" s="4"/>
      <c r="H854" s="4"/>
      <c r="I854" s="4"/>
      <c r="J854" s="4"/>
      <c r="K854" s="4"/>
      <c r="L854" s="4"/>
      <c r="M854" s="4"/>
      <c r="N854" s="4"/>
      <c r="O854" s="4"/>
      <c r="P854" s="4"/>
      <c r="Q854" s="4"/>
      <c r="R854" s="4"/>
      <c r="S854" s="4"/>
      <c r="T854" s="4"/>
      <c r="U854" s="4">
        <v>226459.3</v>
      </c>
      <c r="V854" s="4">
        <v>328000</v>
      </c>
      <c r="W854" s="4">
        <v>703500</v>
      </c>
      <c r="X854" s="4">
        <v>402000</v>
      </c>
      <c r="Y854" s="4"/>
      <c r="Z854" s="4"/>
      <c r="AA854" s="4"/>
      <c r="AB854" s="4">
        <v>1659959.3</v>
      </c>
    </row>
    <row r="855" spans="1:28" ht="15.75" customHeight="1" x14ac:dyDescent="0.3">
      <c r="A855" s="22"/>
      <c r="B855" s="23"/>
      <c r="D855" t="s">
        <v>47</v>
      </c>
      <c r="E855" s="4"/>
      <c r="F855" s="4"/>
      <c r="G855" s="4"/>
      <c r="H855" s="4"/>
      <c r="I855" s="4"/>
      <c r="J855" s="4"/>
      <c r="K855" s="4"/>
      <c r="L855" s="4"/>
      <c r="M855" s="4"/>
      <c r="N855" s="4"/>
      <c r="O855" s="4"/>
      <c r="P855" s="4"/>
      <c r="Q855" s="4"/>
      <c r="R855" s="4"/>
      <c r="S855" s="4"/>
      <c r="T855" s="4"/>
      <c r="U855" s="4"/>
      <c r="V855" s="4"/>
      <c r="W855" s="4">
        <v>1458500</v>
      </c>
      <c r="X855" s="4"/>
      <c r="Y855" s="4"/>
      <c r="Z855" s="4"/>
      <c r="AA855" s="4"/>
      <c r="AB855" s="4">
        <v>1458500</v>
      </c>
    </row>
    <row r="856" spans="1:28" ht="15.75" customHeight="1" x14ac:dyDescent="0.3">
      <c r="A856" s="22"/>
      <c r="B856" s="23"/>
      <c r="C856" t="s">
        <v>48</v>
      </c>
      <c r="D856" t="s">
        <v>102</v>
      </c>
      <c r="E856" s="4"/>
      <c r="F856" s="4"/>
      <c r="G856" s="4"/>
      <c r="H856" s="4"/>
      <c r="I856" s="4"/>
      <c r="J856" s="4"/>
      <c r="K856" s="4"/>
      <c r="L856" s="4"/>
      <c r="M856" s="4"/>
      <c r="N856" s="4"/>
      <c r="O856" s="4"/>
      <c r="P856" s="4"/>
      <c r="Q856" s="4"/>
      <c r="R856" s="4"/>
      <c r="S856" s="4"/>
      <c r="T856" s="4"/>
      <c r="U856" s="4">
        <v>3947321.3</v>
      </c>
      <c r="V856" s="4"/>
      <c r="W856" s="4"/>
      <c r="X856" s="4"/>
      <c r="Y856" s="4"/>
      <c r="Z856" s="4"/>
      <c r="AA856" s="4"/>
      <c r="AB856" s="4">
        <v>3947321.3</v>
      </c>
    </row>
    <row r="857" spans="1:28" ht="15.75" customHeight="1" x14ac:dyDescent="0.3">
      <c r="A857" s="22"/>
      <c r="B857" s="23"/>
      <c r="D857" t="s">
        <v>50</v>
      </c>
      <c r="E857" s="4"/>
      <c r="F857" s="4"/>
      <c r="G857" s="4"/>
      <c r="H857" s="4"/>
      <c r="I857" s="4"/>
      <c r="J857" s="4"/>
      <c r="K857" s="4"/>
      <c r="L857" s="4"/>
      <c r="M857" s="4"/>
      <c r="N857" s="4"/>
      <c r="O857" s="4"/>
      <c r="P857" s="4"/>
      <c r="Q857" s="4"/>
      <c r="R857" s="4"/>
      <c r="S857" s="4"/>
      <c r="T857" s="4"/>
      <c r="U857" s="4"/>
      <c r="V857" s="4"/>
      <c r="W857" s="4">
        <v>2638254.4500000002</v>
      </c>
      <c r="X857" s="4"/>
      <c r="Y857" s="4"/>
      <c r="Z857" s="4"/>
      <c r="AA857" s="4"/>
      <c r="AB857" s="4">
        <v>2638254.4500000002</v>
      </c>
    </row>
    <row r="858" spans="1:28" ht="15.75" customHeight="1" x14ac:dyDescent="0.3">
      <c r="A858" s="22"/>
      <c r="B858" s="23"/>
      <c r="C858" t="s">
        <v>52</v>
      </c>
      <c r="D858" t="s">
        <v>52</v>
      </c>
      <c r="E858" s="4"/>
      <c r="F858" s="4"/>
      <c r="G858" s="4"/>
      <c r="H858" s="4"/>
      <c r="I858" s="4"/>
      <c r="J858" s="4"/>
      <c r="K858" s="4"/>
      <c r="L858" s="4"/>
      <c r="M858" s="4"/>
      <c r="N858" s="4"/>
      <c r="O858" s="4"/>
      <c r="P858" s="4"/>
      <c r="Q858" s="4"/>
      <c r="R858" s="4"/>
      <c r="S858" s="4"/>
      <c r="T858" s="4"/>
      <c r="U858" s="4">
        <v>240500</v>
      </c>
      <c r="V858" s="4"/>
      <c r="W858" s="4"/>
      <c r="X858" s="4"/>
      <c r="Y858" s="4"/>
      <c r="Z858" s="4"/>
      <c r="AA858" s="4"/>
      <c r="AB858" s="4">
        <v>240500</v>
      </c>
    </row>
    <row r="859" spans="1:28" ht="15.75" customHeight="1" x14ac:dyDescent="0.3">
      <c r="A859" s="22"/>
      <c r="B859" s="23"/>
      <c r="C859" t="s">
        <v>51</v>
      </c>
      <c r="D859" t="s">
        <v>51</v>
      </c>
      <c r="E859" s="4"/>
      <c r="F859" s="4"/>
      <c r="G859" s="4"/>
      <c r="H859" s="4"/>
      <c r="I859" s="4"/>
      <c r="J859" s="4"/>
      <c r="K859" s="4"/>
      <c r="L859" s="4">
        <v>506000</v>
      </c>
      <c r="M859" s="4"/>
      <c r="N859" s="4"/>
      <c r="O859" s="4"/>
      <c r="P859" s="4">
        <v>765000</v>
      </c>
      <c r="Q859" s="4">
        <v>790500</v>
      </c>
      <c r="R859" s="4"/>
      <c r="S859" s="4">
        <v>764000</v>
      </c>
      <c r="T859" s="4"/>
      <c r="U859" s="4">
        <v>768500</v>
      </c>
      <c r="V859" s="4"/>
      <c r="W859" s="4"/>
      <c r="X859" s="4"/>
      <c r="Y859" s="4"/>
      <c r="Z859" s="4"/>
      <c r="AA859" s="4"/>
      <c r="AB859" s="4">
        <v>3594000</v>
      </c>
    </row>
    <row r="860" spans="1:28" ht="15.75" customHeight="1" x14ac:dyDescent="0.3">
      <c r="A860" s="22"/>
      <c r="B860" s="23"/>
      <c r="C860" t="s">
        <v>88</v>
      </c>
      <c r="D860" t="s">
        <v>88</v>
      </c>
      <c r="E860" s="4"/>
      <c r="F860" s="4"/>
      <c r="G860" s="4"/>
      <c r="H860" s="4"/>
      <c r="I860" s="4"/>
      <c r="J860" s="4"/>
      <c r="K860" s="4"/>
      <c r="L860" s="4"/>
      <c r="M860" s="4"/>
      <c r="N860" s="4"/>
      <c r="O860" s="4"/>
      <c r="P860" s="4"/>
      <c r="Q860" s="4"/>
      <c r="R860" s="4"/>
      <c r="S860" s="4"/>
      <c r="T860" s="4"/>
      <c r="U860" s="4">
        <v>1848480</v>
      </c>
      <c r="V860" s="4">
        <v>1135794</v>
      </c>
      <c r="W860" s="4">
        <v>1150578</v>
      </c>
      <c r="X860" s="4"/>
      <c r="Y860" s="4"/>
      <c r="Z860" s="4"/>
      <c r="AA860" s="4"/>
      <c r="AB860" s="4">
        <v>4134852</v>
      </c>
    </row>
    <row r="861" spans="1:28" ht="15.75" customHeight="1" x14ac:dyDescent="0.3">
      <c r="A861" s="24" t="s">
        <v>204</v>
      </c>
      <c r="B861" s="24"/>
      <c r="C861" s="24"/>
      <c r="D861" s="24"/>
      <c r="E861" s="25"/>
      <c r="F861" s="25">
        <v>435000</v>
      </c>
      <c r="G861" s="25">
        <v>435000</v>
      </c>
      <c r="H861" s="25">
        <v>2638455.3199999998</v>
      </c>
      <c r="I861" s="25">
        <v>266249.13</v>
      </c>
      <c r="J861" s="25">
        <v>4912152.9000000004</v>
      </c>
      <c r="K861" s="25">
        <v>1298500</v>
      </c>
      <c r="L861" s="25">
        <v>4451270.6500000004</v>
      </c>
      <c r="M861" s="25">
        <v>7072258.2300000004</v>
      </c>
      <c r="N861" s="25">
        <v>7685000</v>
      </c>
      <c r="O861" s="25">
        <v>9874828.7699999996</v>
      </c>
      <c r="P861" s="25">
        <v>6744141.3399999999</v>
      </c>
      <c r="Q861" s="25">
        <v>14353168.4</v>
      </c>
      <c r="R861" s="25">
        <v>19634387.870000001</v>
      </c>
      <c r="S861" s="25">
        <v>29651172.189999998</v>
      </c>
      <c r="T861" s="25">
        <v>26636042.190000001</v>
      </c>
      <c r="U861" s="25">
        <v>28731201.830000006</v>
      </c>
      <c r="V861" s="25">
        <v>21883561.32</v>
      </c>
      <c r="W861" s="25">
        <v>27709332.449999999</v>
      </c>
      <c r="X861" s="25">
        <v>17002500</v>
      </c>
      <c r="Y861" s="25"/>
      <c r="Z861" s="25"/>
      <c r="AA861" s="25"/>
      <c r="AB861" s="25">
        <v>231414222.59000003</v>
      </c>
    </row>
    <row r="862" spans="1:28" ht="15.75" customHeight="1" x14ac:dyDescent="0.3">
      <c r="A862" s="22" t="s">
        <v>205</v>
      </c>
      <c r="B862" s="23" t="s">
        <v>82</v>
      </c>
      <c r="C862" t="s">
        <v>36</v>
      </c>
      <c r="D862" t="s">
        <v>36</v>
      </c>
      <c r="E862" s="4"/>
      <c r="F862" s="4"/>
      <c r="G862" s="4"/>
      <c r="H862" s="4"/>
      <c r="I862" s="4"/>
      <c r="J862" s="4"/>
      <c r="K862" s="4"/>
      <c r="L862" s="4">
        <v>22098500</v>
      </c>
      <c r="M862" s="4">
        <v>0</v>
      </c>
      <c r="N862" s="4">
        <v>0</v>
      </c>
      <c r="O862" s="4">
        <v>0</v>
      </c>
      <c r="P862" s="4">
        <v>2651877</v>
      </c>
      <c r="Q862" s="4">
        <v>7811905</v>
      </c>
      <c r="R862" s="4"/>
      <c r="S862" s="4"/>
      <c r="T862" s="4"/>
      <c r="U862" s="4"/>
      <c r="V862" s="4"/>
      <c r="W862" s="4">
        <v>64663098</v>
      </c>
      <c r="X862" s="4">
        <v>24605982</v>
      </c>
      <c r="Y862" s="4">
        <v>18591603</v>
      </c>
      <c r="Z862" s="4">
        <v>12422639</v>
      </c>
      <c r="AA862" s="4">
        <v>6712903</v>
      </c>
      <c r="AB862" s="4">
        <v>159558507</v>
      </c>
    </row>
    <row r="863" spans="1:28" ht="15.75" customHeight="1" x14ac:dyDescent="0.3">
      <c r="A863" s="22"/>
      <c r="B863" s="23"/>
      <c r="C863" t="s">
        <v>37</v>
      </c>
      <c r="D863" t="s">
        <v>37</v>
      </c>
      <c r="E863" s="4"/>
      <c r="F863" s="4"/>
      <c r="G863" s="4"/>
      <c r="H863" s="4"/>
      <c r="I863" s="4"/>
      <c r="J863" s="4"/>
      <c r="K863" s="4"/>
      <c r="L863" s="4">
        <v>4316168.4800000004</v>
      </c>
      <c r="M863" s="4">
        <v>3475601.82</v>
      </c>
      <c r="N863" s="4">
        <v>4838500</v>
      </c>
      <c r="O863" s="4"/>
      <c r="P863" s="4"/>
      <c r="Q863" s="4"/>
      <c r="R863" s="4"/>
      <c r="S863" s="4"/>
      <c r="T863" s="4"/>
      <c r="U863" s="4"/>
      <c r="V863" s="4"/>
      <c r="W863" s="4"/>
      <c r="X863" s="4"/>
      <c r="Y863" s="4"/>
      <c r="Z863" s="4"/>
      <c r="AA863" s="4"/>
      <c r="AB863" s="4">
        <v>12630270.300000001</v>
      </c>
    </row>
    <row r="864" spans="1:28" ht="15.75" customHeight="1" x14ac:dyDescent="0.3">
      <c r="A864" s="22"/>
      <c r="B864" s="23"/>
      <c r="C864" t="s">
        <v>38</v>
      </c>
      <c r="D864" t="s">
        <v>38</v>
      </c>
      <c r="E864" s="4">
        <v>3453566.17</v>
      </c>
      <c r="F864" s="4">
        <v>3587012.92</v>
      </c>
      <c r="G864" s="4"/>
      <c r="H864" s="4"/>
      <c r="I864" s="4"/>
      <c r="J864" s="4">
        <v>6909421.21</v>
      </c>
      <c r="K864" s="4">
        <v>30212305.890000001</v>
      </c>
      <c r="L864" s="4"/>
      <c r="M864" s="4"/>
      <c r="N864" s="4"/>
      <c r="O864" s="4"/>
      <c r="P864" s="4"/>
      <c r="Q864" s="4"/>
      <c r="R864" s="4"/>
      <c r="S864" s="4"/>
      <c r="T864" s="4"/>
      <c r="U864" s="4"/>
      <c r="V864" s="4"/>
      <c r="W864" s="4"/>
      <c r="X864" s="4"/>
      <c r="Y864" s="4"/>
      <c r="Z864" s="4"/>
      <c r="AA864" s="4"/>
      <c r="AB864" s="4">
        <v>44162306.189999998</v>
      </c>
    </row>
    <row r="865" spans="1:28" ht="15.75" customHeight="1" x14ac:dyDescent="0.3">
      <c r="A865" s="22"/>
      <c r="B865" s="23"/>
      <c r="C865" t="s">
        <v>39</v>
      </c>
      <c r="D865" t="s">
        <v>40</v>
      </c>
      <c r="E865" s="4"/>
      <c r="F865" s="4"/>
      <c r="G865" s="4"/>
      <c r="H865" s="4"/>
      <c r="I865" s="4"/>
      <c r="J865" s="4"/>
      <c r="K865" s="4"/>
      <c r="L865" s="4"/>
      <c r="M865" s="4"/>
      <c r="N865" s="4"/>
      <c r="O865" s="4"/>
      <c r="P865" s="4"/>
      <c r="Q865" s="4">
        <v>10402869.640000001</v>
      </c>
      <c r="R865" s="4"/>
      <c r="S865" s="4">
        <v>12089000</v>
      </c>
      <c r="T865" s="4"/>
      <c r="U865" s="4"/>
      <c r="V865" s="4"/>
      <c r="W865" s="4"/>
      <c r="X865" s="4"/>
      <c r="Y865" s="4"/>
      <c r="Z865" s="4"/>
      <c r="AA865" s="4"/>
      <c r="AB865" s="4">
        <v>22491869.640000001</v>
      </c>
    </row>
    <row r="866" spans="1:28" ht="15.75" customHeight="1" x14ac:dyDescent="0.3">
      <c r="A866" s="22"/>
      <c r="B866" s="23"/>
      <c r="D866" t="s">
        <v>83</v>
      </c>
      <c r="E866" s="4"/>
      <c r="F866" s="4"/>
      <c r="G866" s="4"/>
      <c r="H866" s="4"/>
      <c r="I866" s="4"/>
      <c r="J866" s="4"/>
      <c r="K866" s="4"/>
      <c r="L866" s="4"/>
      <c r="M866" s="4"/>
      <c r="N866" s="4"/>
      <c r="O866" s="4">
        <v>10785448.24</v>
      </c>
      <c r="P866" s="4">
        <v>11562358</v>
      </c>
      <c r="Q866" s="4">
        <v>12679078.390000001</v>
      </c>
      <c r="R866" s="4">
        <v>20939892.609999999</v>
      </c>
      <c r="S866" s="4"/>
      <c r="T866" s="4"/>
      <c r="U866" s="4"/>
      <c r="V866" s="4"/>
      <c r="W866" s="4"/>
      <c r="X866" s="4"/>
      <c r="Y866" s="4"/>
      <c r="Z866" s="4"/>
      <c r="AA866" s="4"/>
      <c r="AB866" s="4">
        <v>55966777.240000002</v>
      </c>
    </row>
    <row r="867" spans="1:28" ht="15.75" customHeight="1" x14ac:dyDescent="0.3">
      <c r="A867" s="22"/>
      <c r="B867" s="23"/>
      <c r="D867" t="s">
        <v>41</v>
      </c>
      <c r="E867" s="4"/>
      <c r="F867" s="4"/>
      <c r="G867" s="4"/>
      <c r="H867" s="4"/>
      <c r="I867" s="4"/>
      <c r="J867" s="4"/>
      <c r="K867" s="4"/>
      <c r="L867" s="4"/>
      <c r="M867" s="4"/>
      <c r="N867" s="4"/>
      <c r="O867" s="4"/>
      <c r="P867" s="4">
        <v>16745788.550000001</v>
      </c>
      <c r="Q867" s="4">
        <v>22354300.370000001</v>
      </c>
      <c r="R867" s="4">
        <v>29188476.940000001</v>
      </c>
      <c r="S867" s="4">
        <v>30430515.420000002</v>
      </c>
      <c r="T867" s="4">
        <v>31975803.030000001</v>
      </c>
      <c r="U867" s="4">
        <v>13070311.890000001</v>
      </c>
      <c r="V867" s="4">
        <v>1941000</v>
      </c>
      <c r="W867" s="4">
        <v>1179500</v>
      </c>
      <c r="X867" s="4">
        <v>2783000</v>
      </c>
      <c r="Y867" s="4"/>
      <c r="Z867" s="4"/>
      <c r="AA867" s="4"/>
      <c r="AB867" s="4">
        <v>149668696.19999999</v>
      </c>
    </row>
    <row r="868" spans="1:28" ht="15.75" customHeight="1" x14ac:dyDescent="0.3">
      <c r="A868" s="22"/>
      <c r="B868" s="23"/>
      <c r="D868" t="s">
        <v>42</v>
      </c>
      <c r="E868" s="4"/>
      <c r="F868" s="4"/>
      <c r="G868" s="4"/>
      <c r="H868" s="4"/>
      <c r="I868" s="4"/>
      <c r="J868" s="4"/>
      <c r="K868" s="4"/>
      <c r="L868" s="4"/>
      <c r="M868" s="4"/>
      <c r="N868" s="4"/>
      <c r="O868" s="4"/>
      <c r="P868" s="4"/>
      <c r="Q868" s="4">
        <v>0</v>
      </c>
      <c r="R868" s="4">
        <v>13389500</v>
      </c>
      <c r="S868" s="4">
        <v>24954000</v>
      </c>
      <c r="T868" s="4">
        <v>100975142</v>
      </c>
      <c r="U868" s="4">
        <v>52919000</v>
      </c>
      <c r="V868" s="4">
        <v>18379000</v>
      </c>
      <c r="W868" s="4">
        <v>17598000</v>
      </c>
      <c r="X868" s="4">
        <v>21074500</v>
      </c>
      <c r="Y868" s="4"/>
      <c r="Z868" s="4"/>
      <c r="AA868" s="4"/>
      <c r="AB868" s="4">
        <v>249289142</v>
      </c>
    </row>
    <row r="869" spans="1:28" ht="15.75" customHeight="1" x14ac:dyDescent="0.3">
      <c r="A869" s="22"/>
      <c r="B869" s="23"/>
      <c r="D869" t="s">
        <v>43</v>
      </c>
      <c r="E869" s="4"/>
      <c r="F869" s="4"/>
      <c r="G869" s="4"/>
      <c r="H869" s="4"/>
      <c r="I869" s="4"/>
      <c r="J869" s="4"/>
      <c r="K869" s="4"/>
      <c r="L869" s="4"/>
      <c r="M869" s="4"/>
      <c r="N869" s="4"/>
      <c r="O869" s="4"/>
      <c r="P869" s="4"/>
      <c r="Q869" s="4"/>
      <c r="R869" s="4"/>
      <c r="S869" s="4"/>
      <c r="T869" s="4"/>
      <c r="U869" s="4"/>
      <c r="V869" s="4">
        <v>21726500</v>
      </c>
      <c r="W869" s="4">
        <v>16363500</v>
      </c>
      <c r="X869" s="4">
        <v>12698000</v>
      </c>
      <c r="Y869" s="4"/>
      <c r="Z869" s="4"/>
      <c r="AA869" s="4"/>
      <c r="AB869" s="4">
        <v>50788000</v>
      </c>
    </row>
    <row r="870" spans="1:28" ht="15.75" customHeight="1" x14ac:dyDescent="0.3">
      <c r="A870" s="22"/>
      <c r="B870" s="23"/>
      <c r="D870" t="s">
        <v>84</v>
      </c>
      <c r="E870" s="4"/>
      <c r="F870" s="4"/>
      <c r="G870" s="4"/>
      <c r="H870" s="4">
        <v>2920759.13</v>
      </c>
      <c r="I870" s="4"/>
      <c r="J870" s="4"/>
      <c r="K870" s="4">
        <v>7489537.21</v>
      </c>
      <c r="L870" s="4">
        <v>5170980.45</v>
      </c>
      <c r="M870" s="4">
        <v>5312536.42</v>
      </c>
      <c r="N870" s="4">
        <v>6055000</v>
      </c>
      <c r="O870" s="4">
        <v>2915601.5</v>
      </c>
      <c r="P870" s="4">
        <v>3888031.1101000002</v>
      </c>
      <c r="Q870" s="4">
        <v>5260500</v>
      </c>
      <c r="R870" s="4">
        <v>0</v>
      </c>
      <c r="S870" s="4">
        <v>0</v>
      </c>
      <c r="T870" s="4"/>
      <c r="U870" s="4"/>
      <c r="V870" s="4"/>
      <c r="W870" s="4"/>
      <c r="X870" s="4"/>
      <c r="Y870" s="4"/>
      <c r="Z870" s="4"/>
      <c r="AA870" s="4"/>
      <c r="AB870" s="4">
        <v>39012945.820100002</v>
      </c>
    </row>
    <row r="871" spans="1:28" ht="15.75" customHeight="1" x14ac:dyDescent="0.3">
      <c r="A871" s="22"/>
      <c r="B871" s="23"/>
      <c r="D871" t="s">
        <v>150</v>
      </c>
      <c r="E871" s="4"/>
      <c r="F871" s="4"/>
      <c r="G871" s="4"/>
      <c r="H871" s="4"/>
      <c r="I871" s="4"/>
      <c r="J871" s="4"/>
      <c r="K871" s="4"/>
      <c r="L871" s="4"/>
      <c r="M871" s="4"/>
      <c r="N871" s="4"/>
      <c r="O871" s="4"/>
      <c r="P871" s="4"/>
      <c r="Q871" s="4">
        <v>10772883.34</v>
      </c>
      <c r="R871" s="4">
        <v>0</v>
      </c>
      <c r="S871" s="4">
        <v>0</v>
      </c>
      <c r="T871" s="4">
        <v>21855000</v>
      </c>
      <c r="U871" s="4"/>
      <c r="V871" s="4">
        <v>14540500</v>
      </c>
      <c r="W871" s="4">
        <v>28254500</v>
      </c>
      <c r="X871" s="4">
        <v>36895500</v>
      </c>
      <c r="Y871" s="4">
        <v>35908500</v>
      </c>
      <c r="Z871" s="4"/>
      <c r="AA871" s="4"/>
      <c r="AB871" s="4">
        <v>148226883.34</v>
      </c>
    </row>
    <row r="872" spans="1:28" ht="15.75" customHeight="1" x14ac:dyDescent="0.3">
      <c r="A872" s="22"/>
      <c r="B872" s="23"/>
      <c r="D872" t="s">
        <v>45</v>
      </c>
      <c r="E872" s="4"/>
      <c r="F872" s="4"/>
      <c r="G872" s="4"/>
      <c r="H872" s="4"/>
      <c r="I872" s="4"/>
      <c r="J872" s="4"/>
      <c r="K872" s="4"/>
      <c r="L872" s="4"/>
      <c r="M872" s="4"/>
      <c r="N872" s="4"/>
      <c r="O872" s="4"/>
      <c r="P872" s="4"/>
      <c r="Q872" s="4"/>
      <c r="R872" s="4">
        <v>0</v>
      </c>
      <c r="S872" s="4">
        <v>13520542.83</v>
      </c>
      <c r="T872" s="4">
        <v>7430068.71</v>
      </c>
      <c r="U872" s="4">
        <v>7004480.5599999996</v>
      </c>
      <c r="V872" s="4">
        <v>10479500</v>
      </c>
      <c r="W872" s="4">
        <v>22148000</v>
      </c>
      <c r="X872" s="4"/>
      <c r="Y872" s="4"/>
      <c r="Z872" s="4"/>
      <c r="AA872" s="4"/>
      <c r="AB872" s="4">
        <v>60582592.099999994</v>
      </c>
    </row>
    <row r="873" spans="1:28" ht="15.75" customHeight="1" x14ac:dyDescent="0.3">
      <c r="A873" s="22"/>
      <c r="B873" s="23"/>
      <c r="D873" t="s">
        <v>100</v>
      </c>
      <c r="E873" s="4"/>
      <c r="F873" s="4"/>
      <c r="G873" s="4"/>
      <c r="H873" s="4"/>
      <c r="I873" s="4"/>
      <c r="J873" s="4"/>
      <c r="K873" s="4"/>
      <c r="L873" s="4"/>
      <c r="M873" s="4"/>
      <c r="N873" s="4"/>
      <c r="O873" s="4"/>
      <c r="P873" s="4"/>
      <c r="Q873" s="4"/>
      <c r="R873" s="4"/>
      <c r="S873" s="4"/>
      <c r="T873" s="4"/>
      <c r="U873" s="4">
        <v>0</v>
      </c>
      <c r="V873" s="4">
        <v>0</v>
      </c>
      <c r="W873" s="4">
        <v>6016000</v>
      </c>
      <c r="X873" s="4">
        <v>4566500</v>
      </c>
      <c r="Y873" s="4"/>
      <c r="Z873" s="4"/>
      <c r="AA873" s="4"/>
      <c r="AB873" s="4">
        <v>10582500</v>
      </c>
    </row>
    <row r="874" spans="1:28" ht="15.75" customHeight="1" x14ac:dyDescent="0.3">
      <c r="A874" s="22"/>
      <c r="B874" s="23"/>
      <c r="D874" t="s">
        <v>99</v>
      </c>
      <c r="E874" s="4"/>
      <c r="F874" s="4"/>
      <c r="G874" s="4"/>
      <c r="H874" s="4"/>
      <c r="I874" s="4"/>
      <c r="J874" s="4"/>
      <c r="K874" s="4"/>
      <c r="L874" s="4"/>
      <c r="M874" s="4"/>
      <c r="N874" s="4"/>
      <c r="O874" s="4"/>
      <c r="P874" s="4"/>
      <c r="Q874" s="4"/>
      <c r="R874" s="4"/>
      <c r="S874" s="4"/>
      <c r="T874" s="4"/>
      <c r="U874" s="4"/>
      <c r="V874" s="4"/>
      <c r="W874" s="4">
        <v>21044000</v>
      </c>
      <c r="X874" s="4"/>
      <c r="Y874" s="4"/>
      <c r="Z874" s="4"/>
      <c r="AA874" s="4"/>
      <c r="AB874" s="4">
        <v>21044000</v>
      </c>
    </row>
    <row r="875" spans="1:28" ht="15.75" customHeight="1" x14ac:dyDescent="0.3">
      <c r="A875" s="22"/>
      <c r="B875" s="23"/>
      <c r="D875" t="s">
        <v>46</v>
      </c>
      <c r="E875" s="4"/>
      <c r="F875" s="4"/>
      <c r="G875" s="4"/>
      <c r="H875" s="4"/>
      <c r="I875" s="4"/>
      <c r="J875" s="4"/>
      <c r="K875" s="4"/>
      <c r="L875" s="4"/>
      <c r="M875" s="4"/>
      <c r="N875" s="4"/>
      <c r="O875" s="4"/>
      <c r="P875" s="4"/>
      <c r="Q875" s="4"/>
      <c r="R875" s="4"/>
      <c r="S875" s="4"/>
      <c r="T875" s="4"/>
      <c r="U875" s="4">
        <v>2727995.12</v>
      </c>
      <c r="V875" s="4">
        <v>1857000</v>
      </c>
      <c r="W875" s="4">
        <v>6132500</v>
      </c>
      <c r="X875" s="4">
        <v>2596500</v>
      </c>
      <c r="Y875" s="4">
        <v>1735500</v>
      </c>
      <c r="Z875" s="4"/>
      <c r="AA875" s="4"/>
      <c r="AB875" s="4">
        <v>15049495.120000001</v>
      </c>
    </row>
    <row r="876" spans="1:28" ht="15.75" customHeight="1" x14ac:dyDescent="0.3">
      <c r="A876" s="22"/>
      <c r="B876" s="23"/>
      <c r="D876" t="s">
        <v>47</v>
      </c>
      <c r="E876" s="4"/>
      <c r="F876" s="4"/>
      <c r="G876" s="4"/>
      <c r="H876" s="4"/>
      <c r="I876" s="4"/>
      <c r="J876" s="4"/>
      <c r="K876" s="4"/>
      <c r="L876" s="4"/>
      <c r="M876" s="4"/>
      <c r="N876" s="4"/>
      <c r="O876" s="4"/>
      <c r="P876" s="4"/>
      <c r="Q876" s="4"/>
      <c r="R876" s="4"/>
      <c r="S876" s="4"/>
      <c r="T876" s="4"/>
      <c r="U876" s="4">
        <v>6499958.0300000003</v>
      </c>
      <c r="V876" s="4">
        <v>4660000</v>
      </c>
      <c r="W876" s="4">
        <v>7747500</v>
      </c>
      <c r="X876" s="4"/>
      <c r="Y876" s="4"/>
      <c r="Z876" s="4"/>
      <c r="AA876" s="4"/>
      <c r="AB876" s="4">
        <v>18907458.030000001</v>
      </c>
    </row>
    <row r="877" spans="1:28" ht="15.75" customHeight="1" x14ac:dyDescent="0.3">
      <c r="A877" s="22"/>
      <c r="B877" s="23"/>
      <c r="D877" t="s">
        <v>141</v>
      </c>
      <c r="E877" s="4"/>
      <c r="F877" s="4"/>
      <c r="G877" s="4"/>
      <c r="H877" s="4"/>
      <c r="I877" s="4"/>
      <c r="J877" s="4"/>
      <c r="K877" s="4"/>
      <c r="L877" s="4"/>
      <c r="M877" s="4"/>
      <c r="N877" s="4"/>
      <c r="O877" s="4"/>
      <c r="P877" s="4"/>
      <c r="Q877" s="4"/>
      <c r="R877" s="4"/>
      <c r="S877" s="4"/>
      <c r="T877" s="4"/>
      <c r="U877" s="4"/>
      <c r="V877" s="4"/>
      <c r="W877" s="4">
        <v>2591500</v>
      </c>
      <c r="X877" s="4">
        <v>1858500</v>
      </c>
      <c r="Y877" s="4">
        <v>1933500</v>
      </c>
      <c r="Z877" s="4"/>
      <c r="AA877" s="4"/>
      <c r="AB877" s="4">
        <v>6383500</v>
      </c>
    </row>
    <row r="878" spans="1:28" ht="15.75" customHeight="1" x14ac:dyDescent="0.3">
      <c r="A878" s="22"/>
      <c r="B878" s="23"/>
      <c r="C878" t="s">
        <v>48</v>
      </c>
      <c r="D878" t="s">
        <v>49</v>
      </c>
      <c r="E878" s="4"/>
      <c r="F878" s="4"/>
      <c r="G878" s="4"/>
      <c r="H878" s="4"/>
      <c r="I878" s="4"/>
      <c r="J878" s="4"/>
      <c r="K878" s="4"/>
      <c r="L878" s="4"/>
      <c r="M878" s="4"/>
      <c r="N878" s="4"/>
      <c r="O878" s="4"/>
      <c r="P878" s="4"/>
      <c r="Q878" s="4">
        <v>19290000</v>
      </c>
      <c r="R878" s="4"/>
      <c r="S878" s="4">
        <v>17917046</v>
      </c>
      <c r="T878" s="4"/>
      <c r="U878" s="4"/>
      <c r="V878" s="4"/>
      <c r="W878" s="4"/>
      <c r="X878" s="4"/>
      <c r="Y878" s="4"/>
      <c r="Z878" s="4"/>
      <c r="AA878" s="4"/>
      <c r="AB878" s="4">
        <v>37207046</v>
      </c>
    </row>
    <row r="879" spans="1:28" ht="15.75" customHeight="1" x14ac:dyDescent="0.3">
      <c r="A879" s="22"/>
      <c r="B879" s="23"/>
      <c r="D879" t="s">
        <v>86</v>
      </c>
      <c r="E879" s="4"/>
      <c r="F879" s="4"/>
      <c r="G879" s="4"/>
      <c r="H879" s="4"/>
      <c r="I879" s="4"/>
      <c r="J879" s="4"/>
      <c r="K879" s="4"/>
      <c r="L879" s="4"/>
      <c r="M879" s="4"/>
      <c r="N879" s="4"/>
      <c r="O879" s="4">
        <v>4496950</v>
      </c>
      <c r="P879" s="4">
        <v>10459198</v>
      </c>
      <c r="Q879" s="4">
        <v>11505000</v>
      </c>
      <c r="R879" s="4">
        <v>17044500</v>
      </c>
      <c r="S879" s="4"/>
      <c r="T879" s="4"/>
      <c r="U879" s="4"/>
      <c r="V879" s="4"/>
      <c r="W879" s="4"/>
      <c r="X879" s="4"/>
      <c r="Y879" s="4"/>
      <c r="Z879" s="4"/>
      <c r="AA879" s="4"/>
      <c r="AB879" s="4">
        <v>43505648</v>
      </c>
    </row>
    <row r="880" spans="1:28" ht="15.75" customHeight="1" x14ac:dyDescent="0.3">
      <c r="A880" s="22"/>
      <c r="B880" s="23"/>
      <c r="D880" t="s">
        <v>131</v>
      </c>
      <c r="E880" s="4"/>
      <c r="F880" s="4"/>
      <c r="G880" s="4"/>
      <c r="H880" s="4"/>
      <c r="I880" s="4"/>
      <c r="J880" s="4"/>
      <c r="K880" s="4"/>
      <c r="L880" s="4"/>
      <c r="M880" s="4"/>
      <c r="N880" s="4"/>
      <c r="O880" s="4"/>
      <c r="P880" s="4"/>
      <c r="Q880" s="4">
        <v>6495000</v>
      </c>
      <c r="R880" s="4">
        <v>0</v>
      </c>
      <c r="S880" s="4">
        <v>0</v>
      </c>
      <c r="T880" s="4">
        <v>12076500</v>
      </c>
      <c r="U880" s="4"/>
      <c r="V880" s="4"/>
      <c r="W880" s="4">
        <v>8446990.8934000004</v>
      </c>
      <c r="X880" s="4">
        <v>10940760.6752</v>
      </c>
      <c r="Y880" s="4">
        <v>10648025.558900001</v>
      </c>
      <c r="Z880" s="4"/>
      <c r="AA880" s="4"/>
      <c r="AB880" s="4">
        <v>48607277.127499998</v>
      </c>
    </row>
    <row r="881" spans="1:28" ht="15.75" customHeight="1" x14ac:dyDescent="0.3">
      <c r="A881" s="22"/>
      <c r="B881" s="23"/>
      <c r="D881" t="s">
        <v>102</v>
      </c>
      <c r="E881" s="4"/>
      <c r="F881" s="4"/>
      <c r="G881" s="4"/>
      <c r="H881" s="4"/>
      <c r="I881" s="4"/>
      <c r="J881" s="4"/>
      <c r="K881" s="4"/>
      <c r="L881" s="4"/>
      <c r="M881" s="4"/>
      <c r="N881" s="4"/>
      <c r="O881" s="4"/>
      <c r="P881" s="4"/>
      <c r="Q881" s="4"/>
      <c r="R881" s="4"/>
      <c r="S881" s="4"/>
      <c r="T881" s="4"/>
      <c r="U881" s="4"/>
      <c r="V881" s="4"/>
      <c r="W881" s="4">
        <v>15932071.08</v>
      </c>
      <c r="X881" s="4"/>
      <c r="Y881" s="4"/>
      <c r="Z881" s="4"/>
      <c r="AA881" s="4"/>
      <c r="AB881" s="4">
        <v>15932071.08</v>
      </c>
    </row>
    <row r="882" spans="1:28" ht="15.75" customHeight="1" x14ac:dyDescent="0.3">
      <c r="A882" s="22"/>
      <c r="B882" s="23"/>
      <c r="D882" t="s">
        <v>50</v>
      </c>
      <c r="E882" s="4"/>
      <c r="F882" s="4"/>
      <c r="G882" s="4"/>
      <c r="H882" s="4"/>
      <c r="I882" s="4"/>
      <c r="J882" s="4"/>
      <c r="K882" s="4"/>
      <c r="L882" s="4"/>
      <c r="M882" s="4"/>
      <c r="N882" s="4"/>
      <c r="O882" s="4"/>
      <c r="P882" s="4"/>
      <c r="Q882" s="4"/>
      <c r="R882" s="4"/>
      <c r="S882" s="4"/>
      <c r="T882" s="4"/>
      <c r="U882" s="4">
        <v>14955271</v>
      </c>
      <c r="V882" s="4">
        <v>747764</v>
      </c>
      <c r="W882" s="4">
        <v>10011010</v>
      </c>
      <c r="X882" s="4"/>
      <c r="Y882" s="4"/>
      <c r="Z882" s="4"/>
      <c r="AA882" s="4"/>
      <c r="AB882" s="4">
        <v>25714045</v>
      </c>
    </row>
    <row r="883" spans="1:28" ht="15.75" customHeight="1" x14ac:dyDescent="0.3">
      <c r="A883" s="22"/>
      <c r="B883" s="23"/>
      <c r="C883" t="s">
        <v>52</v>
      </c>
      <c r="D883" t="s">
        <v>52</v>
      </c>
      <c r="E883" s="4"/>
      <c r="F883" s="4"/>
      <c r="G883" s="4"/>
      <c r="H883" s="4"/>
      <c r="I883" s="4"/>
      <c r="J883" s="4"/>
      <c r="K883" s="4"/>
      <c r="L883" s="4"/>
      <c r="M883" s="4"/>
      <c r="N883" s="4"/>
      <c r="O883" s="4"/>
      <c r="P883" s="4"/>
      <c r="Q883" s="4"/>
      <c r="R883" s="4"/>
      <c r="S883" s="4"/>
      <c r="T883" s="4"/>
      <c r="U883" s="4"/>
      <c r="V883" s="4">
        <v>2049376</v>
      </c>
      <c r="W883" s="4"/>
      <c r="X883" s="4"/>
      <c r="Y883" s="4"/>
      <c r="Z883" s="4"/>
      <c r="AA883" s="4"/>
      <c r="AB883" s="4">
        <v>2049376</v>
      </c>
    </row>
    <row r="884" spans="1:28" ht="15.75" customHeight="1" x14ac:dyDescent="0.3">
      <c r="A884" s="22"/>
      <c r="B884" s="23"/>
      <c r="C884" t="s">
        <v>51</v>
      </c>
      <c r="D884" t="s">
        <v>51</v>
      </c>
      <c r="E884" s="4"/>
      <c r="F884" s="4"/>
      <c r="G884" s="4">
        <v>100000</v>
      </c>
      <c r="H884" s="4"/>
      <c r="I884" s="4"/>
      <c r="J884" s="4"/>
      <c r="K884" s="4"/>
      <c r="L884" s="4"/>
      <c r="M884" s="4"/>
      <c r="N884" s="4"/>
      <c r="O884" s="4"/>
      <c r="P884" s="4">
        <v>4311474</v>
      </c>
      <c r="Q884" s="4">
        <v>5602500</v>
      </c>
      <c r="R884" s="4">
        <v>5847947</v>
      </c>
      <c r="S884" s="4"/>
      <c r="T884" s="4"/>
      <c r="U884" s="4"/>
      <c r="V884" s="4"/>
      <c r="W884" s="4">
        <v>6746419.7999999998</v>
      </c>
      <c r="X884" s="4">
        <v>2344336.2000000002</v>
      </c>
      <c r="Y884" s="4"/>
      <c r="Z884" s="4"/>
      <c r="AA884" s="4"/>
      <c r="AB884" s="4">
        <v>24952677</v>
      </c>
    </row>
    <row r="885" spans="1:28" ht="15.75" customHeight="1" x14ac:dyDescent="0.3">
      <c r="A885" s="22"/>
      <c r="B885" s="23"/>
      <c r="C885" t="s">
        <v>88</v>
      </c>
      <c r="D885" t="s">
        <v>88</v>
      </c>
      <c r="E885" s="4"/>
      <c r="F885" s="4"/>
      <c r="G885" s="4"/>
      <c r="H885" s="4"/>
      <c r="I885" s="4"/>
      <c r="J885" s="4"/>
      <c r="K885" s="4"/>
      <c r="L885" s="4"/>
      <c r="M885" s="4"/>
      <c r="N885" s="4"/>
      <c r="O885" s="4"/>
      <c r="P885" s="4"/>
      <c r="Q885" s="4"/>
      <c r="R885" s="4"/>
      <c r="S885" s="4"/>
      <c r="T885" s="4"/>
      <c r="U885" s="4"/>
      <c r="V885" s="4"/>
      <c r="W885" s="4">
        <v>23000000</v>
      </c>
      <c r="X885" s="4"/>
      <c r="Y885" s="4"/>
      <c r="Z885" s="4"/>
      <c r="AA885" s="4"/>
      <c r="AB885" s="4">
        <v>23000000</v>
      </c>
    </row>
    <row r="886" spans="1:28" ht="15.75" customHeight="1" x14ac:dyDescent="0.3">
      <c r="A886" s="24" t="s">
        <v>206</v>
      </c>
      <c r="B886" s="24"/>
      <c r="C886" s="24"/>
      <c r="D886" s="24"/>
      <c r="E886" s="25">
        <v>3453566.17</v>
      </c>
      <c r="F886" s="25">
        <v>3587012.92</v>
      </c>
      <c r="G886" s="25">
        <v>100000</v>
      </c>
      <c r="H886" s="25">
        <v>2920759.13</v>
      </c>
      <c r="I886" s="25"/>
      <c r="J886" s="25">
        <v>6909421.21</v>
      </c>
      <c r="K886" s="25">
        <v>37701843.100000001</v>
      </c>
      <c r="L886" s="25">
        <v>31585648.93</v>
      </c>
      <c r="M886" s="25">
        <v>8788138.2400000002</v>
      </c>
      <c r="N886" s="25">
        <v>10893500</v>
      </c>
      <c r="O886" s="25">
        <v>18197999.740000002</v>
      </c>
      <c r="P886" s="25">
        <v>49618726.660099998</v>
      </c>
      <c r="Q886" s="25">
        <v>112174036.74000001</v>
      </c>
      <c r="R886" s="25">
        <v>86410316.549999997</v>
      </c>
      <c r="S886" s="25">
        <v>98911104.25</v>
      </c>
      <c r="T886" s="25">
        <v>174312513.74000001</v>
      </c>
      <c r="U886" s="25">
        <v>97177016.600000009</v>
      </c>
      <c r="V886" s="25">
        <v>76380640</v>
      </c>
      <c r="W886" s="25">
        <v>257874589.77340004</v>
      </c>
      <c r="X886" s="25">
        <v>120363578.8752</v>
      </c>
      <c r="Y886" s="25">
        <v>68817128.558899999</v>
      </c>
      <c r="Z886" s="25">
        <v>12422639</v>
      </c>
      <c r="AA886" s="25">
        <v>6712903</v>
      </c>
      <c r="AB886" s="25">
        <v>1285313083.1875999</v>
      </c>
    </row>
    <row r="887" spans="1:28" ht="15.75" customHeight="1" x14ac:dyDescent="0.3">
      <c r="A887" s="22" t="s">
        <v>207</v>
      </c>
      <c r="B887" s="23" t="s">
        <v>32</v>
      </c>
      <c r="C887" t="s">
        <v>33</v>
      </c>
      <c r="D887" t="s">
        <v>35</v>
      </c>
      <c r="E887" s="4"/>
      <c r="F887" s="4"/>
      <c r="G887" s="4"/>
      <c r="H887" s="4"/>
      <c r="I887" s="4"/>
      <c r="J887" s="4"/>
      <c r="K887" s="4"/>
      <c r="L887" s="4"/>
      <c r="M887" s="4">
        <v>3037988.1</v>
      </c>
      <c r="N887" s="4">
        <v>1549000</v>
      </c>
      <c r="O887" s="4"/>
      <c r="P887" s="4">
        <v>1531576.3</v>
      </c>
      <c r="Q887" s="4">
        <v>1520085</v>
      </c>
      <c r="R887" s="4"/>
      <c r="S887" s="4"/>
      <c r="T887" s="4"/>
      <c r="U887" s="4"/>
      <c r="V887" s="4"/>
      <c r="W887" s="4"/>
      <c r="X887" s="4"/>
      <c r="Y887" s="4"/>
      <c r="Z887" s="4"/>
      <c r="AA887" s="4"/>
      <c r="AB887" s="4">
        <v>7638649.3999999994</v>
      </c>
    </row>
    <row r="888" spans="1:28" ht="15.75" customHeight="1" x14ac:dyDescent="0.3">
      <c r="A888" s="22"/>
      <c r="B888" s="23"/>
      <c r="C888" t="s">
        <v>36</v>
      </c>
      <c r="D888" t="s">
        <v>36</v>
      </c>
      <c r="E888" s="4"/>
      <c r="F888" s="4"/>
      <c r="G888" s="4"/>
      <c r="H888" s="4"/>
      <c r="I888" s="4"/>
      <c r="J888" s="4"/>
      <c r="K888" s="4"/>
      <c r="L888" s="4">
        <v>16898500</v>
      </c>
      <c r="M888" s="4">
        <v>0</v>
      </c>
      <c r="N888" s="4"/>
      <c r="O888" s="4">
        <v>0</v>
      </c>
      <c r="P888" s="4"/>
      <c r="Q888" s="4">
        <v>6480707.2000000002</v>
      </c>
      <c r="R888" s="4"/>
      <c r="S888" s="4"/>
      <c r="T888" s="4">
        <v>34000000</v>
      </c>
      <c r="U888" s="4">
        <v>25000000</v>
      </c>
      <c r="V888" s="4">
        <v>54399620</v>
      </c>
      <c r="W888" s="4"/>
      <c r="X888" s="4"/>
      <c r="Y888" s="4"/>
      <c r="Z888" s="4"/>
      <c r="AA888" s="4"/>
      <c r="AB888" s="4">
        <v>136778827.19999999</v>
      </c>
    </row>
    <row r="889" spans="1:28" ht="15.75" customHeight="1" x14ac:dyDescent="0.3">
      <c r="A889" s="22"/>
      <c r="B889" s="23"/>
      <c r="C889" t="s">
        <v>37</v>
      </c>
      <c r="D889" t="s">
        <v>37</v>
      </c>
      <c r="E889" s="4"/>
      <c r="F889" s="4"/>
      <c r="G889" s="4">
        <v>2448906.2400000002</v>
      </c>
      <c r="H889" s="4">
        <v>2084554.84</v>
      </c>
      <c r="I889" s="4">
        <v>2871620.67</v>
      </c>
      <c r="J889" s="4"/>
      <c r="K889" s="4"/>
      <c r="L889" s="4"/>
      <c r="M889" s="4"/>
      <c r="N889" s="4"/>
      <c r="O889" s="4"/>
      <c r="P889" s="4"/>
      <c r="Q889" s="4"/>
      <c r="R889" s="4"/>
      <c r="S889" s="4"/>
      <c r="T889" s="4"/>
      <c r="U889" s="4"/>
      <c r="V889" s="4"/>
      <c r="W889" s="4"/>
      <c r="X889" s="4"/>
      <c r="Y889" s="4"/>
      <c r="Z889" s="4"/>
      <c r="AA889" s="4"/>
      <c r="AB889" s="4">
        <v>7405081.75</v>
      </c>
    </row>
    <row r="890" spans="1:28" ht="15.75" customHeight="1" x14ac:dyDescent="0.3">
      <c r="A890" s="22"/>
      <c r="B890" s="23"/>
      <c r="C890" t="s">
        <v>38</v>
      </c>
      <c r="D890" t="s">
        <v>38</v>
      </c>
      <c r="E890" s="4">
        <v>2505000</v>
      </c>
      <c r="F890" s="4">
        <v>2500000</v>
      </c>
      <c r="G890" s="4">
        <v>6000000</v>
      </c>
      <c r="H890" s="4">
        <v>4563000</v>
      </c>
      <c r="I890" s="4"/>
      <c r="J890" s="4"/>
      <c r="K890" s="4">
        <v>20028740</v>
      </c>
      <c r="L890" s="4">
        <v>7933000</v>
      </c>
      <c r="M890" s="4">
        <v>0</v>
      </c>
      <c r="N890" s="4">
        <v>5234000</v>
      </c>
      <c r="O890" s="4">
        <v>0</v>
      </c>
      <c r="P890" s="4">
        <v>0</v>
      </c>
      <c r="Q890" s="4"/>
      <c r="R890" s="4"/>
      <c r="S890" s="4"/>
      <c r="T890" s="4"/>
      <c r="U890" s="4"/>
      <c r="V890" s="4"/>
      <c r="W890" s="4"/>
      <c r="X890" s="4"/>
      <c r="Y890" s="4"/>
      <c r="Z890" s="4"/>
      <c r="AA890" s="4"/>
      <c r="AB890" s="4">
        <v>48763740</v>
      </c>
    </row>
    <row r="891" spans="1:28" ht="15.75" customHeight="1" x14ac:dyDescent="0.3">
      <c r="A891" s="22"/>
      <c r="B891" s="23"/>
      <c r="C891" t="s">
        <v>39</v>
      </c>
      <c r="D891" t="s">
        <v>56</v>
      </c>
      <c r="E891" s="4">
        <v>250045</v>
      </c>
      <c r="F891" s="4">
        <v>4383660</v>
      </c>
      <c r="G891" s="4">
        <v>6041659</v>
      </c>
      <c r="H891" s="4">
        <v>6578598.3600000003</v>
      </c>
      <c r="I891" s="4">
        <v>3937245.72</v>
      </c>
      <c r="J891" s="4">
        <v>3762116.33</v>
      </c>
      <c r="K891" s="4"/>
      <c r="L891" s="4"/>
      <c r="M891" s="4"/>
      <c r="N891" s="4"/>
      <c r="O891" s="4"/>
      <c r="P891" s="4"/>
      <c r="Q891" s="4"/>
      <c r="R891" s="4"/>
      <c r="S891" s="4"/>
      <c r="T891" s="4"/>
      <c r="U891" s="4"/>
      <c r="V891" s="4"/>
      <c r="W891" s="4"/>
      <c r="X891" s="4"/>
      <c r="Y891" s="4"/>
      <c r="Z891" s="4"/>
      <c r="AA891" s="4"/>
      <c r="AB891" s="4">
        <v>24953324.409999996</v>
      </c>
    </row>
    <row r="892" spans="1:28" ht="15.75" customHeight="1" x14ac:dyDescent="0.3">
      <c r="A892" s="22"/>
      <c r="B892" s="23"/>
      <c r="D892" t="s">
        <v>40</v>
      </c>
      <c r="E892" s="4"/>
      <c r="F892" s="4"/>
      <c r="G892" s="4"/>
      <c r="H892" s="4"/>
      <c r="I892" s="4"/>
      <c r="J892" s="4"/>
      <c r="K892" s="4"/>
      <c r="L892" s="4"/>
      <c r="M892" s="4"/>
      <c r="N892" s="4"/>
      <c r="O892" s="4"/>
      <c r="P892" s="4"/>
      <c r="Q892" s="4">
        <v>10029548.050000001</v>
      </c>
      <c r="R892" s="4"/>
      <c r="S892" s="4"/>
      <c r="T892" s="4"/>
      <c r="U892" s="4"/>
      <c r="V892" s="4"/>
      <c r="W892" s="4"/>
      <c r="X892" s="4"/>
      <c r="Y892" s="4"/>
      <c r="Z892" s="4"/>
      <c r="AA892" s="4"/>
      <c r="AB892" s="4">
        <v>10029548.050000001</v>
      </c>
    </row>
    <row r="893" spans="1:28" ht="15.75" customHeight="1" x14ac:dyDescent="0.3">
      <c r="A893" s="22"/>
      <c r="B893" s="23"/>
      <c r="D893" t="s">
        <v>41</v>
      </c>
      <c r="E893" s="4"/>
      <c r="F893" s="4"/>
      <c r="G893" s="4"/>
      <c r="H893" s="4"/>
      <c r="I893" s="4"/>
      <c r="J893" s="4"/>
      <c r="K893" s="4"/>
      <c r="L893" s="4">
        <v>36391759.310000002</v>
      </c>
      <c r="M893" s="4">
        <v>67275092.849999994</v>
      </c>
      <c r="N893" s="4">
        <v>45013500</v>
      </c>
      <c r="O893" s="4">
        <v>32512500</v>
      </c>
      <c r="P893" s="4">
        <v>38663500</v>
      </c>
      <c r="Q893" s="4">
        <v>39426561.789999999</v>
      </c>
      <c r="R893" s="4">
        <v>23323500</v>
      </c>
      <c r="S893" s="4">
        <v>18002000</v>
      </c>
      <c r="T893" s="4">
        <v>25266980.239999998</v>
      </c>
      <c r="U893" s="4">
        <v>29090500</v>
      </c>
      <c r="V893" s="4">
        <v>22468500</v>
      </c>
      <c r="W893" s="4">
        <v>9895000</v>
      </c>
      <c r="X893" s="4">
        <v>15954000</v>
      </c>
      <c r="Y893" s="4"/>
      <c r="Z893" s="4"/>
      <c r="AA893" s="4"/>
      <c r="AB893" s="4">
        <v>403283394.19</v>
      </c>
    </row>
    <row r="894" spans="1:28" ht="15.75" customHeight="1" x14ac:dyDescent="0.3">
      <c r="A894" s="22"/>
      <c r="B894" s="23"/>
      <c r="D894" t="s">
        <v>42</v>
      </c>
      <c r="E894" s="4"/>
      <c r="F894" s="4"/>
      <c r="G894" s="4"/>
      <c r="H894" s="4"/>
      <c r="I894" s="4"/>
      <c r="J894" s="4"/>
      <c r="K894" s="4"/>
      <c r="L894" s="4"/>
      <c r="M894" s="4"/>
      <c r="N894" s="4"/>
      <c r="O894" s="4">
        <v>0</v>
      </c>
      <c r="P894" s="4">
        <v>53429493.829999998</v>
      </c>
      <c r="Q894" s="4">
        <v>75114663.780000001</v>
      </c>
      <c r="R894" s="4">
        <v>97403000</v>
      </c>
      <c r="S894" s="4">
        <v>45066740.329999998</v>
      </c>
      <c r="T894" s="4">
        <v>49614707.170000002</v>
      </c>
      <c r="U894" s="4">
        <v>45933000</v>
      </c>
      <c r="V894" s="4">
        <v>53900000</v>
      </c>
      <c r="W894" s="4">
        <v>50624500</v>
      </c>
      <c r="X894" s="4">
        <v>41406000</v>
      </c>
      <c r="Y894" s="4"/>
      <c r="Z894" s="4"/>
      <c r="AA894" s="4"/>
      <c r="AB894" s="4">
        <v>512492105.11000001</v>
      </c>
    </row>
    <row r="895" spans="1:28" ht="15.75" customHeight="1" x14ac:dyDescent="0.3">
      <c r="A895" s="22"/>
      <c r="B895" s="23"/>
      <c r="D895" t="s">
        <v>43</v>
      </c>
      <c r="E895" s="4"/>
      <c r="F895" s="4"/>
      <c r="G895" s="4"/>
      <c r="H895" s="4"/>
      <c r="I895" s="4"/>
      <c r="J895" s="4"/>
      <c r="K895" s="4"/>
      <c r="L895" s="4"/>
      <c r="M895" s="4"/>
      <c r="N895" s="4"/>
      <c r="O895" s="4"/>
      <c r="P895" s="4"/>
      <c r="Q895" s="4"/>
      <c r="R895" s="4"/>
      <c r="S895" s="4"/>
      <c r="T895" s="4"/>
      <c r="U895" s="4">
        <v>24353500</v>
      </c>
      <c r="V895" s="4">
        <v>10192500</v>
      </c>
      <c r="W895" s="4">
        <v>12101000</v>
      </c>
      <c r="X895" s="4">
        <v>21024000</v>
      </c>
      <c r="Y895" s="4"/>
      <c r="Z895" s="4"/>
      <c r="AA895" s="4"/>
      <c r="AB895" s="4">
        <v>67671000</v>
      </c>
    </row>
    <row r="896" spans="1:28" ht="15.75" customHeight="1" x14ac:dyDescent="0.3">
      <c r="A896" s="22"/>
      <c r="B896" s="23"/>
      <c r="D896" t="s">
        <v>44</v>
      </c>
      <c r="E896" s="4"/>
      <c r="F896" s="4"/>
      <c r="G896" s="4"/>
      <c r="H896" s="4"/>
      <c r="I896" s="4"/>
      <c r="J896" s="4">
        <v>11381422.15</v>
      </c>
      <c r="K896" s="4">
        <v>20006311.82</v>
      </c>
      <c r="L896" s="4">
        <v>0</v>
      </c>
      <c r="M896" s="4">
        <v>0</v>
      </c>
      <c r="N896" s="4">
        <v>0</v>
      </c>
      <c r="O896" s="4">
        <v>0</v>
      </c>
      <c r="P896" s="4">
        <v>0</v>
      </c>
      <c r="Q896" s="4">
        <v>0</v>
      </c>
      <c r="R896" s="4">
        <v>0</v>
      </c>
      <c r="S896" s="4">
        <v>0</v>
      </c>
      <c r="T896" s="4"/>
      <c r="U896" s="4"/>
      <c r="V896" s="4"/>
      <c r="W896" s="4"/>
      <c r="X896" s="4"/>
      <c r="Y896" s="4"/>
      <c r="Z896" s="4"/>
      <c r="AA896" s="4"/>
      <c r="AB896" s="4">
        <v>31387733.969999999</v>
      </c>
    </row>
    <row r="897" spans="1:28" ht="15.75" customHeight="1" x14ac:dyDescent="0.3">
      <c r="A897" s="22"/>
      <c r="B897" s="23"/>
      <c r="D897" t="s">
        <v>45</v>
      </c>
      <c r="E897" s="4"/>
      <c r="F897" s="4"/>
      <c r="G897" s="4"/>
      <c r="H897" s="4"/>
      <c r="I897" s="4"/>
      <c r="J897" s="4"/>
      <c r="K897" s="4"/>
      <c r="L897" s="4"/>
      <c r="M897" s="4"/>
      <c r="N897" s="4"/>
      <c r="O897" s="4"/>
      <c r="P897" s="4"/>
      <c r="Q897" s="4"/>
      <c r="R897" s="4"/>
      <c r="S897" s="4">
        <v>4757713.0399999991</v>
      </c>
      <c r="T897" s="4">
        <v>1365866.47</v>
      </c>
      <c r="U897" s="4">
        <v>4862909.7699999996</v>
      </c>
      <c r="V897" s="4">
        <v>6964000</v>
      </c>
      <c r="W897" s="4">
        <v>14231000</v>
      </c>
      <c r="X897" s="4"/>
      <c r="Y897" s="4"/>
      <c r="Z897" s="4"/>
      <c r="AA897" s="4"/>
      <c r="AB897" s="4">
        <v>32181489.279999997</v>
      </c>
    </row>
    <row r="898" spans="1:28" ht="15.75" customHeight="1" x14ac:dyDescent="0.3">
      <c r="A898" s="22"/>
      <c r="B898" s="23"/>
      <c r="D898" t="s">
        <v>46</v>
      </c>
      <c r="E898" s="4"/>
      <c r="F898" s="4"/>
      <c r="G898" s="4"/>
      <c r="H898" s="4"/>
      <c r="I898" s="4"/>
      <c r="J898" s="4"/>
      <c r="K898" s="4"/>
      <c r="L898" s="4"/>
      <c r="M898" s="4"/>
      <c r="N898" s="4"/>
      <c r="O898" s="4"/>
      <c r="P898" s="4"/>
      <c r="Q898" s="4"/>
      <c r="R898" s="4"/>
      <c r="S898" s="4"/>
      <c r="T898" s="4"/>
      <c r="U898" s="4">
        <v>1513001.73</v>
      </c>
      <c r="V898" s="4">
        <v>3701000</v>
      </c>
      <c r="W898" s="4">
        <v>1878000</v>
      </c>
      <c r="X898" s="4">
        <v>2484000</v>
      </c>
      <c r="Y898" s="4">
        <v>515500</v>
      </c>
      <c r="Z898" s="4"/>
      <c r="AA898" s="4"/>
      <c r="AB898" s="4">
        <v>10091501.73</v>
      </c>
    </row>
    <row r="899" spans="1:28" ht="15.75" customHeight="1" x14ac:dyDescent="0.3">
      <c r="A899" s="22"/>
      <c r="B899" s="23"/>
      <c r="D899" t="s">
        <v>47</v>
      </c>
      <c r="E899" s="4"/>
      <c r="F899" s="4"/>
      <c r="G899" s="4"/>
      <c r="H899" s="4"/>
      <c r="I899" s="4"/>
      <c r="J899" s="4"/>
      <c r="K899" s="4"/>
      <c r="L899" s="4"/>
      <c r="M899" s="4"/>
      <c r="N899" s="4"/>
      <c r="O899" s="4"/>
      <c r="P899" s="4"/>
      <c r="Q899" s="4"/>
      <c r="R899" s="4"/>
      <c r="S899" s="4"/>
      <c r="T899" s="4"/>
      <c r="U899" s="4"/>
      <c r="V899" s="4">
        <v>10593908.800000001</v>
      </c>
      <c r="W899" s="4"/>
      <c r="X899" s="4"/>
      <c r="Y899" s="4"/>
      <c r="Z899" s="4"/>
      <c r="AA899" s="4"/>
      <c r="AB899" s="4">
        <v>10593908.800000001</v>
      </c>
    </row>
    <row r="900" spans="1:28" ht="15.75" customHeight="1" x14ac:dyDescent="0.3">
      <c r="A900" s="22"/>
      <c r="B900" s="23"/>
      <c r="D900" t="s">
        <v>209</v>
      </c>
      <c r="E900" s="4"/>
      <c r="F900" s="4"/>
      <c r="G900" s="4"/>
      <c r="H900" s="4"/>
      <c r="I900" s="4"/>
      <c r="J900" s="4"/>
      <c r="K900" s="4"/>
      <c r="L900" s="4"/>
      <c r="M900" s="4"/>
      <c r="N900" s="4"/>
      <c r="O900" s="4"/>
      <c r="P900" s="4"/>
      <c r="Q900" s="4"/>
      <c r="R900" s="4"/>
      <c r="S900" s="4"/>
      <c r="T900" s="4"/>
      <c r="U900" s="4"/>
      <c r="V900" s="4"/>
      <c r="W900" s="4">
        <v>1160000</v>
      </c>
      <c r="X900" s="4">
        <v>5998000</v>
      </c>
      <c r="Y900" s="4">
        <v>7950500</v>
      </c>
      <c r="Z900" s="4"/>
      <c r="AA900" s="4"/>
      <c r="AB900" s="4">
        <v>15108500</v>
      </c>
    </row>
    <row r="901" spans="1:28" ht="15.75" customHeight="1" x14ac:dyDescent="0.3">
      <c r="A901" s="22"/>
      <c r="B901" s="23"/>
      <c r="D901" t="s">
        <v>208</v>
      </c>
      <c r="E901" s="4"/>
      <c r="F901" s="4"/>
      <c r="G901" s="4"/>
      <c r="H901" s="4"/>
      <c r="I901" s="4"/>
      <c r="J901" s="4"/>
      <c r="K901" s="4"/>
      <c r="L901" s="4"/>
      <c r="M901" s="4"/>
      <c r="N901" s="4"/>
      <c r="O901" s="4"/>
      <c r="P901" s="4"/>
      <c r="Q901" s="4"/>
      <c r="R901" s="4"/>
      <c r="S901" s="4"/>
      <c r="T901" s="4"/>
      <c r="U901" s="4"/>
      <c r="V901" s="4"/>
      <c r="W901" s="4">
        <v>18701000</v>
      </c>
      <c r="X901" s="4">
        <v>31828000</v>
      </c>
      <c r="Y901" s="4">
        <v>9194500</v>
      </c>
      <c r="Z901" s="4"/>
      <c r="AA901" s="4"/>
      <c r="AB901" s="4">
        <v>59723500</v>
      </c>
    </row>
    <row r="902" spans="1:28" ht="15.75" customHeight="1" x14ac:dyDescent="0.3">
      <c r="A902" s="22"/>
      <c r="B902" s="23"/>
      <c r="C902" t="s">
        <v>48</v>
      </c>
      <c r="D902" t="s">
        <v>49</v>
      </c>
      <c r="E902" s="4"/>
      <c r="F902" s="4"/>
      <c r="G902" s="4"/>
      <c r="H902" s="4"/>
      <c r="I902" s="4"/>
      <c r="J902" s="4"/>
      <c r="K902" s="4"/>
      <c r="L902" s="4"/>
      <c r="M902" s="4"/>
      <c r="N902" s="4"/>
      <c r="O902" s="4"/>
      <c r="P902" s="4"/>
      <c r="Q902" s="4">
        <v>21664500</v>
      </c>
      <c r="R902" s="4"/>
      <c r="S902" s="4"/>
      <c r="T902" s="4"/>
      <c r="U902" s="4"/>
      <c r="V902" s="4">
        <v>21349514</v>
      </c>
      <c r="W902" s="4"/>
      <c r="X902" s="4"/>
      <c r="Y902" s="4"/>
      <c r="Z902" s="4"/>
      <c r="AA902" s="4"/>
      <c r="AB902" s="4">
        <v>43014014</v>
      </c>
    </row>
    <row r="903" spans="1:28" ht="15.75" customHeight="1" x14ac:dyDescent="0.3">
      <c r="A903" s="22"/>
      <c r="B903" s="23"/>
      <c r="D903" t="s">
        <v>210</v>
      </c>
      <c r="E903" s="4"/>
      <c r="F903" s="4"/>
      <c r="G903" s="4"/>
      <c r="H903" s="4"/>
      <c r="I903" s="4"/>
      <c r="J903" s="4"/>
      <c r="K903" s="4"/>
      <c r="L903" s="4"/>
      <c r="M903" s="4"/>
      <c r="N903" s="4"/>
      <c r="O903" s="4"/>
      <c r="P903" s="4"/>
      <c r="Q903" s="4"/>
      <c r="R903" s="4"/>
      <c r="S903" s="4"/>
      <c r="T903" s="4"/>
      <c r="U903" s="4"/>
      <c r="V903" s="4"/>
      <c r="W903" s="4">
        <v>6347470</v>
      </c>
      <c r="X903" s="4">
        <v>13380776</v>
      </c>
      <c r="Y903" s="4"/>
      <c r="Z903" s="4"/>
      <c r="AA903" s="4"/>
      <c r="AB903" s="4">
        <v>19728246</v>
      </c>
    </row>
    <row r="904" spans="1:28" ht="15.75" customHeight="1" x14ac:dyDescent="0.3">
      <c r="A904" s="22"/>
      <c r="B904" s="23"/>
      <c r="C904" t="s">
        <v>52</v>
      </c>
      <c r="D904" t="s">
        <v>52</v>
      </c>
      <c r="E904" s="4"/>
      <c r="F904" s="4"/>
      <c r="G904" s="4"/>
      <c r="H904" s="4"/>
      <c r="I904" s="4"/>
      <c r="J904" s="4"/>
      <c r="K904" s="4"/>
      <c r="L904" s="4"/>
      <c r="M904" s="4"/>
      <c r="N904" s="4"/>
      <c r="O904" s="4"/>
      <c r="P904" s="4"/>
      <c r="Q904" s="4"/>
      <c r="R904" s="4"/>
      <c r="S904" s="4"/>
      <c r="T904" s="4"/>
      <c r="U904" s="4"/>
      <c r="V904" s="4"/>
      <c r="W904" s="4">
        <v>1768879</v>
      </c>
      <c r="X904" s="4"/>
      <c r="Y904" s="4"/>
      <c r="Z904" s="4"/>
      <c r="AA904" s="4"/>
      <c r="AB904" s="4">
        <v>1768879</v>
      </c>
    </row>
    <row r="905" spans="1:28" ht="15.75" customHeight="1" x14ac:dyDescent="0.3">
      <c r="A905" s="22"/>
      <c r="B905" s="23"/>
      <c r="C905" t="s">
        <v>51</v>
      </c>
      <c r="D905" t="s">
        <v>51</v>
      </c>
      <c r="E905" s="4"/>
      <c r="F905" s="4">
        <v>100000</v>
      </c>
      <c r="G905" s="4"/>
      <c r="H905" s="4"/>
      <c r="I905" s="4"/>
      <c r="J905" s="4"/>
      <c r="K905" s="4"/>
      <c r="L905" s="4">
        <v>1811000</v>
      </c>
      <c r="M905" s="4"/>
      <c r="N905" s="4">
        <v>4839500</v>
      </c>
      <c r="O905" s="4"/>
      <c r="P905" s="4"/>
      <c r="Q905" s="4"/>
      <c r="R905" s="4"/>
      <c r="S905" s="4">
        <v>3420894</v>
      </c>
      <c r="T905" s="4"/>
      <c r="U905" s="4">
        <v>5445153</v>
      </c>
      <c r="V905" s="4"/>
      <c r="W905" s="4">
        <v>1462442</v>
      </c>
      <c r="X905" s="4">
        <v>3795549</v>
      </c>
      <c r="Y905" s="4"/>
      <c r="Z905" s="4"/>
      <c r="AA905" s="4"/>
      <c r="AB905" s="4">
        <v>20874538</v>
      </c>
    </row>
    <row r="906" spans="1:28" ht="15.75" customHeight="1" x14ac:dyDescent="0.3">
      <c r="A906" s="22"/>
      <c r="B906" s="23"/>
      <c r="C906" t="s">
        <v>88</v>
      </c>
      <c r="D906" t="s">
        <v>88</v>
      </c>
      <c r="E906" s="4"/>
      <c r="F906" s="4"/>
      <c r="G906" s="4"/>
      <c r="H906" s="4"/>
      <c r="I906" s="4"/>
      <c r="J906" s="4"/>
      <c r="K906" s="4"/>
      <c r="L906" s="4"/>
      <c r="M906" s="4"/>
      <c r="N906" s="4"/>
      <c r="O906" s="4"/>
      <c r="P906" s="4"/>
      <c r="Q906" s="4"/>
      <c r="R906" s="4"/>
      <c r="S906" s="4"/>
      <c r="T906" s="4"/>
      <c r="U906" s="4">
        <v>10305181</v>
      </c>
      <c r="V906" s="4">
        <v>10250177.1</v>
      </c>
      <c r="W906" s="4">
        <v>2554275</v>
      </c>
      <c r="X906" s="4"/>
      <c r="Y906" s="4"/>
      <c r="Z906" s="4"/>
      <c r="AA906" s="4"/>
      <c r="AB906" s="4">
        <v>23109633.100000001</v>
      </c>
    </row>
    <row r="907" spans="1:28" ht="15.75" customHeight="1" x14ac:dyDescent="0.3">
      <c r="A907" s="24" t="s">
        <v>211</v>
      </c>
      <c r="B907" s="24"/>
      <c r="C907" s="24"/>
      <c r="D907" s="24"/>
      <c r="E907" s="25">
        <v>2755045</v>
      </c>
      <c r="F907" s="25">
        <v>6983660</v>
      </c>
      <c r="G907" s="25">
        <v>14490565.24</v>
      </c>
      <c r="H907" s="25">
        <v>13226153.199999999</v>
      </c>
      <c r="I907" s="25">
        <v>6808866.3900000006</v>
      </c>
      <c r="J907" s="25">
        <v>15143538.48</v>
      </c>
      <c r="K907" s="25">
        <v>40035051.82</v>
      </c>
      <c r="L907" s="25">
        <v>63034259.310000002</v>
      </c>
      <c r="M907" s="25">
        <v>70313080.949999988</v>
      </c>
      <c r="N907" s="25">
        <v>56636000</v>
      </c>
      <c r="O907" s="25">
        <v>32512500</v>
      </c>
      <c r="P907" s="25">
        <v>93624570.129999995</v>
      </c>
      <c r="Q907" s="25">
        <v>154236065.81999999</v>
      </c>
      <c r="R907" s="25">
        <v>120726500</v>
      </c>
      <c r="S907" s="25">
        <v>71247347.370000005</v>
      </c>
      <c r="T907" s="25">
        <v>110247553.88</v>
      </c>
      <c r="U907" s="25">
        <v>146503245.5</v>
      </c>
      <c r="V907" s="25">
        <v>193819219.90000001</v>
      </c>
      <c r="W907" s="25">
        <v>120723566</v>
      </c>
      <c r="X907" s="25">
        <v>135870325</v>
      </c>
      <c r="Y907" s="25">
        <v>17660500</v>
      </c>
      <c r="Z907" s="25"/>
      <c r="AA907" s="25"/>
      <c r="AB907" s="25">
        <v>1486597613.99</v>
      </c>
    </row>
    <row r="908" spans="1:28" ht="15.75" customHeight="1" x14ac:dyDescent="0.3">
      <c r="A908" s="22" t="s">
        <v>212</v>
      </c>
      <c r="B908" s="23" t="s">
        <v>108</v>
      </c>
      <c r="C908" t="s">
        <v>36</v>
      </c>
      <c r="D908" t="s">
        <v>36</v>
      </c>
      <c r="E908" s="4"/>
      <c r="F908" s="4"/>
      <c r="G908" s="4"/>
      <c r="H908" s="4"/>
      <c r="I908" s="4"/>
      <c r="J908" s="4"/>
      <c r="K908" s="4"/>
      <c r="L908" s="4"/>
      <c r="M908" s="4"/>
      <c r="N908" s="4"/>
      <c r="O908" s="4"/>
      <c r="P908" s="4"/>
      <c r="Q908" s="4">
        <v>371456.8897</v>
      </c>
      <c r="R908" s="4">
        <v>538107</v>
      </c>
      <c r="S908" s="4">
        <v>0</v>
      </c>
      <c r="T908" s="4">
        <v>0</v>
      </c>
      <c r="U908" s="4">
        <v>2157586</v>
      </c>
      <c r="V908" s="4"/>
      <c r="W908" s="4">
        <v>8674383</v>
      </c>
      <c r="X908" s="4">
        <v>4617417</v>
      </c>
      <c r="Y908" s="4"/>
      <c r="Z908" s="4"/>
      <c r="AA908" s="4"/>
      <c r="AB908" s="4">
        <v>16358949.889699999</v>
      </c>
    </row>
    <row r="909" spans="1:28" ht="15.75" customHeight="1" x14ac:dyDescent="0.3">
      <c r="A909" s="22"/>
      <c r="B909" s="23"/>
      <c r="C909" t="s">
        <v>38</v>
      </c>
      <c r="D909" t="s">
        <v>38</v>
      </c>
      <c r="E909" s="4"/>
      <c r="F909" s="4"/>
      <c r="G909" s="4"/>
      <c r="H909" s="4"/>
      <c r="I909" s="4"/>
      <c r="J909" s="4">
        <v>217000</v>
      </c>
      <c r="K909" s="4">
        <v>217000</v>
      </c>
      <c r="L909" s="4">
        <v>0</v>
      </c>
      <c r="M909" s="4">
        <v>0</v>
      </c>
      <c r="N909" s="4">
        <v>0</v>
      </c>
      <c r="O909" s="4">
        <v>0</v>
      </c>
      <c r="P909" s="4">
        <v>0</v>
      </c>
      <c r="Q909" s="4">
        <v>0</v>
      </c>
      <c r="R909" s="4"/>
      <c r="S909" s="4"/>
      <c r="T909" s="4"/>
      <c r="U909" s="4"/>
      <c r="V909" s="4"/>
      <c r="W909" s="4"/>
      <c r="X909" s="4"/>
      <c r="Y909" s="4"/>
      <c r="Z909" s="4"/>
      <c r="AA909" s="4"/>
      <c r="AB909" s="4">
        <v>434000</v>
      </c>
    </row>
    <row r="910" spans="1:28" ht="15.75" customHeight="1" x14ac:dyDescent="0.3">
      <c r="A910" s="22"/>
      <c r="B910" s="23"/>
      <c r="C910" t="s">
        <v>39</v>
      </c>
      <c r="D910" t="s">
        <v>74</v>
      </c>
      <c r="E910" s="4"/>
      <c r="F910" s="4"/>
      <c r="G910" s="4"/>
      <c r="H910" s="4"/>
      <c r="I910" s="4"/>
      <c r="J910" s="4"/>
      <c r="K910" s="4"/>
      <c r="L910" s="4"/>
      <c r="M910" s="4"/>
      <c r="N910" s="4"/>
      <c r="O910" s="4"/>
      <c r="P910" s="4"/>
      <c r="Q910" s="4"/>
      <c r="R910" s="4"/>
      <c r="S910" s="4">
        <v>48000</v>
      </c>
      <c r="T910" s="4">
        <v>143210.70000000001</v>
      </c>
      <c r="U910" s="4">
        <v>51000</v>
      </c>
      <c r="V910" s="4">
        <v>0</v>
      </c>
      <c r="W910" s="4">
        <v>35000</v>
      </c>
      <c r="X910" s="4"/>
      <c r="Y910" s="4"/>
      <c r="Z910" s="4"/>
      <c r="AA910" s="4"/>
      <c r="AB910" s="4">
        <v>277210.7</v>
      </c>
    </row>
    <row r="911" spans="1:28" ht="15.75" customHeight="1" x14ac:dyDescent="0.3">
      <c r="A911" s="22"/>
      <c r="B911" s="23"/>
      <c r="D911" t="s">
        <v>75</v>
      </c>
      <c r="E911" s="4"/>
      <c r="F911" s="4"/>
      <c r="G911" s="4"/>
      <c r="H911" s="4"/>
      <c r="I911" s="4"/>
      <c r="J911" s="4"/>
      <c r="K911" s="4"/>
      <c r="L911" s="4"/>
      <c r="M911" s="4"/>
      <c r="N911" s="4"/>
      <c r="O911" s="4"/>
      <c r="P911" s="4"/>
      <c r="Q911" s="4"/>
      <c r="R911" s="4"/>
      <c r="S911" s="4">
        <v>2298231.5</v>
      </c>
      <c r="T911" s="4"/>
      <c r="U911" s="4"/>
      <c r="V911" s="4"/>
      <c r="W911" s="4"/>
      <c r="X911" s="4"/>
      <c r="Y911" s="4"/>
      <c r="Z911" s="4"/>
      <c r="AA911" s="4"/>
      <c r="AB911" s="4">
        <v>2298231.5</v>
      </c>
    </row>
    <row r="912" spans="1:28" ht="15.75" customHeight="1" x14ac:dyDescent="0.3">
      <c r="A912" s="22"/>
      <c r="B912" s="23"/>
      <c r="D912" t="s">
        <v>41</v>
      </c>
      <c r="E912" s="4"/>
      <c r="F912" s="4"/>
      <c r="G912" s="4"/>
      <c r="H912" s="4"/>
      <c r="I912" s="4"/>
      <c r="J912" s="4"/>
      <c r="K912" s="4"/>
      <c r="L912" s="4"/>
      <c r="M912" s="4">
        <v>2309693</v>
      </c>
      <c r="N912" s="4">
        <v>1572000</v>
      </c>
      <c r="O912" s="4">
        <v>1384766</v>
      </c>
      <c r="P912" s="4">
        <v>1043000</v>
      </c>
      <c r="Q912" s="4">
        <v>1300241.22</v>
      </c>
      <c r="R912" s="4">
        <v>1409000</v>
      </c>
      <c r="S912" s="4">
        <v>949595.56</v>
      </c>
      <c r="T912" s="4">
        <v>1120269.6100000001</v>
      </c>
      <c r="U912" s="4">
        <v>383054.93</v>
      </c>
      <c r="V912" s="4">
        <v>194000</v>
      </c>
      <c r="W912" s="4">
        <v>18000</v>
      </c>
      <c r="X912" s="4">
        <v>77000</v>
      </c>
      <c r="Y912" s="4"/>
      <c r="Z912" s="4"/>
      <c r="AA912" s="4"/>
      <c r="AB912" s="4">
        <v>11760620.319999998</v>
      </c>
    </row>
    <row r="913" spans="1:28" ht="15.75" customHeight="1" x14ac:dyDescent="0.3">
      <c r="A913" s="22"/>
      <c r="B913" s="23"/>
      <c r="D913" t="s">
        <v>42</v>
      </c>
      <c r="E913" s="4"/>
      <c r="F913" s="4"/>
      <c r="G913" s="4"/>
      <c r="H913" s="4"/>
      <c r="I913" s="4"/>
      <c r="J913" s="4"/>
      <c r="K913" s="4"/>
      <c r="L913" s="4"/>
      <c r="M913" s="4"/>
      <c r="N913" s="4"/>
      <c r="O913" s="4"/>
      <c r="P913" s="4"/>
      <c r="Q913" s="4">
        <v>1138500</v>
      </c>
      <c r="R913" s="4">
        <v>3543296.86</v>
      </c>
      <c r="S913" s="4">
        <v>2240500</v>
      </c>
      <c r="T913" s="4">
        <v>758500</v>
      </c>
      <c r="U913" s="4">
        <v>781000</v>
      </c>
      <c r="V913" s="4">
        <v>771000</v>
      </c>
      <c r="W913" s="4">
        <v>0</v>
      </c>
      <c r="X913" s="4">
        <v>388000</v>
      </c>
      <c r="Y913" s="4"/>
      <c r="Z913" s="4"/>
      <c r="AA913" s="4"/>
      <c r="AB913" s="4">
        <v>9620796.8599999994</v>
      </c>
    </row>
    <row r="914" spans="1:28" ht="15.75" customHeight="1" x14ac:dyDescent="0.3">
      <c r="A914" s="22"/>
      <c r="B914" s="23"/>
      <c r="D914" t="s">
        <v>105</v>
      </c>
      <c r="E914" s="4"/>
      <c r="F914" s="4"/>
      <c r="G914" s="4"/>
      <c r="H914" s="4"/>
      <c r="I914" s="4"/>
      <c r="J914" s="4"/>
      <c r="K914" s="4">
        <v>1495077.38</v>
      </c>
      <c r="L914" s="4">
        <v>26805.919999999925</v>
      </c>
      <c r="M914" s="4">
        <v>0</v>
      </c>
      <c r="N914" s="4">
        <v>0</v>
      </c>
      <c r="O914" s="4">
        <v>0</v>
      </c>
      <c r="P914" s="4">
        <v>0</v>
      </c>
      <c r="Q914" s="4">
        <v>0</v>
      </c>
      <c r="R914" s="4">
        <v>0</v>
      </c>
      <c r="S914" s="4">
        <v>0</v>
      </c>
      <c r="T914" s="4"/>
      <c r="U914" s="4"/>
      <c r="V914" s="4"/>
      <c r="W914" s="4"/>
      <c r="X914" s="4"/>
      <c r="Y914" s="4"/>
      <c r="Z914" s="4"/>
      <c r="AA914" s="4"/>
      <c r="AB914" s="4">
        <v>1521883.2999999998</v>
      </c>
    </row>
    <row r="915" spans="1:28" ht="15.75" customHeight="1" x14ac:dyDescent="0.3">
      <c r="A915" s="22"/>
      <c r="B915" s="23"/>
      <c r="D915" t="s">
        <v>45</v>
      </c>
      <c r="E915" s="4"/>
      <c r="F915" s="4"/>
      <c r="G915" s="4"/>
      <c r="H915" s="4"/>
      <c r="I915" s="4"/>
      <c r="J915" s="4"/>
      <c r="K915" s="4"/>
      <c r="L915" s="4"/>
      <c r="M915" s="4"/>
      <c r="N915" s="4"/>
      <c r="O915" s="4"/>
      <c r="P915" s="4"/>
      <c r="Q915" s="4"/>
      <c r="R915" s="4"/>
      <c r="S915" s="4">
        <v>181000</v>
      </c>
      <c r="T915" s="4">
        <v>405609.19</v>
      </c>
      <c r="U915" s="4">
        <v>302000</v>
      </c>
      <c r="V915" s="4">
        <v>311000</v>
      </c>
      <c r="W915" s="4">
        <v>629000</v>
      </c>
      <c r="X915" s="4"/>
      <c r="Y915" s="4"/>
      <c r="Z915" s="4"/>
      <c r="AA915" s="4"/>
      <c r="AB915" s="4">
        <v>1828609.19</v>
      </c>
    </row>
    <row r="916" spans="1:28" ht="15.75" customHeight="1" x14ac:dyDescent="0.3">
      <c r="A916" s="22"/>
      <c r="B916" s="23"/>
      <c r="D916" t="s">
        <v>46</v>
      </c>
      <c r="E916" s="4"/>
      <c r="F916" s="4"/>
      <c r="G916" s="4"/>
      <c r="H916" s="4"/>
      <c r="I916" s="4"/>
      <c r="J916" s="4"/>
      <c r="K916" s="4"/>
      <c r="L916" s="4"/>
      <c r="M916" s="4"/>
      <c r="N916" s="4"/>
      <c r="O916" s="4"/>
      <c r="P916" s="4"/>
      <c r="Q916" s="4"/>
      <c r="R916" s="4"/>
      <c r="S916" s="4"/>
      <c r="T916" s="4"/>
      <c r="U916" s="4">
        <v>1000</v>
      </c>
      <c r="V916" s="4">
        <v>26000</v>
      </c>
      <c r="W916" s="4">
        <v>87000</v>
      </c>
      <c r="X916" s="4">
        <v>9500</v>
      </c>
      <c r="Y916" s="4"/>
      <c r="Z916" s="4"/>
      <c r="AA916" s="4"/>
      <c r="AB916" s="4">
        <v>123500</v>
      </c>
    </row>
    <row r="917" spans="1:28" ht="15.75" customHeight="1" x14ac:dyDescent="0.3">
      <c r="A917" s="22"/>
      <c r="B917" s="23"/>
      <c r="D917" t="s">
        <v>101</v>
      </c>
      <c r="E917" s="4"/>
      <c r="F917" s="4"/>
      <c r="G917" s="4"/>
      <c r="H917" s="4"/>
      <c r="I917" s="4"/>
      <c r="J917" s="4"/>
      <c r="K917" s="4"/>
      <c r="L917" s="4"/>
      <c r="M917" s="4"/>
      <c r="N917" s="4"/>
      <c r="O917" s="4"/>
      <c r="P917" s="4"/>
      <c r="Q917" s="4"/>
      <c r="R917" s="4"/>
      <c r="S917" s="4"/>
      <c r="T917" s="4"/>
      <c r="U917" s="4"/>
      <c r="V917" s="4"/>
      <c r="W917" s="4">
        <v>865000</v>
      </c>
      <c r="X917" s="4"/>
      <c r="Y917" s="4"/>
      <c r="Z917" s="4"/>
      <c r="AA917" s="4"/>
      <c r="AB917" s="4">
        <v>865000</v>
      </c>
    </row>
    <row r="918" spans="1:28" ht="15.75" customHeight="1" x14ac:dyDescent="0.3">
      <c r="A918" s="22"/>
      <c r="B918" s="23"/>
      <c r="C918" t="s">
        <v>48</v>
      </c>
      <c r="D918" t="s">
        <v>78</v>
      </c>
      <c r="E918" s="4"/>
      <c r="F918" s="4"/>
      <c r="G918" s="4"/>
      <c r="H918" s="4"/>
      <c r="I918" s="4"/>
      <c r="J918" s="4"/>
      <c r="K918" s="4"/>
      <c r="L918" s="4"/>
      <c r="M918" s="4"/>
      <c r="N918" s="4"/>
      <c r="O918" s="4"/>
      <c r="P918" s="4"/>
      <c r="Q918" s="4"/>
      <c r="R918" s="4"/>
      <c r="S918" s="4">
        <v>1599882.1115999999</v>
      </c>
      <c r="T918" s="4"/>
      <c r="U918" s="4"/>
      <c r="V918" s="4"/>
      <c r="W918" s="4"/>
      <c r="X918" s="4"/>
      <c r="Y918" s="4"/>
      <c r="Z918" s="4"/>
      <c r="AA918" s="4"/>
      <c r="AB918" s="4">
        <v>1599882.1115999999</v>
      </c>
    </row>
    <row r="919" spans="1:28" ht="15.75" customHeight="1" x14ac:dyDescent="0.3">
      <c r="A919" s="22"/>
      <c r="B919" s="23"/>
      <c r="D919" t="s">
        <v>111</v>
      </c>
      <c r="E919" s="4"/>
      <c r="F919" s="4"/>
      <c r="G919" s="4"/>
      <c r="H919" s="4"/>
      <c r="I919" s="4"/>
      <c r="J919" s="4"/>
      <c r="K919" s="4"/>
      <c r="L919" s="4"/>
      <c r="M919" s="4"/>
      <c r="N919" s="4"/>
      <c r="O919" s="4"/>
      <c r="P919" s="4"/>
      <c r="Q919" s="4"/>
      <c r="R919" s="4"/>
      <c r="S919" s="4"/>
      <c r="T919" s="4"/>
      <c r="U919" s="4"/>
      <c r="V919" s="4"/>
      <c r="W919" s="4">
        <v>8091897</v>
      </c>
      <c r="X919" s="4"/>
      <c r="Y919" s="4"/>
      <c r="Z919" s="4"/>
      <c r="AA919" s="4"/>
      <c r="AB919" s="4">
        <v>8091897</v>
      </c>
    </row>
    <row r="920" spans="1:28" ht="15.75" customHeight="1" x14ac:dyDescent="0.3">
      <c r="A920" s="22"/>
      <c r="B920" s="23"/>
      <c r="C920" t="s">
        <v>51</v>
      </c>
      <c r="D920" t="s">
        <v>51</v>
      </c>
      <c r="E920" s="4"/>
      <c r="F920" s="4"/>
      <c r="G920" s="4"/>
      <c r="H920" s="4"/>
      <c r="I920" s="4"/>
      <c r="J920" s="4">
        <v>100000</v>
      </c>
      <c r="K920" s="4"/>
      <c r="L920" s="4">
        <v>100000</v>
      </c>
      <c r="M920" s="4"/>
      <c r="N920" s="4"/>
      <c r="O920" s="4"/>
      <c r="P920" s="4"/>
      <c r="Q920" s="4">
        <v>180852</v>
      </c>
      <c r="R920" s="4"/>
      <c r="S920" s="4">
        <v>245632.13879999999</v>
      </c>
      <c r="T920" s="4"/>
      <c r="U920" s="4"/>
      <c r="V920" s="4"/>
      <c r="W920" s="4"/>
      <c r="X920" s="4"/>
      <c r="Y920" s="4"/>
      <c r="Z920" s="4"/>
      <c r="AA920" s="4"/>
      <c r="AB920" s="4">
        <v>626484.13879999996</v>
      </c>
    </row>
    <row r="921" spans="1:28" ht="15.75" customHeight="1" x14ac:dyDescent="0.3">
      <c r="A921" s="22"/>
      <c r="B921" s="23"/>
      <c r="C921" t="s">
        <v>88</v>
      </c>
      <c r="D921" t="s">
        <v>88</v>
      </c>
      <c r="E921" s="4"/>
      <c r="F921" s="4"/>
      <c r="G921" s="4"/>
      <c r="H921" s="4"/>
      <c r="I921" s="4"/>
      <c r="J921" s="4"/>
      <c r="K921" s="4"/>
      <c r="L921" s="4"/>
      <c r="M921" s="4"/>
      <c r="N921" s="4"/>
      <c r="O921" s="4"/>
      <c r="P921" s="4"/>
      <c r="Q921" s="4"/>
      <c r="R921" s="4"/>
      <c r="S921" s="4"/>
      <c r="T921" s="4"/>
      <c r="U921" s="4"/>
      <c r="V921" s="4">
        <v>1025466</v>
      </c>
      <c r="W921" s="4"/>
      <c r="X921" s="4"/>
      <c r="Y921" s="4"/>
      <c r="Z921" s="4"/>
      <c r="AA921" s="4"/>
      <c r="AB921" s="4">
        <v>1025466</v>
      </c>
    </row>
    <row r="922" spans="1:28" ht="15.75" customHeight="1" x14ac:dyDescent="0.3">
      <c r="A922" s="24" t="s">
        <v>213</v>
      </c>
      <c r="B922" s="24"/>
      <c r="C922" s="24"/>
      <c r="D922" s="24"/>
      <c r="E922" s="25"/>
      <c r="F922" s="25"/>
      <c r="G922" s="25"/>
      <c r="H922" s="25"/>
      <c r="I922" s="25"/>
      <c r="J922" s="25">
        <v>317000</v>
      </c>
      <c r="K922" s="25">
        <v>1712077.38</v>
      </c>
      <c r="L922" s="25">
        <v>126805.91999999993</v>
      </c>
      <c r="M922" s="25">
        <v>2309693</v>
      </c>
      <c r="N922" s="25">
        <v>1572000</v>
      </c>
      <c r="O922" s="25">
        <v>1384766</v>
      </c>
      <c r="P922" s="25">
        <v>1043000</v>
      </c>
      <c r="Q922" s="25">
        <v>2991050.1096999999</v>
      </c>
      <c r="R922" s="25">
        <v>5490403.8599999994</v>
      </c>
      <c r="S922" s="25">
        <v>7562841.3104000008</v>
      </c>
      <c r="T922" s="25">
        <v>2427589.5</v>
      </c>
      <c r="U922" s="25">
        <v>3675640.93</v>
      </c>
      <c r="V922" s="25">
        <v>2327466</v>
      </c>
      <c r="W922" s="25">
        <v>18400280</v>
      </c>
      <c r="X922" s="25">
        <v>5091917</v>
      </c>
      <c r="Y922" s="25"/>
      <c r="Z922" s="25"/>
      <c r="AA922" s="25"/>
      <c r="AB922" s="25">
        <v>56432531.010099992</v>
      </c>
    </row>
    <row r="923" spans="1:28" ht="15.75" customHeight="1" x14ac:dyDescent="0.3">
      <c r="A923" s="22" t="s">
        <v>214</v>
      </c>
      <c r="B923" s="23" t="s">
        <v>138</v>
      </c>
      <c r="C923" t="s">
        <v>36</v>
      </c>
      <c r="D923" t="s">
        <v>36</v>
      </c>
      <c r="E923" s="4"/>
      <c r="F923" s="4"/>
      <c r="G923" s="4"/>
      <c r="H923" s="4"/>
      <c r="I923" s="4"/>
      <c r="J923" s="4"/>
      <c r="K923" s="4">
        <v>2174000</v>
      </c>
      <c r="L923" s="4">
        <v>1715500</v>
      </c>
      <c r="M923" s="4">
        <v>1715500</v>
      </c>
      <c r="N923" s="4"/>
      <c r="O923" s="4"/>
      <c r="P923" s="4"/>
      <c r="Q923" s="4">
        <v>2462813</v>
      </c>
      <c r="R923" s="4">
        <v>1977144</v>
      </c>
      <c r="S923" s="4">
        <v>984000</v>
      </c>
      <c r="T923" s="4">
        <v>2944883</v>
      </c>
      <c r="U923" s="4">
        <v>2952345</v>
      </c>
      <c r="V923" s="4">
        <v>2954785</v>
      </c>
      <c r="W923" s="4"/>
      <c r="X923" s="4"/>
      <c r="Y923" s="4"/>
      <c r="Z923" s="4"/>
      <c r="AA923" s="4"/>
      <c r="AB923" s="4">
        <v>19880970</v>
      </c>
    </row>
    <row r="924" spans="1:28" ht="15.75" customHeight="1" x14ac:dyDescent="0.3">
      <c r="A924" s="22"/>
      <c r="B924" s="23"/>
      <c r="C924" t="s">
        <v>37</v>
      </c>
      <c r="D924" t="s">
        <v>37</v>
      </c>
      <c r="E924" s="4"/>
      <c r="F924" s="4"/>
      <c r="G924" s="4">
        <v>136500</v>
      </c>
      <c r="H924" s="4">
        <v>124500</v>
      </c>
      <c r="I924" s="4">
        <v>108500</v>
      </c>
      <c r="J924" s="4"/>
      <c r="K924" s="4"/>
      <c r="L924" s="4"/>
      <c r="M924" s="4"/>
      <c r="N924" s="4"/>
      <c r="O924" s="4"/>
      <c r="P924" s="4"/>
      <c r="Q924" s="4"/>
      <c r="R924" s="4"/>
      <c r="S924" s="4"/>
      <c r="T924" s="4"/>
      <c r="U924" s="4"/>
      <c r="V924" s="4"/>
      <c r="W924" s="4"/>
      <c r="X924" s="4"/>
      <c r="Y924" s="4"/>
      <c r="Z924" s="4"/>
      <c r="AA924" s="4"/>
      <c r="AB924" s="4">
        <v>369500</v>
      </c>
    </row>
    <row r="925" spans="1:28" ht="15.75" customHeight="1" x14ac:dyDescent="0.3">
      <c r="A925" s="22"/>
      <c r="B925" s="23"/>
      <c r="C925" t="s">
        <v>38</v>
      </c>
      <c r="D925" t="s">
        <v>38</v>
      </c>
      <c r="E925" s="4">
        <v>454000</v>
      </c>
      <c r="F925" s="4">
        <v>454000</v>
      </c>
      <c r="G925" s="4">
        <v>908000</v>
      </c>
      <c r="H925" s="4">
        <v>494200</v>
      </c>
      <c r="I925" s="4"/>
      <c r="J925" s="4">
        <v>0</v>
      </c>
      <c r="K925" s="4">
        <v>553500</v>
      </c>
      <c r="L925" s="4"/>
      <c r="M925" s="4">
        <v>95000</v>
      </c>
      <c r="N925" s="4">
        <v>0</v>
      </c>
      <c r="O925" s="4">
        <v>0</v>
      </c>
      <c r="P925" s="4">
        <v>0</v>
      </c>
      <c r="Q925" s="4">
        <v>0</v>
      </c>
      <c r="R925" s="4"/>
      <c r="S925" s="4"/>
      <c r="T925" s="4"/>
      <c r="U925" s="4"/>
      <c r="V925" s="4"/>
      <c r="W925" s="4"/>
      <c r="X925" s="4"/>
      <c r="Y925" s="4"/>
      <c r="Z925" s="4"/>
      <c r="AA925" s="4"/>
      <c r="AB925" s="4">
        <v>2958700</v>
      </c>
    </row>
    <row r="926" spans="1:28" ht="15.75" customHeight="1" x14ac:dyDescent="0.3">
      <c r="A926" s="22"/>
      <c r="B926" s="23"/>
      <c r="C926" t="s">
        <v>39</v>
      </c>
      <c r="D926" t="s">
        <v>94</v>
      </c>
      <c r="E926" s="4"/>
      <c r="F926" s="4"/>
      <c r="G926" s="4"/>
      <c r="H926" s="4"/>
      <c r="I926" s="4"/>
      <c r="J926" s="4"/>
      <c r="K926" s="4"/>
      <c r="L926" s="4"/>
      <c r="M926" s="4"/>
      <c r="N926" s="4"/>
      <c r="O926" s="4"/>
      <c r="P926" s="4"/>
      <c r="Q926" s="4"/>
      <c r="R926" s="4">
        <v>2835794.81</v>
      </c>
      <c r="S926" s="4">
        <v>1379751.0699999998</v>
      </c>
      <c r="T926" s="4">
        <v>503313.82</v>
      </c>
      <c r="U926" s="4">
        <v>1337174.1100000001</v>
      </c>
      <c r="V926" s="4">
        <v>1275000</v>
      </c>
      <c r="W926" s="4">
        <v>976500</v>
      </c>
      <c r="X926" s="4">
        <v>1176500</v>
      </c>
      <c r="Y926" s="4">
        <v>1200000</v>
      </c>
      <c r="Z926" s="4"/>
      <c r="AA926" s="4"/>
      <c r="AB926" s="4">
        <v>10684033.810000001</v>
      </c>
    </row>
    <row r="927" spans="1:28" ht="15.75" customHeight="1" x14ac:dyDescent="0.3">
      <c r="A927" s="22"/>
      <c r="B927" s="23"/>
      <c r="D927" t="s">
        <v>74</v>
      </c>
      <c r="E927" s="4"/>
      <c r="F927" s="4"/>
      <c r="G927" s="4"/>
      <c r="H927" s="4"/>
      <c r="I927" s="4"/>
      <c r="J927" s="4"/>
      <c r="K927" s="4"/>
      <c r="L927" s="4"/>
      <c r="M927" s="4"/>
      <c r="N927" s="4"/>
      <c r="O927" s="4"/>
      <c r="P927" s="4"/>
      <c r="Q927" s="4"/>
      <c r="R927" s="4"/>
      <c r="S927" s="4">
        <v>125338.16</v>
      </c>
      <c r="T927" s="4">
        <v>165604.22</v>
      </c>
      <c r="U927" s="4">
        <v>123500</v>
      </c>
      <c r="V927" s="4">
        <v>141500</v>
      </c>
      <c r="W927" s="4">
        <v>119000</v>
      </c>
      <c r="X927" s="4"/>
      <c r="Y927" s="4"/>
      <c r="Z927" s="4"/>
      <c r="AA927" s="4"/>
      <c r="AB927" s="4">
        <v>674942.38</v>
      </c>
    </row>
    <row r="928" spans="1:28" ht="15.75" customHeight="1" x14ac:dyDescent="0.3">
      <c r="A928" s="22"/>
      <c r="B928" s="23"/>
      <c r="D928" t="s">
        <v>75</v>
      </c>
      <c r="E928" s="4"/>
      <c r="F928" s="4"/>
      <c r="G928" s="4"/>
      <c r="H928" s="4"/>
      <c r="I928" s="4"/>
      <c r="J928" s="4"/>
      <c r="K928" s="4"/>
      <c r="L928" s="4"/>
      <c r="M928" s="4"/>
      <c r="N928" s="4"/>
      <c r="O928" s="4"/>
      <c r="P928" s="4"/>
      <c r="Q928" s="4">
        <v>3549500</v>
      </c>
      <c r="R928" s="4"/>
      <c r="S928" s="4"/>
      <c r="T928" s="4"/>
      <c r="U928" s="4"/>
      <c r="V928" s="4"/>
      <c r="W928" s="4"/>
      <c r="X928" s="4"/>
      <c r="Y928" s="4"/>
      <c r="Z928" s="4"/>
      <c r="AA928" s="4"/>
      <c r="AB928" s="4">
        <v>3549500</v>
      </c>
    </row>
    <row r="929" spans="1:28" ht="15.75" customHeight="1" x14ac:dyDescent="0.3">
      <c r="A929" s="22"/>
      <c r="B929" s="23"/>
      <c r="D929" t="s">
        <v>41</v>
      </c>
      <c r="E929" s="4"/>
      <c r="F929" s="4">
        <v>4629000</v>
      </c>
      <c r="G929" s="4">
        <v>3864539</v>
      </c>
      <c r="H929" s="4">
        <v>4079731</v>
      </c>
      <c r="I929" s="4">
        <v>3807810.75</v>
      </c>
      <c r="J929" s="4">
        <v>2879647.34</v>
      </c>
      <c r="K929" s="4">
        <v>4350404.03</v>
      </c>
      <c r="L929" s="4">
        <v>2748632.8899999997</v>
      </c>
      <c r="M929" s="4">
        <v>3138981.29</v>
      </c>
      <c r="N929" s="4">
        <v>2623208.1601</v>
      </c>
      <c r="O929" s="4">
        <v>3629000</v>
      </c>
      <c r="P929" s="4">
        <v>2524500</v>
      </c>
      <c r="Q929" s="4">
        <v>2353573.81</v>
      </c>
      <c r="R929" s="4">
        <v>1622500</v>
      </c>
      <c r="S929" s="4">
        <v>1491590.13</v>
      </c>
      <c r="T929" s="4">
        <v>1725878.77</v>
      </c>
      <c r="U929" s="4">
        <v>800350.57000000007</v>
      </c>
      <c r="V929" s="4">
        <v>604500</v>
      </c>
      <c r="W929" s="4">
        <v>474000</v>
      </c>
      <c r="X929" s="4">
        <v>673500</v>
      </c>
      <c r="Y929" s="4">
        <v>686000</v>
      </c>
      <c r="Z929" s="4"/>
      <c r="AA929" s="4"/>
      <c r="AB929" s="4">
        <v>48707347.740100011</v>
      </c>
    </row>
    <row r="930" spans="1:28" ht="15.75" customHeight="1" x14ac:dyDescent="0.3">
      <c r="A930" s="22"/>
      <c r="B930" s="23"/>
      <c r="D930" t="s">
        <v>42</v>
      </c>
      <c r="E930" s="4"/>
      <c r="F930" s="4"/>
      <c r="G930" s="4"/>
      <c r="H930" s="4"/>
      <c r="I930" s="4"/>
      <c r="J930" s="4"/>
      <c r="K930" s="4"/>
      <c r="L930" s="4"/>
      <c r="M930" s="4">
        <v>535718.49000000022</v>
      </c>
      <c r="N930" s="4">
        <v>129281.20999999996</v>
      </c>
      <c r="O930" s="4">
        <v>6970533.6699999999</v>
      </c>
      <c r="P930" s="4">
        <v>7578186.870000001</v>
      </c>
      <c r="Q930" s="4">
        <v>3107875.2</v>
      </c>
      <c r="R930" s="4">
        <v>3896259.27</v>
      </c>
      <c r="S930" s="4">
        <v>3943592.88</v>
      </c>
      <c r="T930" s="4">
        <v>2414926.7200000002</v>
      </c>
      <c r="U930" s="4">
        <v>3614318.18</v>
      </c>
      <c r="V930" s="4">
        <v>3148299.93</v>
      </c>
      <c r="W930" s="4">
        <v>3368500</v>
      </c>
      <c r="X930" s="4">
        <v>3301500</v>
      </c>
      <c r="Y930" s="4">
        <v>3364500</v>
      </c>
      <c r="Z930" s="4"/>
      <c r="AA930" s="4"/>
      <c r="AB930" s="4">
        <v>45373492.420000002</v>
      </c>
    </row>
    <row r="931" spans="1:28" ht="15.75" customHeight="1" x14ac:dyDescent="0.3">
      <c r="A931" s="22"/>
      <c r="B931" s="23"/>
      <c r="D931" t="s">
        <v>43</v>
      </c>
      <c r="E931" s="4"/>
      <c r="F931" s="4"/>
      <c r="G931" s="4"/>
      <c r="H931" s="4"/>
      <c r="I931" s="4"/>
      <c r="J931" s="4"/>
      <c r="K931" s="4"/>
      <c r="L931" s="4"/>
      <c r="M931" s="4"/>
      <c r="N931" s="4"/>
      <c r="O931" s="4"/>
      <c r="P931" s="4">
        <v>6712504.7199999997</v>
      </c>
      <c r="Q931" s="4">
        <v>6463500</v>
      </c>
      <c r="R931" s="4">
        <v>5005180.88</v>
      </c>
      <c r="S931" s="4">
        <v>2200356.61</v>
      </c>
      <c r="T931" s="4">
        <v>2773000.11</v>
      </c>
      <c r="U931" s="4">
        <v>1290568.46</v>
      </c>
      <c r="V931" s="4">
        <v>1374500</v>
      </c>
      <c r="W931" s="4">
        <v>1938000</v>
      </c>
      <c r="X931" s="4">
        <v>1608000</v>
      </c>
      <c r="Y931" s="4">
        <v>1639500</v>
      </c>
      <c r="Z931" s="4"/>
      <c r="AA931" s="4"/>
      <c r="AB931" s="4">
        <v>31005110.779999997</v>
      </c>
    </row>
    <row r="932" spans="1:28" ht="15.75" customHeight="1" x14ac:dyDescent="0.3">
      <c r="A932" s="22"/>
      <c r="B932" s="23"/>
      <c r="D932" t="s">
        <v>45</v>
      </c>
      <c r="E932" s="4"/>
      <c r="F932" s="4"/>
      <c r="G932" s="4"/>
      <c r="H932" s="4"/>
      <c r="I932" s="4"/>
      <c r="J932" s="4"/>
      <c r="K932" s="4"/>
      <c r="L932" s="4"/>
      <c r="M932" s="4"/>
      <c r="N932" s="4"/>
      <c r="O932" s="4"/>
      <c r="P932" s="4"/>
      <c r="Q932" s="4"/>
      <c r="R932" s="4"/>
      <c r="S932" s="4">
        <v>11154.110000000004</v>
      </c>
      <c r="T932" s="4">
        <v>25620.02</v>
      </c>
      <c r="U932" s="4">
        <v>0</v>
      </c>
      <c r="V932" s="4">
        <v>306000</v>
      </c>
      <c r="W932" s="4">
        <v>1086500</v>
      </c>
      <c r="X932" s="4"/>
      <c r="Y932" s="4"/>
      <c r="Z932" s="4"/>
      <c r="AA932" s="4"/>
      <c r="AB932" s="4">
        <v>1429274.13</v>
      </c>
    </row>
    <row r="933" spans="1:28" ht="15.75" customHeight="1" x14ac:dyDescent="0.3">
      <c r="A933" s="22"/>
      <c r="B933" s="23"/>
      <c r="D933" t="s">
        <v>46</v>
      </c>
      <c r="E933" s="4"/>
      <c r="F933" s="4"/>
      <c r="G933" s="4"/>
      <c r="H933" s="4"/>
      <c r="I933" s="4"/>
      <c r="J933" s="4"/>
      <c r="K933" s="4"/>
      <c r="L933" s="4"/>
      <c r="M933" s="4"/>
      <c r="N933" s="4"/>
      <c r="O933" s="4"/>
      <c r="P933" s="4"/>
      <c r="Q933" s="4"/>
      <c r="R933" s="4"/>
      <c r="S933" s="4"/>
      <c r="T933" s="4"/>
      <c r="U933" s="4">
        <v>221783.52</v>
      </c>
      <c r="V933" s="4">
        <v>136000</v>
      </c>
      <c r="W933" s="4">
        <v>140500</v>
      </c>
      <c r="X933" s="4">
        <v>126000</v>
      </c>
      <c r="Y933" s="4">
        <v>128000</v>
      </c>
      <c r="Z933" s="4"/>
      <c r="AA933" s="4"/>
      <c r="AB933" s="4">
        <v>752283.52</v>
      </c>
    </row>
    <row r="934" spans="1:28" ht="15.75" customHeight="1" x14ac:dyDescent="0.3">
      <c r="A934" s="22"/>
      <c r="B934" s="23"/>
      <c r="D934" t="s">
        <v>101</v>
      </c>
      <c r="E934" s="4"/>
      <c r="F934" s="4"/>
      <c r="G934" s="4"/>
      <c r="H934" s="4"/>
      <c r="I934" s="4"/>
      <c r="J934" s="4"/>
      <c r="K934" s="4"/>
      <c r="L934" s="4"/>
      <c r="M934" s="4"/>
      <c r="N934" s="4"/>
      <c r="O934" s="4"/>
      <c r="P934" s="4"/>
      <c r="Q934" s="4"/>
      <c r="R934" s="4"/>
      <c r="S934" s="4"/>
      <c r="T934" s="4"/>
      <c r="U934" s="4">
        <v>983489.72</v>
      </c>
      <c r="V934" s="4"/>
      <c r="W934" s="4"/>
      <c r="X934" s="4"/>
      <c r="Y934" s="4"/>
      <c r="Z934" s="4"/>
      <c r="AA934" s="4"/>
      <c r="AB934" s="4">
        <v>983489.72</v>
      </c>
    </row>
    <row r="935" spans="1:28" ht="15.75" customHeight="1" x14ac:dyDescent="0.3">
      <c r="A935" s="22"/>
      <c r="B935" s="23"/>
      <c r="D935" t="s">
        <v>76</v>
      </c>
      <c r="E935" s="4"/>
      <c r="F935" s="4"/>
      <c r="G935" s="4"/>
      <c r="H935" s="4"/>
      <c r="I935" s="4"/>
      <c r="J935" s="4"/>
      <c r="K935" s="4"/>
      <c r="L935" s="4"/>
      <c r="M935" s="4"/>
      <c r="N935" s="4"/>
      <c r="O935" s="4"/>
      <c r="P935" s="4"/>
      <c r="Q935" s="4"/>
      <c r="R935" s="4"/>
      <c r="S935" s="4"/>
      <c r="T935" s="4"/>
      <c r="U935" s="4"/>
      <c r="V935" s="4">
        <v>4500</v>
      </c>
      <c r="W935" s="4">
        <v>11500</v>
      </c>
      <c r="X935" s="4"/>
      <c r="Y935" s="4"/>
      <c r="Z935" s="4"/>
      <c r="AA935" s="4"/>
      <c r="AB935" s="4">
        <v>16000</v>
      </c>
    </row>
    <row r="936" spans="1:28" ht="15.75" customHeight="1" x14ac:dyDescent="0.3">
      <c r="A936" s="22"/>
      <c r="B936" s="23"/>
      <c r="C936" t="s">
        <v>48</v>
      </c>
      <c r="D936" t="s">
        <v>78</v>
      </c>
      <c r="E936" s="4"/>
      <c r="F936" s="4"/>
      <c r="G936" s="4"/>
      <c r="H936" s="4"/>
      <c r="I936" s="4"/>
      <c r="J936" s="4"/>
      <c r="K936" s="4"/>
      <c r="L936" s="4"/>
      <c r="M936" s="4"/>
      <c r="N936" s="4"/>
      <c r="O936" s="4"/>
      <c r="P936" s="4"/>
      <c r="Q936" s="4">
        <v>3279500</v>
      </c>
      <c r="R936" s="4"/>
      <c r="S936" s="4"/>
      <c r="T936" s="4"/>
      <c r="U936" s="4"/>
      <c r="V936" s="4"/>
      <c r="W936" s="4"/>
      <c r="X936" s="4"/>
      <c r="Y936" s="4"/>
      <c r="Z936" s="4"/>
      <c r="AA936" s="4"/>
      <c r="AB936" s="4">
        <v>3279500</v>
      </c>
    </row>
    <row r="937" spans="1:28" ht="15.75" customHeight="1" x14ac:dyDescent="0.3">
      <c r="A937" s="22"/>
      <c r="B937" s="23"/>
      <c r="D937" t="s">
        <v>111</v>
      </c>
      <c r="E937" s="4"/>
      <c r="F937" s="4"/>
      <c r="G937" s="4"/>
      <c r="H937" s="4"/>
      <c r="I937" s="4"/>
      <c r="J937" s="4"/>
      <c r="K937" s="4"/>
      <c r="L937" s="4"/>
      <c r="M937" s="4"/>
      <c r="N937" s="4"/>
      <c r="O937" s="4"/>
      <c r="P937" s="4"/>
      <c r="Q937" s="4"/>
      <c r="R937" s="4"/>
      <c r="S937" s="4"/>
      <c r="T937" s="4"/>
      <c r="U937" s="4">
        <v>923434</v>
      </c>
      <c r="V937" s="4"/>
      <c r="W937" s="4"/>
      <c r="X937" s="4"/>
      <c r="Y937" s="4"/>
      <c r="Z937" s="4"/>
      <c r="AA937" s="4"/>
      <c r="AB937" s="4">
        <v>923434</v>
      </c>
    </row>
    <row r="938" spans="1:28" ht="15.75" customHeight="1" x14ac:dyDescent="0.3">
      <c r="A938" s="22"/>
      <c r="B938" s="23"/>
      <c r="C938" t="s">
        <v>52</v>
      </c>
      <c r="D938" t="s">
        <v>52</v>
      </c>
      <c r="E938" s="4"/>
      <c r="F938" s="4"/>
      <c r="G938" s="4"/>
      <c r="H938" s="4"/>
      <c r="I938" s="4"/>
      <c r="J938" s="4"/>
      <c r="K938" s="4"/>
      <c r="L938" s="4"/>
      <c r="M938" s="4"/>
      <c r="N938" s="4"/>
      <c r="O938" s="4"/>
      <c r="P938" s="4"/>
      <c r="Q938" s="4"/>
      <c r="R938" s="4"/>
      <c r="S938" s="4"/>
      <c r="T938" s="4"/>
      <c r="U938" s="4">
        <v>87707</v>
      </c>
      <c r="V938" s="4"/>
      <c r="W938" s="4"/>
      <c r="X938" s="4"/>
      <c r="Y938" s="4"/>
      <c r="Z938" s="4"/>
      <c r="AA938" s="4"/>
      <c r="AB938" s="4">
        <v>87707</v>
      </c>
    </row>
    <row r="939" spans="1:28" ht="15.75" customHeight="1" x14ac:dyDescent="0.3">
      <c r="A939" s="22"/>
      <c r="B939" s="23"/>
      <c r="C939" t="s">
        <v>51</v>
      </c>
      <c r="D939" t="s">
        <v>51</v>
      </c>
      <c r="E939" s="4"/>
      <c r="F939" s="4">
        <v>100000</v>
      </c>
      <c r="G939" s="4"/>
      <c r="H939" s="4"/>
      <c r="I939" s="4"/>
      <c r="J939" s="4"/>
      <c r="K939" s="4"/>
      <c r="L939" s="4">
        <v>117000</v>
      </c>
      <c r="M939" s="4">
        <v>422650</v>
      </c>
      <c r="N939" s="4"/>
      <c r="O939" s="4"/>
      <c r="P939" s="4">
        <v>126500</v>
      </c>
      <c r="Q939" s="4">
        <v>299500</v>
      </c>
      <c r="R939" s="4"/>
      <c r="S939" s="4">
        <v>338000</v>
      </c>
      <c r="T939" s="4"/>
      <c r="U939" s="4"/>
      <c r="V939" s="4"/>
      <c r="W939" s="4"/>
      <c r="X939" s="4"/>
      <c r="Y939" s="4"/>
      <c r="Z939" s="4"/>
      <c r="AA939" s="4"/>
      <c r="AB939" s="4">
        <v>1403650</v>
      </c>
    </row>
    <row r="940" spans="1:28" ht="15.75" customHeight="1" x14ac:dyDescent="0.3">
      <c r="A940" s="22"/>
      <c r="B940" s="23"/>
      <c r="C940" t="s">
        <v>88</v>
      </c>
      <c r="D940" t="s">
        <v>88</v>
      </c>
      <c r="E940" s="4"/>
      <c r="F940" s="4"/>
      <c r="G940" s="4"/>
      <c r="H940" s="4"/>
      <c r="I940" s="4"/>
      <c r="J940" s="4"/>
      <c r="K940" s="4"/>
      <c r="L940" s="4"/>
      <c r="M940" s="4"/>
      <c r="N940" s="4"/>
      <c r="O940" s="4"/>
      <c r="P940" s="4"/>
      <c r="Q940" s="4"/>
      <c r="R940" s="4"/>
      <c r="S940" s="4"/>
      <c r="T940" s="4"/>
      <c r="U940" s="4"/>
      <c r="V940" s="4"/>
      <c r="W940" s="4">
        <v>1264691.2</v>
      </c>
      <c r="X940" s="4">
        <v>486513</v>
      </c>
      <c r="Y940" s="4"/>
      <c r="Z940" s="4"/>
      <c r="AA940" s="4"/>
      <c r="AB940" s="4">
        <v>1751204.2</v>
      </c>
    </row>
    <row r="941" spans="1:28" ht="15.75" customHeight="1" x14ac:dyDescent="0.3">
      <c r="A941" s="24" t="s">
        <v>215</v>
      </c>
      <c r="B941" s="24"/>
      <c r="C941" s="24"/>
      <c r="D941" s="24"/>
      <c r="E941" s="25">
        <v>454000</v>
      </c>
      <c r="F941" s="25">
        <v>5183000</v>
      </c>
      <c r="G941" s="25">
        <v>4909039</v>
      </c>
      <c r="H941" s="25">
        <v>4698431</v>
      </c>
      <c r="I941" s="25">
        <v>3916310.75</v>
      </c>
      <c r="J941" s="25">
        <v>2879647.34</v>
      </c>
      <c r="K941" s="25">
        <v>7077904.0300000003</v>
      </c>
      <c r="L941" s="25">
        <v>4581132.8899999997</v>
      </c>
      <c r="M941" s="25">
        <v>5907849.7800000003</v>
      </c>
      <c r="N941" s="25">
        <v>2752489.3700999999</v>
      </c>
      <c r="O941" s="25">
        <v>10599533.67</v>
      </c>
      <c r="P941" s="25">
        <v>16941691.59</v>
      </c>
      <c r="Q941" s="25">
        <v>21516262.010000002</v>
      </c>
      <c r="R941" s="25">
        <v>15336878.960000001</v>
      </c>
      <c r="S941" s="25">
        <v>10473782.959999999</v>
      </c>
      <c r="T941" s="25">
        <v>10553226.66</v>
      </c>
      <c r="U941" s="25">
        <v>12334670.560000001</v>
      </c>
      <c r="V941" s="25">
        <v>9945084.9299999997</v>
      </c>
      <c r="W941" s="25">
        <v>9379191.1999999993</v>
      </c>
      <c r="X941" s="25">
        <v>7372013</v>
      </c>
      <c r="Y941" s="25">
        <v>7018000</v>
      </c>
      <c r="Z941" s="25"/>
      <c r="AA941" s="25"/>
      <c r="AB941" s="25">
        <v>173830139.7001</v>
      </c>
    </row>
    <row r="942" spans="1:28" ht="15.75" customHeight="1" x14ac:dyDescent="0.3">
      <c r="A942" s="22" t="s">
        <v>216</v>
      </c>
      <c r="B942" s="23" t="s">
        <v>60</v>
      </c>
      <c r="C942" t="s">
        <v>66</v>
      </c>
      <c r="D942" t="s">
        <v>67</v>
      </c>
      <c r="E942" s="4"/>
      <c r="F942" s="4"/>
      <c r="G942" s="4"/>
      <c r="H942" s="4"/>
      <c r="I942" s="4"/>
      <c r="J942" s="4"/>
      <c r="K942" s="4"/>
      <c r="L942" s="4"/>
      <c r="M942" s="4"/>
      <c r="N942" s="4"/>
      <c r="O942" s="4"/>
      <c r="P942" s="4"/>
      <c r="Q942" s="4"/>
      <c r="R942" s="4"/>
      <c r="S942" s="4"/>
      <c r="T942" s="4">
        <v>133500</v>
      </c>
      <c r="U942" s="4">
        <v>25000</v>
      </c>
      <c r="V942" s="4"/>
      <c r="W942" s="4"/>
      <c r="X942" s="4"/>
      <c r="Y942" s="4"/>
      <c r="Z942" s="4"/>
      <c r="AA942" s="4"/>
      <c r="AB942" s="4">
        <v>158500</v>
      </c>
    </row>
    <row r="943" spans="1:28" ht="15.75" customHeight="1" x14ac:dyDescent="0.3">
      <c r="A943" s="22"/>
      <c r="B943" s="23"/>
      <c r="C943" t="s">
        <v>36</v>
      </c>
      <c r="D943" t="s">
        <v>36</v>
      </c>
      <c r="E943" s="4"/>
      <c r="F943" s="4"/>
      <c r="G943" s="4"/>
      <c r="H943" s="4"/>
      <c r="I943" s="4"/>
      <c r="J943" s="4"/>
      <c r="K943" s="4"/>
      <c r="L943" s="4"/>
      <c r="M943" s="4"/>
      <c r="N943" s="4"/>
      <c r="O943" s="4"/>
      <c r="P943" s="4"/>
      <c r="Q943" s="4"/>
      <c r="R943" s="4"/>
      <c r="S943" s="4">
        <v>668989</v>
      </c>
      <c r="T943" s="4">
        <v>694349</v>
      </c>
      <c r="U943" s="4">
        <v>1084625</v>
      </c>
      <c r="V943" s="4">
        <v>647216</v>
      </c>
      <c r="W943" s="4">
        <v>404821</v>
      </c>
      <c r="X943" s="4"/>
      <c r="Y943" s="4"/>
      <c r="Z943" s="4"/>
      <c r="AA943" s="4"/>
      <c r="AB943" s="4">
        <v>3500000</v>
      </c>
    </row>
    <row r="944" spans="1:28" ht="15.75" customHeight="1" x14ac:dyDescent="0.3">
      <c r="A944" s="22"/>
      <c r="B944" s="23"/>
      <c r="C944" t="s">
        <v>37</v>
      </c>
      <c r="D944" t="s">
        <v>37</v>
      </c>
      <c r="E944" s="4"/>
      <c r="F944" s="4"/>
      <c r="G944" s="4">
        <v>4909</v>
      </c>
      <c r="H944" s="4">
        <v>10332.030000000001</v>
      </c>
      <c r="I944" s="4">
        <v>6415.21</v>
      </c>
      <c r="J944" s="4"/>
      <c r="K944" s="4"/>
      <c r="L944" s="4"/>
      <c r="M944" s="4"/>
      <c r="N944" s="4"/>
      <c r="O944" s="4"/>
      <c r="P944" s="4"/>
      <c r="Q944" s="4"/>
      <c r="R944" s="4"/>
      <c r="S944" s="4"/>
      <c r="T944" s="4"/>
      <c r="U944" s="4"/>
      <c r="V944" s="4"/>
      <c r="W944" s="4"/>
      <c r="X944" s="4"/>
      <c r="Y944" s="4"/>
      <c r="Z944" s="4"/>
      <c r="AA944" s="4"/>
      <c r="AB944" s="4">
        <v>21656.240000000002</v>
      </c>
    </row>
    <row r="945" spans="1:28" ht="15.75" customHeight="1" x14ac:dyDescent="0.3">
      <c r="A945" s="22"/>
      <c r="B945" s="23"/>
      <c r="C945" t="s">
        <v>38</v>
      </c>
      <c r="D945" t="s">
        <v>38</v>
      </c>
      <c r="E945" s="4">
        <v>15000</v>
      </c>
      <c r="F945" s="4">
        <v>15000</v>
      </c>
      <c r="G945" s="4">
        <v>30000</v>
      </c>
      <c r="H945" s="4"/>
      <c r="I945" s="4"/>
      <c r="J945" s="4"/>
      <c r="K945" s="4"/>
      <c r="L945" s="4"/>
      <c r="M945" s="4"/>
      <c r="N945" s="4"/>
      <c r="O945" s="4"/>
      <c r="P945" s="4">
        <v>0</v>
      </c>
      <c r="Q945" s="4">
        <v>0</v>
      </c>
      <c r="R945" s="4">
        <v>0</v>
      </c>
      <c r="S945" s="4"/>
      <c r="T945" s="4"/>
      <c r="U945" s="4"/>
      <c r="V945" s="4"/>
      <c r="W945" s="4"/>
      <c r="X945" s="4"/>
      <c r="Y945" s="4"/>
      <c r="Z945" s="4"/>
      <c r="AA945" s="4"/>
      <c r="AB945" s="4">
        <v>60000</v>
      </c>
    </row>
    <row r="946" spans="1:28" ht="15.75" customHeight="1" x14ac:dyDescent="0.3">
      <c r="A946" s="22"/>
      <c r="B946" s="23"/>
      <c r="C946" t="s">
        <v>39</v>
      </c>
      <c r="D946" t="s">
        <v>56</v>
      </c>
      <c r="E946" s="4"/>
      <c r="F946" s="4"/>
      <c r="G946" s="4">
        <v>9016.91</v>
      </c>
      <c r="H946" s="4">
        <v>6000</v>
      </c>
      <c r="I946" s="4">
        <v>10728.15</v>
      </c>
      <c r="J946" s="4">
        <v>4867.8</v>
      </c>
      <c r="K946" s="4">
        <v>1584.7</v>
      </c>
      <c r="L946" s="4">
        <v>6856.24</v>
      </c>
      <c r="M946" s="4">
        <v>0</v>
      </c>
      <c r="N946" s="4">
        <v>0</v>
      </c>
      <c r="O946" s="4">
        <v>0</v>
      </c>
      <c r="P946" s="4">
        <v>0</v>
      </c>
      <c r="Q946" s="4"/>
      <c r="R946" s="4"/>
      <c r="S946" s="4"/>
      <c r="T946" s="4"/>
      <c r="U946" s="4"/>
      <c r="V946" s="4"/>
      <c r="W946" s="4"/>
      <c r="X946" s="4"/>
      <c r="Y946" s="4"/>
      <c r="Z946" s="4"/>
      <c r="AA946" s="4"/>
      <c r="AB946" s="4">
        <v>39053.799999999996</v>
      </c>
    </row>
    <row r="947" spans="1:28" ht="15.75" customHeight="1" x14ac:dyDescent="0.3">
      <c r="A947" s="22"/>
      <c r="B947" s="23"/>
      <c r="D947" t="s">
        <v>68</v>
      </c>
      <c r="E947" s="4"/>
      <c r="F947" s="4"/>
      <c r="G947" s="4"/>
      <c r="H947" s="4"/>
      <c r="I947" s="4"/>
      <c r="J947" s="4"/>
      <c r="K947" s="4"/>
      <c r="L947" s="4"/>
      <c r="M947" s="4"/>
      <c r="N947" s="4"/>
      <c r="O947" s="4"/>
      <c r="P947" s="4"/>
      <c r="Q947" s="4"/>
      <c r="R947" s="4"/>
      <c r="S947" s="4"/>
      <c r="T947" s="4">
        <v>31588.25</v>
      </c>
      <c r="U947" s="4">
        <v>0</v>
      </c>
      <c r="V947" s="4">
        <v>28000</v>
      </c>
      <c r="W947" s="4"/>
      <c r="X947" s="4"/>
      <c r="Y947" s="4"/>
      <c r="Z947" s="4"/>
      <c r="AA947" s="4"/>
      <c r="AB947" s="4">
        <v>59588.25</v>
      </c>
    </row>
    <row r="948" spans="1:28" ht="15.75" customHeight="1" x14ac:dyDescent="0.3">
      <c r="A948" s="22"/>
      <c r="B948" s="23"/>
      <c r="D948" t="s">
        <v>74</v>
      </c>
      <c r="E948" s="4"/>
      <c r="F948" s="4"/>
      <c r="G948" s="4"/>
      <c r="H948" s="4"/>
      <c r="I948" s="4"/>
      <c r="J948" s="4"/>
      <c r="K948" s="4"/>
      <c r="L948" s="4"/>
      <c r="M948" s="4"/>
      <c r="N948" s="4"/>
      <c r="O948" s="4"/>
      <c r="P948" s="4"/>
      <c r="Q948" s="4">
        <v>2500</v>
      </c>
      <c r="R948" s="4">
        <v>2500</v>
      </c>
      <c r="S948" s="4">
        <v>1000</v>
      </c>
      <c r="T948" s="4">
        <v>2500</v>
      </c>
      <c r="U948" s="4">
        <v>2000</v>
      </c>
      <c r="V948" s="4">
        <v>1500</v>
      </c>
      <c r="W948" s="4"/>
      <c r="X948" s="4"/>
      <c r="Y948" s="4"/>
      <c r="Z948" s="4"/>
      <c r="AA948" s="4"/>
      <c r="AB948" s="4">
        <v>12000</v>
      </c>
    </row>
    <row r="949" spans="1:28" ht="15.75" customHeight="1" x14ac:dyDescent="0.3">
      <c r="A949" s="22"/>
      <c r="B949" s="23"/>
      <c r="D949" t="s">
        <v>75</v>
      </c>
      <c r="E949" s="4"/>
      <c r="F949" s="4"/>
      <c r="G949" s="4"/>
      <c r="H949" s="4"/>
      <c r="I949" s="4"/>
      <c r="J949" s="4"/>
      <c r="K949" s="4"/>
      <c r="L949" s="4"/>
      <c r="M949" s="4"/>
      <c r="N949" s="4"/>
      <c r="O949" s="4"/>
      <c r="P949" s="4"/>
      <c r="Q949" s="4"/>
      <c r="R949" s="4"/>
      <c r="S949" s="4"/>
      <c r="T949" s="4">
        <v>54500</v>
      </c>
      <c r="U949" s="4"/>
      <c r="V949" s="4"/>
      <c r="W949" s="4"/>
      <c r="X949" s="4"/>
      <c r="Y949" s="4"/>
      <c r="Z949" s="4"/>
      <c r="AA949" s="4"/>
      <c r="AB949" s="4">
        <v>54500</v>
      </c>
    </row>
    <row r="950" spans="1:28" ht="15.75" customHeight="1" x14ac:dyDescent="0.3">
      <c r="A950" s="22"/>
      <c r="B950" s="23"/>
      <c r="D950" t="s">
        <v>41</v>
      </c>
      <c r="E950" s="4"/>
      <c r="F950" s="4"/>
      <c r="G950" s="4"/>
      <c r="H950" s="4"/>
      <c r="I950" s="4"/>
      <c r="J950" s="4"/>
      <c r="K950" s="4"/>
      <c r="L950" s="4"/>
      <c r="M950" s="4">
        <v>41385</v>
      </c>
      <c r="N950" s="4">
        <v>57500</v>
      </c>
      <c r="O950" s="4">
        <v>56082.74</v>
      </c>
      <c r="P950" s="4">
        <v>47500</v>
      </c>
      <c r="Q950" s="4">
        <v>49975</v>
      </c>
      <c r="R950" s="4">
        <v>36000</v>
      </c>
      <c r="S950" s="4">
        <v>36500</v>
      </c>
      <c r="T950" s="4">
        <v>22500</v>
      </c>
      <c r="U950" s="4">
        <v>18212.239999999998</v>
      </c>
      <c r="V950" s="4">
        <v>16189.6</v>
      </c>
      <c r="W950" s="4">
        <v>17000</v>
      </c>
      <c r="X950" s="4">
        <v>16000</v>
      </c>
      <c r="Y950" s="4"/>
      <c r="Z950" s="4"/>
      <c r="AA950" s="4"/>
      <c r="AB950" s="4">
        <v>414844.57999999996</v>
      </c>
    </row>
    <row r="951" spans="1:28" ht="15.75" customHeight="1" x14ac:dyDescent="0.3">
      <c r="A951" s="22"/>
      <c r="B951" s="23"/>
      <c r="D951" t="s">
        <v>42</v>
      </c>
      <c r="E951" s="4"/>
      <c r="F951" s="4"/>
      <c r="G951" s="4"/>
      <c r="H951" s="4"/>
      <c r="I951" s="4"/>
      <c r="J951" s="4"/>
      <c r="K951" s="4"/>
      <c r="L951" s="4"/>
      <c r="M951" s="4"/>
      <c r="N951" s="4"/>
      <c r="O951" s="4"/>
      <c r="P951" s="4">
        <v>155000</v>
      </c>
      <c r="Q951" s="4">
        <v>104759.08010000001</v>
      </c>
      <c r="R951" s="4">
        <v>87764.56</v>
      </c>
      <c r="S951" s="4">
        <v>53903.78</v>
      </c>
      <c r="T951" s="4">
        <v>61764.94</v>
      </c>
      <c r="U951" s="4">
        <v>40500</v>
      </c>
      <c r="V951" s="4">
        <v>64500</v>
      </c>
      <c r="W951" s="4">
        <v>34500</v>
      </c>
      <c r="X951" s="4">
        <v>47000</v>
      </c>
      <c r="Y951" s="4"/>
      <c r="Z951" s="4"/>
      <c r="AA951" s="4"/>
      <c r="AB951" s="4">
        <v>649692.36009999993</v>
      </c>
    </row>
    <row r="952" spans="1:28" ht="15.75" customHeight="1" x14ac:dyDescent="0.3">
      <c r="A952" s="22"/>
      <c r="B952" s="23"/>
      <c r="D952" t="s">
        <v>43</v>
      </c>
      <c r="E952" s="4"/>
      <c r="F952" s="4"/>
      <c r="G952" s="4"/>
      <c r="H952" s="4"/>
      <c r="I952" s="4"/>
      <c r="J952" s="4"/>
      <c r="K952" s="4"/>
      <c r="L952" s="4"/>
      <c r="M952" s="4"/>
      <c r="N952" s="4"/>
      <c r="O952" s="4"/>
      <c r="P952" s="4"/>
      <c r="Q952" s="4"/>
      <c r="R952" s="4"/>
      <c r="S952" s="4">
        <v>0</v>
      </c>
      <c r="T952" s="4">
        <v>52000</v>
      </c>
      <c r="U952" s="4">
        <v>42575</v>
      </c>
      <c r="V952" s="4">
        <v>63500</v>
      </c>
      <c r="W952" s="4">
        <v>31500</v>
      </c>
      <c r="X952" s="4">
        <v>48000</v>
      </c>
      <c r="Y952" s="4"/>
      <c r="Z952" s="4"/>
      <c r="AA952" s="4"/>
      <c r="AB952" s="4">
        <v>237575</v>
      </c>
    </row>
    <row r="953" spans="1:28" ht="15.75" customHeight="1" x14ac:dyDescent="0.3">
      <c r="A953" s="22"/>
      <c r="B953" s="23"/>
      <c r="D953" t="s">
        <v>84</v>
      </c>
      <c r="E953" s="4"/>
      <c r="F953" s="4"/>
      <c r="G953" s="4">
        <v>4670.91</v>
      </c>
      <c r="H953" s="4">
        <v>6539</v>
      </c>
      <c r="I953" s="4">
        <v>9825.4</v>
      </c>
      <c r="J953" s="4">
        <v>5382</v>
      </c>
      <c r="K953" s="4">
        <v>3009.73</v>
      </c>
      <c r="L953" s="4">
        <v>8501.86</v>
      </c>
      <c r="M953" s="4">
        <v>4475</v>
      </c>
      <c r="N953" s="4">
        <v>4000</v>
      </c>
      <c r="O953" s="4">
        <v>6104.68</v>
      </c>
      <c r="P953" s="4">
        <v>1000</v>
      </c>
      <c r="Q953" s="4">
        <v>5500</v>
      </c>
      <c r="R953" s="4">
        <v>9000</v>
      </c>
      <c r="S953" s="4">
        <v>5000</v>
      </c>
      <c r="T953" s="4">
        <v>2958.74</v>
      </c>
      <c r="U953" s="4">
        <v>4500</v>
      </c>
      <c r="V953" s="4">
        <v>7364.79</v>
      </c>
      <c r="W953" s="4">
        <v>4000</v>
      </c>
      <c r="X953" s="4">
        <v>6000</v>
      </c>
      <c r="Y953" s="4"/>
      <c r="Z953" s="4"/>
      <c r="AA953" s="4"/>
      <c r="AB953" s="4">
        <v>97832.109999999986</v>
      </c>
    </row>
    <row r="954" spans="1:28" ht="15.75" customHeight="1" x14ac:dyDescent="0.3">
      <c r="A954" s="22"/>
      <c r="B954" s="23"/>
      <c r="D954" t="s">
        <v>45</v>
      </c>
      <c r="E954" s="4"/>
      <c r="F954" s="4"/>
      <c r="G954" s="4"/>
      <c r="H954" s="4"/>
      <c r="I954" s="4"/>
      <c r="J954" s="4"/>
      <c r="K954" s="4"/>
      <c r="L954" s="4"/>
      <c r="M954" s="4"/>
      <c r="N954" s="4"/>
      <c r="O954" s="4"/>
      <c r="P954" s="4"/>
      <c r="Q954" s="4"/>
      <c r="R954" s="4"/>
      <c r="S954" s="4">
        <v>6500</v>
      </c>
      <c r="T954" s="4">
        <v>10166.42</v>
      </c>
      <c r="U954" s="4">
        <v>8464</v>
      </c>
      <c r="V954" s="4">
        <v>18500</v>
      </c>
      <c r="W954" s="4">
        <v>19000</v>
      </c>
      <c r="X954" s="4"/>
      <c r="Y954" s="4"/>
      <c r="Z954" s="4"/>
      <c r="AA954" s="4"/>
      <c r="AB954" s="4">
        <v>62630.42</v>
      </c>
    </row>
    <row r="955" spans="1:28" ht="15.75" customHeight="1" x14ac:dyDescent="0.3">
      <c r="A955" s="22"/>
      <c r="B955" s="23"/>
      <c r="D955" t="s">
        <v>46</v>
      </c>
      <c r="E955" s="4"/>
      <c r="F955" s="4"/>
      <c r="G955" s="4"/>
      <c r="H955" s="4"/>
      <c r="I955" s="4"/>
      <c r="J955" s="4"/>
      <c r="K955" s="4"/>
      <c r="L955" s="4"/>
      <c r="M955" s="4"/>
      <c r="N955" s="4"/>
      <c r="O955" s="4"/>
      <c r="P955" s="4"/>
      <c r="Q955" s="4"/>
      <c r="R955" s="4"/>
      <c r="S955" s="4"/>
      <c r="T955" s="4"/>
      <c r="U955" s="4">
        <v>3500</v>
      </c>
      <c r="V955" s="4">
        <v>4000</v>
      </c>
      <c r="W955" s="4">
        <v>2500</v>
      </c>
      <c r="X955" s="4">
        <v>2500</v>
      </c>
      <c r="Y955" s="4"/>
      <c r="Z955" s="4"/>
      <c r="AA955" s="4"/>
      <c r="AB955" s="4">
        <v>12500</v>
      </c>
    </row>
    <row r="956" spans="1:28" ht="15.75" customHeight="1" x14ac:dyDescent="0.3">
      <c r="A956" s="22"/>
      <c r="B956" s="23"/>
      <c r="D956" t="s">
        <v>77</v>
      </c>
      <c r="E956" s="4"/>
      <c r="F956" s="4"/>
      <c r="G956" s="4"/>
      <c r="H956" s="4"/>
      <c r="I956" s="4"/>
      <c r="J956" s="4"/>
      <c r="K956" s="4"/>
      <c r="L956" s="4"/>
      <c r="M956" s="4"/>
      <c r="N956" s="4"/>
      <c r="O956" s="4"/>
      <c r="P956" s="4"/>
      <c r="Q956" s="4"/>
      <c r="R956" s="4"/>
      <c r="S956" s="4"/>
      <c r="T956" s="4"/>
      <c r="U956" s="4"/>
      <c r="V956" s="4">
        <v>15500</v>
      </c>
      <c r="W956" s="4"/>
      <c r="X956" s="4"/>
      <c r="Y956" s="4"/>
      <c r="Z956" s="4"/>
      <c r="AA956" s="4"/>
      <c r="AB956" s="4">
        <v>15500</v>
      </c>
    </row>
    <row r="957" spans="1:28" ht="15.75" customHeight="1" x14ac:dyDescent="0.3">
      <c r="A957" s="22"/>
      <c r="B957" s="23"/>
      <c r="C957" t="s">
        <v>48</v>
      </c>
      <c r="D957" t="s">
        <v>78</v>
      </c>
      <c r="E957" s="4"/>
      <c r="F957" s="4"/>
      <c r="G957" s="4"/>
      <c r="H957" s="4"/>
      <c r="I957" s="4"/>
      <c r="J957" s="4"/>
      <c r="K957" s="4"/>
      <c r="L957" s="4"/>
      <c r="M957" s="4"/>
      <c r="N957" s="4"/>
      <c r="O957" s="4"/>
      <c r="P957" s="4"/>
      <c r="Q957" s="4"/>
      <c r="R957" s="4"/>
      <c r="S957" s="4"/>
      <c r="T957" s="4">
        <v>47100</v>
      </c>
      <c r="U957" s="4"/>
      <c r="V957" s="4"/>
      <c r="W957" s="4"/>
      <c r="X957" s="4"/>
      <c r="Y957" s="4"/>
      <c r="Z957" s="4"/>
      <c r="AA957" s="4"/>
      <c r="AB957" s="4">
        <v>47100</v>
      </c>
    </row>
    <row r="958" spans="1:28" ht="15.75" customHeight="1" x14ac:dyDescent="0.3">
      <c r="A958" s="22"/>
      <c r="B958" s="23"/>
      <c r="C958" t="s">
        <v>51</v>
      </c>
      <c r="D958" t="s">
        <v>51</v>
      </c>
      <c r="E958" s="4"/>
      <c r="F958" s="4"/>
      <c r="G958" s="4"/>
      <c r="H958" s="4">
        <v>100000</v>
      </c>
      <c r="I958" s="4"/>
      <c r="J958" s="4"/>
      <c r="K958" s="4"/>
      <c r="L958" s="4"/>
      <c r="M958" s="4">
        <v>100000</v>
      </c>
      <c r="N958" s="4"/>
      <c r="O958" s="4"/>
      <c r="P958" s="4">
        <v>100000</v>
      </c>
      <c r="Q958" s="4">
        <v>100000</v>
      </c>
      <c r="R958" s="4"/>
      <c r="S958" s="4">
        <v>200000</v>
      </c>
      <c r="T958" s="4">
        <v>100000</v>
      </c>
      <c r="U958" s="4"/>
      <c r="V958" s="4"/>
      <c r="W958" s="4"/>
      <c r="X958" s="4"/>
      <c r="Y958" s="4"/>
      <c r="Z958" s="4"/>
      <c r="AA958" s="4"/>
      <c r="AB958" s="4">
        <v>700000</v>
      </c>
    </row>
    <row r="959" spans="1:28" ht="15.75" customHeight="1" x14ac:dyDescent="0.3">
      <c r="A959" s="24" t="s">
        <v>217</v>
      </c>
      <c r="B959" s="24"/>
      <c r="C959" s="24"/>
      <c r="D959" s="24"/>
      <c r="E959" s="25">
        <v>15000</v>
      </c>
      <c r="F959" s="25">
        <v>15000</v>
      </c>
      <c r="G959" s="25">
        <v>48596.820000000007</v>
      </c>
      <c r="H959" s="25">
        <v>122871.03</v>
      </c>
      <c r="I959" s="25">
        <v>26968.760000000002</v>
      </c>
      <c r="J959" s="25">
        <v>10249.799999999999</v>
      </c>
      <c r="K959" s="25">
        <v>4594.43</v>
      </c>
      <c r="L959" s="25">
        <v>15358.1</v>
      </c>
      <c r="M959" s="25">
        <v>145860</v>
      </c>
      <c r="N959" s="25">
        <v>61500</v>
      </c>
      <c r="O959" s="25">
        <v>62187.42</v>
      </c>
      <c r="P959" s="25">
        <v>303500</v>
      </c>
      <c r="Q959" s="25">
        <v>262734.08010000002</v>
      </c>
      <c r="R959" s="25">
        <v>135264.56</v>
      </c>
      <c r="S959" s="25">
        <v>971892.78</v>
      </c>
      <c r="T959" s="25">
        <v>1212927.3499999999</v>
      </c>
      <c r="U959" s="25">
        <v>1229376.24</v>
      </c>
      <c r="V959" s="25">
        <v>866270.39</v>
      </c>
      <c r="W959" s="25">
        <v>513321</v>
      </c>
      <c r="X959" s="25">
        <v>119500</v>
      </c>
      <c r="Y959" s="25"/>
      <c r="Z959" s="25"/>
      <c r="AA959" s="25"/>
      <c r="AB959" s="25">
        <v>6142972.7601000005</v>
      </c>
    </row>
    <row r="960" spans="1:28" ht="15.75" customHeight="1" x14ac:dyDescent="0.3">
      <c r="A960" s="22" t="s">
        <v>218</v>
      </c>
      <c r="B960" s="23" t="s">
        <v>82</v>
      </c>
      <c r="C960" t="s">
        <v>66</v>
      </c>
      <c r="D960" t="s">
        <v>67</v>
      </c>
      <c r="E960" s="4"/>
      <c r="F960" s="4"/>
      <c r="G960" s="4"/>
      <c r="H960" s="4"/>
      <c r="I960" s="4"/>
      <c r="J960" s="4"/>
      <c r="K960" s="4"/>
      <c r="L960" s="4"/>
      <c r="M960" s="4"/>
      <c r="N960" s="4"/>
      <c r="O960" s="4"/>
      <c r="P960" s="4"/>
      <c r="Q960" s="4"/>
      <c r="R960" s="4">
        <v>145000</v>
      </c>
      <c r="S960" s="4">
        <v>25000</v>
      </c>
      <c r="T960" s="4"/>
      <c r="U960" s="4"/>
      <c r="V960" s="4"/>
      <c r="W960" s="4"/>
      <c r="X960" s="4"/>
      <c r="Y960" s="4"/>
      <c r="Z960" s="4"/>
      <c r="AA960" s="4"/>
      <c r="AB960" s="4">
        <v>170000</v>
      </c>
    </row>
    <row r="961" spans="1:28" ht="15.75" customHeight="1" x14ac:dyDescent="0.3">
      <c r="A961" s="22"/>
      <c r="B961" s="23"/>
      <c r="C961" t="s">
        <v>36</v>
      </c>
      <c r="D961" t="s">
        <v>36</v>
      </c>
      <c r="E961" s="4"/>
      <c r="F961" s="4"/>
      <c r="G961" s="4"/>
      <c r="H961" s="4"/>
      <c r="I961" s="4"/>
      <c r="J961" s="4"/>
      <c r="K961" s="4"/>
      <c r="L961" s="4">
        <v>1133000</v>
      </c>
      <c r="M961" s="4">
        <v>0</v>
      </c>
      <c r="N961" s="4">
        <v>673750</v>
      </c>
      <c r="O961" s="4">
        <v>0</v>
      </c>
      <c r="P961" s="4">
        <v>1778750</v>
      </c>
      <c r="Q961" s="4"/>
      <c r="R961" s="4"/>
      <c r="S961" s="4">
        <v>3200000</v>
      </c>
      <c r="T961" s="4">
        <v>2559444.2000000002</v>
      </c>
      <c r="U961" s="4">
        <v>3003107.8</v>
      </c>
      <c r="V961" s="4">
        <v>3287739.1</v>
      </c>
      <c r="W961" s="4">
        <v>2559977.7000000002</v>
      </c>
      <c r="X961" s="4"/>
      <c r="Y961" s="4"/>
      <c r="Z961" s="4"/>
      <c r="AA961" s="4"/>
      <c r="AB961" s="4">
        <v>18195768.800000001</v>
      </c>
    </row>
    <row r="962" spans="1:28" ht="15.75" customHeight="1" x14ac:dyDescent="0.3">
      <c r="A962" s="22"/>
      <c r="B962" s="23"/>
      <c r="C962" t="s">
        <v>37</v>
      </c>
      <c r="D962" t="s">
        <v>37</v>
      </c>
      <c r="E962" s="4"/>
      <c r="F962" s="4">
        <v>308145</v>
      </c>
      <c r="G962" s="4">
        <v>259322</v>
      </c>
      <c r="H962" s="4">
        <v>52007.199999999997</v>
      </c>
      <c r="I962" s="4"/>
      <c r="J962" s="4"/>
      <c r="K962" s="4"/>
      <c r="L962" s="4"/>
      <c r="M962" s="4"/>
      <c r="N962" s="4"/>
      <c r="O962" s="4"/>
      <c r="P962" s="4"/>
      <c r="Q962" s="4"/>
      <c r="R962" s="4"/>
      <c r="S962" s="4"/>
      <c r="T962" s="4"/>
      <c r="U962" s="4"/>
      <c r="V962" s="4"/>
      <c r="W962" s="4"/>
      <c r="X962" s="4"/>
      <c r="Y962" s="4"/>
      <c r="Z962" s="4"/>
      <c r="AA962" s="4"/>
      <c r="AB962" s="4">
        <v>619474.19999999995</v>
      </c>
    </row>
    <row r="963" spans="1:28" ht="15.75" customHeight="1" x14ac:dyDescent="0.3">
      <c r="A963" s="22"/>
      <c r="B963" s="23"/>
      <c r="C963" t="s">
        <v>38</v>
      </c>
      <c r="D963" t="s">
        <v>38</v>
      </c>
      <c r="E963" s="4"/>
      <c r="F963" s="4">
        <v>123600</v>
      </c>
      <c r="G963" s="4">
        <v>123600</v>
      </c>
      <c r="H963" s="4">
        <v>1828740</v>
      </c>
      <c r="I963" s="4"/>
      <c r="J963" s="4">
        <v>82800</v>
      </c>
      <c r="K963" s="4">
        <v>447000</v>
      </c>
      <c r="L963" s="4"/>
      <c r="M963" s="4"/>
      <c r="N963" s="4">
        <v>0</v>
      </c>
      <c r="O963" s="4">
        <v>0</v>
      </c>
      <c r="P963" s="4">
        <v>0</v>
      </c>
      <c r="Q963" s="4">
        <v>0</v>
      </c>
      <c r="R963" s="4"/>
      <c r="S963" s="4"/>
      <c r="T963" s="4"/>
      <c r="U963" s="4"/>
      <c r="V963" s="4"/>
      <c r="W963" s="4"/>
      <c r="X963" s="4"/>
      <c r="Y963" s="4"/>
      <c r="Z963" s="4"/>
      <c r="AA963" s="4"/>
      <c r="AB963" s="4">
        <v>2605740</v>
      </c>
    </row>
    <row r="964" spans="1:28" ht="15.75" customHeight="1" x14ac:dyDescent="0.3">
      <c r="A964" s="22"/>
      <c r="B964" s="23"/>
      <c r="C964" t="s">
        <v>39</v>
      </c>
      <c r="D964" t="s">
        <v>56</v>
      </c>
      <c r="E964" s="4"/>
      <c r="F964" s="4"/>
      <c r="G964" s="4"/>
      <c r="H964" s="4">
        <v>588742.93000000005</v>
      </c>
      <c r="I964" s="4"/>
      <c r="J964" s="4"/>
      <c r="K964" s="4"/>
      <c r="L964" s="4"/>
      <c r="M964" s="4"/>
      <c r="N964" s="4"/>
      <c r="O964" s="4"/>
      <c r="P964" s="4"/>
      <c r="Q964" s="4"/>
      <c r="R964" s="4"/>
      <c r="S964" s="4"/>
      <c r="T964" s="4"/>
      <c r="U964" s="4"/>
      <c r="V964" s="4"/>
      <c r="W964" s="4"/>
      <c r="X964" s="4"/>
      <c r="Y964" s="4"/>
      <c r="Z964" s="4"/>
      <c r="AA964" s="4"/>
      <c r="AB964" s="4">
        <v>588742.93000000005</v>
      </c>
    </row>
    <row r="965" spans="1:28" ht="15.75" customHeight="1" x14ac:dyDescent="0.3">
      <c r="A965" s="22"/>
      <c r="B965" s="23"/>
      <c r="D965" t="s">
        <v>94</v>
      </c>
      <c r="E965" s="4"/>
      <c r="F965" s="4"/>
      <c r="G965" s="4"/>
      <c r="H965" s="4"/>
      <c r="I965" s="4"/>
      <c r="J965" s="4"/>
      <c r="K965" s="4"/>
      <c r="L965" s="4"/>
      <c r="M965" s="4"/>
      <c r="N965" s="4"/>
      <c r="O965" s="4"/>
      <c r="P965" s="4"/>
      <c r="Q965" s="4"/>
      <c r="R965" s="4"/>
      <c r="S965" s="4"/>
      <c r="T965" s="4"/>
      <c r="U965" s="4">
        <v>0</v>
      </c>
      <c r="V965" s="4">
        <v>1896500</v>
      </c>
      <c r="W965" s="4">
        <v>1531000</v>
      </c>
      <c r="X965" s="4"/>
      <c r="Y965" s="4"/>
      <c r="Z965" s="4"/>
      <c r="AA965" s="4"/>
      <c r="AB965" s="4">
        <v>3427500</v>
      </c>
    </row>
    <row r="966" spans="1:28" ht="15.75" customHeight="1" x14ac:dyDescent="0.3">
      <c r="A966" s="22"/>
      <c r="B966" s="23"/>
      <c r="D966" t="s">
        <v>68</v>
      </c>
      <c r="E966" s="4"/>
      <c r="F966" s="4"/>
      <c r="G966" s="4"/>
      <c r="H966" s="4"/>
      <c r="I966" s="4"/>
      <c r="J966" s="4"/>
      <c r="K966" s="4"/>
      <c r="L966" s="4"/>
      <c r="M966" s="4"/>
      <c r="N966" s="4"/>
      <c r="O966" s="4"/>
      <c r="P966" s="4"/>
      <c r="Q966" s="4"/>
      <c r="R966" s="4">
        <v>73832.19</v>
      </c>
      <c r="S966" s="4">
        <v>68776.509999999995</v>
      </c>
      <c r="T966" s="4">
        <v>59662.38</v>
      </c>
      <c r="U966" s="4"/>
      <c r="V966" s="4"/>
      <c r="W966" s="4"/>
      <c r="X966" s="4"/>
      <c r="Y966" s="4"/>
      <c r="Z966" s="4"/>
      <c r="AA966" s="4"/>
      <c r="AB966" s="4">
        <v>202271.08000000002</v>
      </c>
    </row>
    <row r="967" spans="1:28" ht="15.75" customHeight="1" x14ac:dyDescent="0.3">
      <c r="A967" s="22"/>
      <c r="B967" s="23"/>
      <c r="D967" t="s">
        <v>74</v>
      </c>
      <c r="E967" s="4"/>
      <c r="F967" s="4"/>
      <c r="G967" s="4"/>
      <c r="H967" s="4"/>
      <c r="I967" s="4"/>
      <c r="J967" s="4"/>
      <c r="K967" s="4"/>
      <c r="L967" s="4"/>
      <c r="M967" s="4"/>
      <c r="N967" s="4"/>
      <c r="O967" s="4"/>
      <c r="P967" s="4"/>
      <c r="Q967" s="4"/>
      <c r="R967" s="4">
        <v>176040.44</v>
      </c>
      <c r="S967" s="4">
        <v>135097.07</v>
      </c>
      <c r="T967" s="4">
        <v>68517.490000000005</v>
      </c>
      <c r="U967" s="4">
        <v>49000</v>
      </c>
      <c r="V967" s="4">
        <v>150500</v>
      </c>
      <c r="W967" s="4">
        <v>118000</v>
      </c>
      <c r="X967" s="4"/>
      <c r="Y967" s="4"/>
      <c r="Z967" s="4"/>
      <c r="AA967" s="4"/>
      <c r="AB967" s="4">
        <v>697155</v>
      </c>
    </row>
    <row r="968" spans="1:28" ht="15.75" customHeight="1" x14ac:dyDescent="0.3">
      <c r="A968" s="22"/>
      <c r="B968" s="23"/>
      <c r="D968" t="s">
        <v>75</v>
      </c>
      <c r="E968" s="4"/>
      <c r="F968" s="4"/>
      <c r="G968" s="4"/>
      <c r="H968" s="4"/>
      <c r="I968" s="4"/>
      <c r="J968" s="4"/>
      <c r="K968" s="4"/>
      <c r="L968" s="4"/>
      <c r="M968" s="4"/>
      <c r="N968" s="4"/>
      <c r="O968" s="4"/>
      <c r="P968" s="4"/>
      <c r="Q968" s="4">
        <v>4495176.99</v>
      </c>
      <c r="R968" s="4"/>
      <c r="S968" s="4"/>
      <c r="T968" s="4"/>
      <c r="U968" s="4"/>
      <c r="V968" s="4"/>
      <c r="W968" s="4"/>
      <c r="X968" s="4"/>
      <c r="Y968" s="4"/>
      <c r="Z968" s="4"/>
      <c r="AA968" s="4"/>
      <c r="AB968" s="4">
        <v>4495176.99</v>
      </c>
    </row>
    <row r="969" spans="1:28" ht="15.75" customHeight="1" x14ac:dyDescent="0.3">
      <c r="A969" s="22"/>
      <c r="B969" s="23"/>
      <c r="D969" t="s">
        <v>83</v>
      </c>
      <c r="E969" s="4"/>
      <c r="F969" s="4"/>
      <c r="G969" s="4"/>
      <c r="H969" s="4"/>
      <c r="I969" s="4"/>
      <c r="J969" s="4"/>
      <c r="K969" s="4"/>
      <c r="L969" s="4"/>
      <c r="M969" s="4"/>
      <c r="N969" s="4"/>
      <c r="O969" s="4"/>
      <c r="P969" s="4">
        <v>2670736.2801000001</v>
      </c>
      <c r="Q969" s="4"/>
      <c r="R969" s="4"/>
      <c r="S969" s="4"/>
      <c r="T969" s="4"/>
      <c r="U969" s="4"/>
      <c r="V969" s="4"/>
      <c r="W969" s="4"/>
      <c r="X969" s="4"/>
      <c r="Y969" s="4"/>
      <c r="Z969" s="4"/>
      <c r="AA969" s="4"/>
      <c r="AB969" s="4">
        <v>2670736.2801000001</v>
      </c>
    </row>
    <row r="970" spans="1:28" ht="15.75" customHeight="1" x14ac:dyDescent="0.3">
      <c r="A970" s="22"/>
      <c r="B970" s="23"/>
      <c r="D970" t="s">
        <v>41</v>
      </c>
      <c r="E970" s="4"/>
      <c r="F970" s="4"/>
      <c r="G970" s="4"/>
      <c r="H970" s="4"/>
      <c r="I970" s="4">
        <v>4922246.8600000003</v>
      </c>
      <c r="J970" s="4">
        <v>3572977.75</v>
      </c>
      <c r="K970" s="4">
        <v>4117304.17</v>
      </c>
      <c r="L970" s="4">
        <v>5244900.1500000004</v>
      </c>
      <c r="M970" s="4">
        <v>4833008</v>
      </c>
      <c r="N970" s="4">
        <v>4279500</v>
      </c>
      <c r="O970" s="4">
        <v>3693440.71</v>
      </c>
      <c r="P970" s="4">
        <v>2968000</v>
      </c>
      <c r="Q970" s="4">
        <v>2606621.9699999997</v>
      </c>
      <c r="R970" s="4">
        <v>1931044.6</v>
      </c>
      <c r="S970" s="4">
        <v>1558570.72</v>
      </c>
      <c r="T970" s="4">
        <v>1675472.5299999998</v>
      </c>
      <c r="U970" s="4">
        <v>809141.76000000001</v>
      </c>
      <c r="V970" s="4">
        <v>1120500</v>
      </c>
      <c r="W970" s="4">
        <v>827500</v>
      </c>
      <c r="X970" s="4"/>
      <c r="Y970" s="4"/>
      <c r="Z970" s="4"/>
      <c r="AA970" s="4"/>
      <c r="AB970" s="4">
        <v>44160229.219999999</v>
      </c>
    </row>
    <row r="971" spans="1:28" ht="15.75" customHeight="1" x14ac:dyDescent="0.3">
      <c r="A971" s="22"/>
      <c r="B971" s="23"/>
      <c r="D971" t="s">
        <v>42</v>
      </c>
      <c r="E971" s="4"/>
      <c r="F971" s="4"/>
      <c r="G971" s="4"/>
      <c r="H971" s="4"/>
      <c r="I971" s="4"/>
      <c r="J971" s="4"/>
      <c r="K971" s="4"/>
      <c r="L971" s="4"/>
      <c r="M971" s="4"/>
      <c r="N971" s="4"/>
      <c r="O971" s="4"/>
      <c r="P971" s="4">
        <v>0</v>
      </c>
      <c r="Q971" s="4">
        <v>2703972.41</v>
      </c>
      <c r="R971" s="4">
        <v>9168813</v>
      </c>
      <c r="S971" s="4">
        <v>5067309.9800000004</v>
      </c>
      <c r="T971" s="4">
        <v>5766493</v>
      </c>
      <c r="U971" s="4">
        <v>2411855.4</v>
      </c>
      <c r="V971" s="4">
        <v>5523256.2699999996</v>
      </c>
      <c r="W971" s="4">
        <v>5068000</v>
      </c>
      <c r="X971" s="4"/>
      <c r="Y971" s="4"/>
      <c r="Z971" s="4"/>
      <c r="AA971" s="4"/>
      <c r="AB971" s="4">
        <v>35709700.060000002</v>
      </c>
    </row>
    <row r="972" spans="1:28" ht="15.75" customHeight="1" x14ac:dyDescent="0.3">
      <c r="A972" s="22"/>
      <c r="B972" s="23"/>
      <c r="D972" t="s">
        <v>43</v>
      </c>
      <c r="E972" s="4"/>
      <c r="F972" s="4"/>
      <c r="G972" s="4"/>
      <c r="H972" s="4"/>
      <c r="I972" s="4"/>
      <c r="J972" s="4"/>
      <c r="K972" s="4"/>
      <c r="L972" s="4"/>
      <c r="M972" s="4"/>
      <c r="N972" s="4"/>
      <c r="O972" s="4"/>
      <c r="P972" s="4"/>
      <c r="Q972" s="4"/>
      <c r="R972" s="4">
        <v>523241.26999999996</v>
      </c>
      <c r="S972" s="4">
        <v>2802863.11</v>
      </c>
      <c r="T972" s="4">
        <v>2090442.09</v>
      </c>
      <c r="U972" s="4">
        <v>940491.15</v>
      </c>
      <c r="V972" s="4">
        <v>2201500</v>
      </c>
      <c r="W972" s="4">
        <v>2407500</v>
      </c>
      <c r="X972" s="4"/>
      <c r="Y972" s="4"/>
      <c r="Z972" s="4"/>
      <c r="AA972" s="4"/>
      <c r="AB972" s="4">
        <v>10966037.620000001</v>
      </c>
    </row>
    <row r="973" spans="1:28" ht="15.75" customHeight="1" x14ac:dyDescent="0.3">
      <c r="A973" s="22"/>
      <c r="B973" s="23"/>
      <c r="D973" t="s">
        <v>45</v>
      </c>
      <c r="E973" s="4"/>
      <c r="F973" s="4"/>
      <c r="G973" s="4"/>
      <c r="H973" s="4"/>
      <c r="I973" s="4"/>
      <c r="J973" s="4"/>
      <c r="K973" s="4"/>
      <c r="L973" s="4"/>
      <c r="M973" s="4"/>
      <c r="N973" s="4"/>
      <c r="O973" s="4"/>
      <c r="P973" s="4"/>
      <c r="Q973" s="4"/>
      <c r="R973" s="4"/>
      <c r="S973" s="4">
        <v>1616832.3299999998</v>
      </c>
      <c r="T973" s="4">
        <v>0</v>
      </c>
      <c r="U973" s="4">
        <v>0</v>
      </c>
      <c r="V973" s="4">
        <v>1049500</v>
      </c>
      <c r="W973" s="4">
        <v>2135500</v>
      </c>
      <c r="X973" s="4"/>
      <c r="Y973" s="4"/>
      <c r="Z973" s="4"/>
      <c r="AA973" s="4"/>
      <c r="AB973" s="4">
        <v>4801832.33</v>
      </c>
    </row>
    <row r="974" spans="1:28" ht="15.75" customHeight="1" x14ac:dyDescent="0.3">
      <c r="A974" s="22"/>
      <c r="B974" s="23"/>
      <c r="D974" t="s">
        <v>46</v>
      </c>
      <c r="E974" s="4"/>
      <c r="F974" s="4"/>
      <c r="G974" s="4"/>
      <c r="H974" s="4"/>
      <c r="I974" s="4"/>
      <c r="J974" s="4"/>
      <c r="K974" s="4"/>
      <c r="L974" s="4"/>
      <c r="M974" s="4"/>
      <c r="N974" s="4"/>
      <c r="O974" s="4"/>
      <c r="P974" s="4"/>
      <c r="Q974" s="4"/>
      <c r="R974" s="4"/>
      <c r="S974" s="4"/>
      <c r="T974" s="4"/>
      <c r="U974" s="4">
        <v>341005.62</v>
      </c>
      <c r="V974" s="4">
        <v>220000</v>
      </c>
      <c r="W974" s="4">
        <v>285000</v>
      </c>
      <c r="X974" s="4"/>
      <c r="Y974" s="4"/>
      <c r="Z974" s="4"/>
      <c r="AA974" s="4"/>
      <c r="AB974" s="4">
        <v>846005.62</v>
      </c>
    </row>
    <row r="975" spans="1:28" ht="15.75" customHeight="1" x14ac:dyDescent="0.3">
      <c r="A975" s="22"/>
      <c r="B975" s="23"/>
      <c r="D975" t="s">
        <v>101</v>
      </c>
      <c r="E975" s="4"/>
      <c r="F975" s="4"/>
      <c r="G975" s="4"/>
      <c r="H975" s="4"/>
      <c r="I975" s="4"/>
      <c r="J975" s="4"/>
      <c r="K975" s="4"/>
      <c r="L975" s="4"/>
      <c r="M975" s="4"/>
      <c r="N975" s="4"/>
      <c r="O975" s="4"/>
      <c r="P975" s="4"/>
      <c r="Q975" s="4"/>
      <c r="R975" s="4"/>
      <c r="S975" s="4"/>
      <c r="T975" s="4"/>
      <c r="U975" s="4">
        <v>1655660.83</v>
      </c>
      <c r="V975" s="4"/>
      <c r="W975" s="4"/>
      <c r="X975" s="4"/>
      <c r="Y975" s="4"/>
      <c r="Z975" s="4"/>
      <c r="AA975" s="4"/>
      <c r="AB975" s="4">
        <v>1655660.83</v>
      </c>
    </row>
    <row r="976" spans="1:28" ht="15.75" customHeight="1" x14ac:dyDescent="0.3">
      <c r="A976" s="22"/>
      <c r="B976" s="23"/>
      <c r="D976" t="s">
        <v>144</v>
      </c>
      <c r="E976" s="4"/>
      <c r="F976" s="4"/>
      <c r="G976" s="4"/>
      <c r="H976" s="4"/>
      <c r="I976" s="4"/>
      <c r="J976" s="4"/>
      <c r="K976" s="4"/>
      <c r="L976" s="4"/>
      <c r="M976" s="4"/>
      <c r="N976" s="4"/>
      <c r="O976" s="4"/>
      <c r="P976" s="4"/>
      <c r="Q976" s="4"/>
      <c r="R976" s="4"/>
      <c r="S976" s="4"/>
      <c r="T976" s="4"/>
      <c r="U976" s="4">
        <v>0</v>
      </c>
      <c r="V976" s="4"/>
      <c r="W976" s="4">
        <v>6892000</v>
      </c>
      <c r="X976" s="4"/>
      <c r="Y976" s="4"/>
      <c r="Z976" s="4"/>
      <c r="AA976" s="4"/>
      <c r="AB976" s="4">
        <v>6892000</v>
      </c>
    </row>
    <row r="977" spans="1:28" ht="15.75" customHeight="1" x14ac:dyDescent="0.3">
      <c r="A977" s="22"/>
      <c r="B977" s="23"/>
      <c r="C977" t="s">
        <v>48</v>
      </c>
      <c r="D977" t="s">
        <v>86</v>
      </c>
      <c r="E977" s="4"/>
      <c r="F977" s="4"/>
      <c r="G977" s="4"/>
      <c r="H977" s="4"/>
      <c r="I977" s="4"/>
      <c r="J977" s="4"/>
      <c r="K977" s="4"/>
      <c r="L977" s="4"/>
      <c r="M977" s="4"/>
      <c r="N977" s="4"/>
      <c r="O977" s="4"/>
      <c r="P977" s="4">
        <v>2567107</v>
      </c>
      <c r="Q977" s="4"/>
      <c r="R977" s="4"/>
      <c r="S977" s="4"/>
      <c r="T977" s="4"/>
      <c r="U977" s="4"/>
      <c r="V977" s="4"/>
      <c r="W977" s="4"/>
      <c r="X977" s="4"/>
      <c r="Y977" s="4"/>
      <c r="Z977" s="4"/>
      <c r="AA977" s="4"/>
      <c r="AB977" s="4">
        <v>2567107</v>
      </c>
    </row>
    <row r="978" spans="1:28" ht="15.75" customHeight="1" x14ac:dyDescent="0.3">
      <c r="A978" s="22"/>
      <c r="B978" s="23"/>
      <c r="D978" t="s">
        <v>78</v>
      </c>
      <c r="E978" s="4"/>
      <c r="F978" s="4"/>
      <c r="G978" s="4"/>
      <c r="H978" s="4"/>
      <c r="I978" s="4"/>
      <c r="J978" s="4"/>
      <c r="K978" s="4"/>
      <c r="L978" s="4"/>
      <c r="M978" s="4"/>
      <c r="N978" s="4"/>
      <c r="O978" s="4"/>
      <c r="P978" s="4"/>
      <c r="Q978" s="4">
        <v>4158500</v>
      </c>
      <c r="R978" s="4"/>
      <c r="S978" s="4"/>
      <c r="T978" s="4"/>
      <c r="U978" s="4"/>
      <c r="V978" s="4"/>
      <c r="W978" s="4"/>
      <c r="X978" s="4"/>
      <c r="Y978" s="4"/>
      <c r="Z978" s="4"/>
      <c r="AA978" s="4"/>
      <c r="AB978" s="4">
        <v>4158500</v>
      </c>
    </row>
    <row r="979" spans="1:28" ht="15.75" customHeight="1" x14ac:dyDescent="0.3">
      <c r="A979" s="22"/>
      <c r="B979" s="23"/>
      <c r="D979" t="s">
        <v>111</v>
      </c>
      <c r="E979" s="4"/>
      <c r="F979" s="4"/>
      <c r="G979" s="4"/>
      <c r="H979" s="4"/>
      <c r="I979" s="4"/>
      <c r="J979" s="4"/>
      <c r="K979" s="4"/>
      <c r="L979" s="4"/>
      <c r="M979" s="4"/>
      <c r="N979" s="4"/>
      <c r="O979" s="4"/>
      <c r="P979" s="4"/>
      <c r="Q979" s="4"/>
      <c r="R979" s="4"/>
      <c r="S979" s="4"/>
      <c r="T979" s="4"/>
      <c r="U979" s="4">
        <v>1568884</v>
      </c>
      <c r="V979" s="4"/>
      <c r="W979" s="4"/>
      <c r="X979" s="4"/>
      <c r="Y979" s="4"/>
      <c r="Z979" s="4"/>
      <c r="AA979" s="4"/>
      <c r="AB979" s="4">
        <v>1568884</v>
      </c>
    </row>
    <row r="980" spans="1:28" ht="15.75" customHeight="1" x14ac:dyDescent="0.3">
      <c r="A980" s="22"/>
      <c r="B980" s="23"/>
      <c r="D980" t="s">
        <v>145</v>
      </c>
      <c r="E980" s="4"/>
      <c r="F980" s="4"/>
      <c r="G980" s="4"/>
      <c r="H980" s="4"/>
      <c r="I980" s="4"/>
      <c r="J980" s="4"/>
      <c r="K980" s="4"/>
      <c r="L980" s="4"/>
      <c r="M980" s="4"/>
      <c r="N980" s="4"/>
      <c r="O980" s="4"/>
      <c r="P980" s="4"/>
      <c r="Q980" s="4"/>
      <c r="R980" s="4"/>
      <c r="S980" s="4"/>
      <c r="T980" s="4"/>
      <c r="U980" s="4">
        <v>0</v>
      </c>
      <c r="V980" s="4"/>
      <c r="W980" s="4">
        <v>480585.95</v>
      </c>
      <c r="X980" s="4"/>
      <c r="Y980" s="4"/>
      <c r="Z980" s="4"/>
      <c r="AA980" s="4"/>
      <c r="AB980" s="4">
        <v>480585.95</v>
      </c>
    </row>
    <row r="981" spans="1:28" ht="15.75" customHeight="1" x14ac:dyDescent="0.3">
      <c r="A981" s="22"/>
      <c r="B981" s="23"/>
      <c r="C981" t="s">
        <v>52</v>
      </c>
      <c r="D981" t="s">
        <v>52</v>
      </c>
      <c r="E981" s="4"/>
      <c r="F981" s="4"/>
      <c r="G981" s="4"/>
      <c r="H981" s="4"/>
      <c r="I981" s="4"/>
      <c r="J981" s="4"/>
      <c r="K981" s="4"/>
      <c r="L981" s="4"/>
      <c r="M981" s="4"/>
      <c r="N981" s="4"/>
      <c r="O981" s="4"/>
      <c r="P981" s="4"/>
      <c r="Q981" s="4"/>
      <c r="R981" s="4"/>
      <c r="S981" s="4"/>
      <c r="T981" s="4"/>
      <c r="U981" s="4"/>
      <c r="V981" s="4">
        <v>144445</v>
      </c>
      <c r="W981" s="4"/>
      <c r="X981" s="4"/>
      <c r="Y981" s="4"/>
      <c r="Z981" s="4"/>
      <c r="AA981" s="4"/>
      <c r="AB981" s="4">
        <v>144445</v>
      </c>
    </row>
    <row r="982" spans="1:28" ht="15.75" customHeight="1" x14ac:dyDescent="0.3">
      <c r="A982" s="22"/>
      <c r="B982" s="23"/>
      <c r="C982" t="s">
        <v>51</v>
      </c>
      <c r="D982" t="s">
        <v>51</v>
      </c>
      <c r="E982" s="4"/>
      <c r="F982" s="4"/>
      <c r="G982" s="4"/>
      <c r="H982" s="4">
        <v>100000</v>
      </c>
      <c r="I982" s="4"/>
      <c r="J982" s="4"/>
      <c r="K982" s="4"/>
      <c r="L982" s="4"/>
      <c r="M982" s="4"/>
      <c r="N982" s="4"/>
      <c r="O982" s="4"/>
      <c r="P982" s="4">
        <v>401500</v>
      </c>
      <c r="Q982" s="4">
        <v>412500</v>
      </c>
      <c r="R982" s="4">
        <v>847000</v>
      </c>
      <c r="S982" s="4">
        <v>441000</v>
      </c>
      <c r="T982" s="4"/>
      <c r="U982" s="4">
        <v>0</v>
      </c>
      <c r="V982" s="4">
        <v>472000</v>
      </c>
      <c r="W982" s="4"/>
      <c r="X982" s="4"/>
      <c r="Y982" s="4"/>
      <c r="Z982" s="4"/>
      <c r="AA982" s="4"/>
      <c r="AB982" s="4">
        <v>2674000</v>
      </c>
    </row>
    <row r="983" spans="1:28" ht="15.75" customHeight="1" x14ac:dyDescent="0.3">
      <c r="A983" s="22"/>
      <c r="B983" s="23"/>
      <c r="C983" t="s">
        <v>88</v>
      </c>
      <c r="D983" t="s">
        <v>88</v>
      </c>
      <c r="E983" s="4"/>
      <c r="F983" s="4"/>
      <c r="G983" s="4"/>
      <c r="H983" s="4"/>
      <c r="I983" s="4"/>
      <c r="J983" s="4"/>
      <c r="K983" s="4"/>
      <c r="L983" s="4"/>
      <c r="M983" s="4"/>
      <c r="N983" s="4"/>
      <c r="O983" s="4"/>
      <c r="P983" s="4"/>
      <c r="Q983" s="4"/>
      <c r="R983" s="4"/>
      <c r="S983" s="4"/>
      <c r="T983" s="4"/>
      <c r="U983" s="4"/>
      <c r="V983" s="4">
        <v>2460998.4</v>
      </c>
      <c r="W983" s="4"/>
      <c r="X983" s="4"/>
      <c r="Y983" s="4"/>
      <c r="Z983" s="4"/>
      <c r="AA983" s="4"/>
      <c r="AB983" s="4">
        <v>2460998.4</v>
      </c>
    </row>
    <row r="984" spans="1:28" ht="15.75" customHeight="1" x14ac:dyDescent="0.3">
      <c r="A984" s="24" t="s">
        <v>219</v>
      </c>
      <c r="B984" s="24"/>
      <c r="C984" s="24"/>
      <c r="D984" s="24"/>
      <c r="E984" s="25"/>
      <c r="F984" s="25">
        <v>431745</v>
      </c>
      <c r="G984" s="25">
        <v>382922</v>
      </c>
      <c r="H984" s="25">
        <v>2569490.13</v>
      </c>
      <c r="I984" s="25">
        <v>4922246.8600000003</v>
      </c>
      <c r="J984" s="25">
        <v>3655777.75</v>
      </c>
      <c r="K984" s="25">
        <v>4564304.17</v>
      </c>
      <c r="L984" s="25">
        <v>6377900.1500000004</v>
      </c>
      <c r="M984" s="25">
        <v>4833008</v>
      </c>
      <c r="N984" s="25">
        <v>4953250</v>
      </c>
      <c r="O984" s="25">
        <v>3693440.71</v>
      </c>
      <c r="P984" s="25">
        <v>10386093.280099999</v>
      </c>
      <c r="Q984" s="25">
        <v>14376771.370000001</v>
      </c>
      <c r="R984" s="25">
        <v>12864971.5</v>
      </c>
      <c r="S984" s="25">
        <v>14915449.720000001</v>
      </c>
      <c r="T984" s="25">
        <v>12220031.689999999</v>
      </c>
      <c r="U984" s="25">
        <v>10779146.559999999</v>
      </c>
      <c r="V984" s="25">
        <v>18526938.77</v>
      </c>
      <c r="W984" s="25">
        <v>22305063.649999999</v>
      </c>
      <c r="X984" s="25"/>
      <c r="Y984" s="25"/>
      <c r="Z984" s="25"/>
      <c r="AA984" s="25"/>
      <c r="AB984" s="25">
        <v>152758551.31009999</v>
      </c>
    </row>
    <row r="985" spans="1:28" ht="15.75" customHeight="1" x14ac:dyDescent="0.3">
      <c r="A985" s="22" t="s">
        <v>220</v>
      </c>
      <c r="B985" s="23" t="s">
        <v>82</v>
      </c>
      <c r="C985" t="s">
        <v>66</v>
      </c>
      <c r="D985" t="s">
        <v>67</v>
      </c>
      <c r="E985" s="4"/>
      <c r="F985" s="4"/>
      <c r="G985" s="4"/>
      <c r="H985" s="4"/>
      <c r="I985" s="4"/>
      <c r="J985" s="4"/>
      <c r="K985" s="4"/>
      <c r="L985" s="4"/>
      <c r="M985" s="4"/>
      <c r="N985" s="4"/>
      <c r="O985" s="4"/>
      <c r="P985" s="4"/>
      <c r="Q985" s="4">
        <v>170000</v>
      </c>
      <c r="R985" s="4">
        <v>0</v>
      </c>
      <c r="S985" s="4"/>
      <c r="T985" s="4"/>
      <c r="U985" s="4"/>
      <c r="V985" s="4"/>
      <c r="W985" s="4"/>
      <c r="X985" s="4"/>
      <c r="Y985" s="4"/>
      <c r="Z985" s="4"/>
      <c r="AA985" s="4"/>
      <c r="AB985" s="4">
        <v>170000</v>
      </c>
    </row>
    <row r="986" spans="1:28" ht="15.75" customHeight="1" x14ac:dyDescent="0.3">
      <c r="A986" s="22"/>
      <c r="B986" s="23"/>
      <c r="C986" t="s">
        <v>36</v>
      </c>
      <c r="D986" t="s">
        <v>36</v>
      </c>
      <c r="E986" s="4"/>
      <c r="F986" s="4"/>
      <c r="G986" s="4"/>
      <c r="H986" s="4"/>
      <c r="I986" s="4"/>
      <c r="J986" s="4"/>
      <c r="K986" s="4"/>
      <c r="L986" s="4">
        <v>630697</v>
      </c>
      <c r="M986" s="4">
        <v>530750</v>
      </c>
      <c r="N986" s="4">
        <v>0</v>
      </c>
      <c r="O986" s="4">
        <v>0</v>
      </c>
      <c r="P986" s="4">
        <v>0</v>
      </c>
      <c r="Q986" s="4">
        <v>0</v>
      </c>
      <c r="R986" s="4">
        <v>0</v>
      </c>
      <c r="S986" s="4"/>
      <c r="T986" s="4"/>
      <c r="U986" s="4">
        <v>6200496</v>
      </c>
      <c r="V986" s="4">
        <v>2652487</v>
      </c>
      <c r="W986" s="4">
        <v>2159621</v>
      </c>
      <c r="X986" s="4">
        <v>2392373</v>
      </c>
      <c r="Y986" s="4">
        <v>1935023</v>
      </c>
      <c r="Z986" s="4"/>
      <c r="AA986" s="4"/>
      <c r="AB986" s="4">
        <v>16501447</v>
      </c>
    </row>
    <row r="987" spans="1:28" ht="15.75" customHeight="1" x14ac:dyDescent="0.3">
      <c r="A987" s="22"/>
      <c r="B987" s="23"/>
      <c r="C987" t="s">
        <v>37</v>
      </c>
      <c r="D987" t="s">
        <v>37</v>
      </c>
      <c r="E987" s="4"/>
      <c r="F987" s="4">
        <v>116041</v>
      </c>
      <c r="G987" s="4">
        <v>111503</v>
      </c>
      <c r="H987" s="4">
        <v>45116.41</v>
      </c>
      <c r="I987" s="4"/>
      <c r="J987" s="4"/>
      <c r="K987" s="4"/>
      <c r="L987" s="4"/>
      <c r="M987" s="4"/>
      <c r="N987" s="4"/>
      <c r="O987" s="4"/>
      <c r="P987" s="4"/>
      <c r="Q987" s="4"/>
      <c r="R987" s="4"/>
      <c r="S987" s="4"/>
      <c r="T987" s="4"/>
      <c r="U987" s="4"/>
      <c r="V987" s="4"/>
      <c r="W987" s="4"/>
      <c r="X987" s="4"/>
      <c r="Y987" s="4"/>
      <c r="Z987" s="4"/>
      <c r="AA987" s="4"/>
      <c r="AB987" s="4">
        <v>272660.41000000003</v>
      </c>
    </row>
    <row r="988" spans="1:28" ht="15.75" customHeight="1" x14ac:dyDescent="0.3">
      <c r="A988" s="22"/>
      <c r="B988" s="23"/>
      <c r="C988" t="s">
        <v>38</v>
      </c>
      <c r="D988" t="s">
        <v>38</v>
      </c>
      <c r="E988" s="4">
        <v>90000</v>
      </c>
      <c r="F988" s="4">
        <v>90000</v>
      </c>
      <c r="G988" s="4">
        <v>180000</v>
      </c>
      <c r="H988" s="4">
        <v>910780</v>
      </c>
      <c r="I988" s="4"/>
      <c r="J988" s="4">
        <v>335160</v>
      </c>
      <c r="K988" s="4">
        <v>358500</v>
      </c>
      <c r="L988" s="4"/>
      <c r="M988" s="4">
        <v>0</v>
      </c>
      <c r="N988" s="4"/>
      <c r="O988" s="4">
        <v>691000</v>
      </c>
      <c r="P988" s="4">
        <v>0</v>
      </c>
      <c r="Q988" s="4"/>
      <c r="R988" s="4"/>
      <c r="S988" s="4"/>
      <c r="T988" s="4"/>
      <c r="U988" s="4"/>
      <c r="V988" s="4"/>
      <c r="W988" s="4"/>
      <c r="X988" s="4"/>
      <c r="Y988" s="4"/>
      <c r="Z988" s="4"/>
      <c r="AA988" s="4"/>
      <c r="AB988" s="4">
        <v>2655440</v>
      </c>
    </row>
    <row r="989" spans="1:28" ht="15.75" customHeight="1" x14ac:dyDescent="0.3">
      <c r="A989" s="22"/>
      <c r="B989" s="23"/>
      <c r="C989" t="s">
        <v>39</v>
      </c>
      <c r="D989" t="s">
        <v>94</v>
      </c>
      <c r="E989" s="4"/>
      <c r="F989" s="4"/>
      <c r="G989" s="4"/>
      <c r="H989" s="4"/>
      <c r="I989" s="4"/>
      <c r="J989" s="4"/>
      <c r="K989" s="4"/>
      <c r="L989" s="4"/>
      <c r="M989" s="4"/>
      <c r="N989" s="4"/>
      <c r="O989" s="4"/>
      <c r="P989" s="4"/>
      <c r="Q989" s="4"/>
      <c r="R989" s="4"/>
      <c r="S989" s="4"/>
      <c r="T989" s="4"/>
      <c r="U989" s="4"/>
      <c r="V989" s="4"/>
      <c r="W989" s="4">
        <v>1155000</v>
      </c>
      <c r="X989" s="4">
        <v>951500</v>
      </c>
      <c r="Y989" s="4">
        <v>852000</v>
      </c>
      <c r="Z989" s="4"/>
      <c r="AA989" s="4"/>
      <c r="AB989" s="4">
        <v>2958500</v>
      </c>
    </row>
    <row r="990" spans="1:28" ht="15.75" customHeight="1" x14ac:dyDescent="0.3">
      <c r="A990" s="22"/>
      <c r="B990" s="23"/>
      <c r="D990" t="s">
        <v>68</v>
      </c>
      <c r="E990" s="4"/>
      <c r="F990" s="4"/>
      <c r="G990" s="4"/>
      <c r="H990" s="4"/>
      <c r="I990" s="4"/>
      <c r="J990" s="4"/>
      <c r="K990" s="4"/>
      <c r="L990" s="4"/>
      <c r="M990" s="4"/>
      <c r="N990" s="4"/>
      <c r="O990" s="4"/>
      <c r="P990" s="4"/>
      <c r="Q990" s="4">
        <v>178781</v>
      </c>
      <c r="R990" s="4">
        <v>1882.7999999999884</v>
      </c>
      <c r="S990" s="4"/>
      <c r="T990" s="4"/>
      <c r="U990" s="4"/>
      <c r="V990" s="4"/>
      <c r="W990" s="4"/>
      <c r="X990" s="4"/>
      <c r="Y990" s="4"/>
      <c r="Z990" s="4"/>
      <c r="AA990" s="4"/>
      <c r="AB990" s="4">
        <v>180663.8</v>
      </c>
    </row>
    <row r="991" spans="1:28" ht="15.75" customHeight="1" x14ac:dyDescent="0.3">
      <c r="A991" s="22"/>
      <c r="B991" s="23"/>
      <c r="D991" t="s">
        <v>74</v>
      </c>
      <c r="E991" s="4"/>
      <c r="F991" s="4"/>
      <c r="G991" s="4"/>
      <c r="H991" s="4"/>
      <c r="I991" s="4"/>
      <c r="J991" s="4"/>
      <c r="K991" s="4"/>
      <c r="L991" s="4"/>
      <c r="M991" s="4"/>
      <c r="N991" s="4"/>
      <c r="O991" s="4"/>
      <c r="P991" s="4"/>
      <c r="Q991" s="4"/>
      <c r="R991" s="4"/>
      <c r="S991" s="4">
        <v>54000</v>
      </c>
      <c r="T991" s="4">
        <v>76500</v>
      </c>
      <c r="U991" s="4">
        <v>150000</v>
      </c>
      <c r="V991" s="4"/>
      <c r="W991" s="4">
        <v>0</v>
      </c>
      <c r="X991" s="4"/>
      <c r="Y991" s="4"/>
      <c r="Z991" s="4"/>
      <c r="AA991" s="4"/>
      <c r="AB991" s="4">
        <v>280500</v>
      </c>
    </row>
    <row r="992" spans="1:28" ht="15.75" customHeight="1" x14ac:dyDescent="0.3">
      <c r="A992" s="22"/>
      <c r="B992" s="23"/>
      <c r="D992" t="s">
        <v>41</v>
      </c>
      <c r="E992" s="4"/>
      <c r="F992" s="4"/>
      <c r="G992" s="4"/>
      <c r="H992" s="4"/>
      <c r="I992" s="4"/>
      <c r="J992" s="4"/>
      <c r="K992" s="4">
        <v>2385682.7400000002</v>
      </c>
      <c r="L992" s="4">
        <v>2636799.12</v>
      </c>
      <c r="M992" s="4">
        <v>2523174</v>
      </c>
      <c r="N992" s="4">
        <v>1770707.04</v>
      </c>
      <c r="O992" s="4">
        <v>1334000</v>
      </c>
      <c r="P992" s="4">
        <v>1579897</v>
      </c>
      <c r="Q992" s="4">
        <v>1151674</v>
      </c>
      <c r="R992" s="4">
        <v>1195323.77</v>
      </c>
      <c r="S992" s="4">
        <v>1073839.45</v>
      </c>
      <c r="T992" s="4">
        <v>1095852.17</v>
      </c>
      <c r="U992" s="4">
        <v>228347.39</v>
      </c>
      <c r="V992" s="4">
        <v>561500</v>
      </c>
      <c r="W992" s="4">
        <v>387500</v>
      </c>
      <c r="X992" s="4">
        <v>498000</v>
      </c>
      <c r="Y992" s="4">
        <v>516000</v>
      </c>
      <c r="Z992" s="4"/>
      <c r="AA992" s="4"/>
      <c r="AB992" s="4">
        <v>18938296.68</v>
      </c>
    </row>
    <row r="993" spans="1:28" ht="15.75" customHeight="1" x14ac:dyDescent="0.3">
      <c r="A993" s="22"/>
      <c r="B993" s="23"/>
      <c r="D993" t="s">
        <v>42</v>
      </c>
      <c r="E993" s="4"/>
      <c r="F993" s="4"/>
      <c r="G993" s="4"/>
      <c r="H993" s="4"/>
      <c r="I993" s="4"/>
      <c r="J993" s="4"/>
      <c r="K993" s="4"/>
      <c r="L993" s="4"/>
      <c r="M993" s="4"/>
      <c r="N993" s="4">
        <v>4088152.13</v>
      </c>
      <c r="O993" s="4">
        <v>1517500</v>
      </c>
      <c r="P993" s="4">
        <v>3165000</v>
      </c>
      <c r="Q993" s="4">
        <v>4646100</v>
      </c>
      <c r="R993" s="4">
        <v>3093093.48</v>
      </c>
      <c r="S993" s="4">
        <v>2311826.98</v>
      </c>
      <c r="T993" s="4">
        <v>2812854.28</v>
      </c>
      <c r="U993" s="4">
        <v>2138948.89</v>
      </c>
      <c r="V993" s="4">
        <v>3086000</v>
      </c>
      <c r="W993" s="4">
        <v>1594000</v>
      </c>
      <c r="X993" s="4">
        <v>2593000</v>
      </c>
      <c r="Y993" s="4">
        <v>2689000</v>
      </c>
      <c r="Z993" s="4"/>
      <c r="AA993" s="4"/>
      <c r="AB993" s="4">
        <v>33735475.760000005</v>
      </c>
    </row>
    <row r="994" spans="1:28" ht="15.75" customHeight="1" x14ac:dyDescent="0.3">
      <c r="A994" s="22"/>
      <c r="B994" s="23"/>
      <c r="D994" t="s">
        <v>43</v>
      </c>
      <c r="E994" s="4"/>
      <c r="F994" s="4"/>
      <c r="G994" s="4"/>
      <c r="H994" s="4"/>
      <c r="I994" s="4"/>
      <c r="J994" s="4"/>
      <c r="K994" s="4"/>
      <c r="L994" s="4"/>
      <c r="M994" s="4"/>
      <c r="N994" s="4"/>
      <c r="O994" s="4"/>
      <c r="P994" s="4">
        <v>0</v>
      </c>
      <c r="Q994" s="4">
        <v>0</v>
      </c>
      <c r="R994" s="4">
        <v>1458459.15</v>
      </c>
      <c r="S994" s="4">
        <v>587765.89</v>
      </c>
      <c r="T994" s="4">
        <v>1047000</v>
      </c>
      <c r="U994" s="4">
        <v>943935.76</v>
      </c>
      <c r="V994" s="4">
        <v>949500</v>
      </c>
      <c r="W994" s="4">
        <v>902500</v>
      </c>
      <c r="X994" s="4">
        <v>1299500</v>
      </c>
      <c r="Y994" s="4">
        <v>1347500</v>
      </c>
      <c r="Z994" s="4"/>
      <c r="AA994" s="4"/>
      <c r="AB994" s="4">
        <v>8536160.8000000007</v>
      </c>
    </row>
    <row r="995" spans="1:28" ht="15.75" customHeight="1" x14ac:dyDescent="0.3">
      <c r="A995" s="22"/>
      <c r="B995" s="23"/>
      <c r="D995" t="s">
        <v>84</v>
      </c>
      <c r="E995" s="4"/>
      <c r="F995" s="4"/>
      <c r="G995" s="4">
        <v>125181</v>
      </c>
      <c r="H995" s="4">
        <v>207255.63</v>
      </c>
      <c r="I995" s="4">
        <v>140259.78</v>
      </c>
      <c r="J995" s="4">
        <v>185878.29</v>
      </c>
      <c r="K995" s="4">
        <v>197577.88</v>
      </c>
      <c r="L995" s="4">
        <v>205889.28</v>
      </c>
      <c r="M995" s="4">
        <v>154862.54999999999</v>
      </c>
      <c r="N995" s="4">
        <v>180518.38</v>
      </c>
      <c r="O995" s="4">
        <v>235664.45999999996</v>
      </c>
      <c r="P995" s="4">
        <v>283002.52</v>
      </c>
      <c r="Q995" s="4">
        <v>72500</v>
      </c>
      <c r="R995" s="4">
        <v>98500</v>
      </c>
      <c r="S995" s="4">
        <v>243000</v>
      </c>
      <c r="T995" s="4">
        <v>202969.81</v>
      </c>
      <c r="U995" s="4">
        <v>228391.91999999998</v>
      </c>
      <c r="V995" s="4">
        <v>326000</v>
      </c>
      <c r="W995" s="4">
        <v>381500</v>
      </c>
      <c r="X995" s="4">
        <v>392000</v>
      </c>
      <c r="Y995" s="4">
        <v>412500</v>
      </c>
      <c r="Z995" s="4"/>
      <c r="AA995" s="4"/>
      <c r="AB995" s="4">
        <v>4273451.5</v>
      </c>
    </row>
    <row r="996" spans="1:28" ht="15.75" customHeight="1" x14ac:dyDescent="0.3">
      <c r="A996" s="22"/>
      <c r="B996" s="23"/>
      <c r="D996" t="s">
        <v>45</v>
      </c>
      <c r="E996" s="4"/>
      <c r="F996" s="4"/>
      <c r="G996" s="4"/>
      <c r="H996" s="4"/>
      <c r="I996" s="4"/>
      <c r="J996" s="4"/>
      <c r="K996" s="4"/>
      <c r="L996" s="4"/>
      <c r="M996" s="4"/>
      <c r="N996" s="4"/>
      <c r="O996" s="4"/>
      <c r="P996" s="4"/>
      <c r="Q996" s="4"/>
      <c r="R996" s="4"/>
      <c r="S996" s="4">
        <v>6355.2800000000007</v>
      </c>
      <c r="T996" s="4">
        <v>10705.440000000002</v>
      </c>
      <c r="U996" s="4">
        <v>0</v>
      </c>
      <c r="V996" s="4">
        <v>207000</v>
      </c>
      <c r="W996" s="4">
        <v>931500</v>
      </c>
      <c r="X996" s="4"/>
      <c r="Y996" s="4"/>
      <c r="Z996" s="4"/>
      <c r="AA996" s="4"/>
      <c r="AB996" s="4">
        <v>1155560.72</v>
      </c>
    </row>
    <row r="997" spans="1:28" ht="15.75" customHeight="1" x14ac:dyDescent="0.3">
      <c r="A997" s="22"/>
      <c r="B997" s="23"/>
      <c r="D997" t="s">
        <v>46</v>
      </c>
      <c r="E997" s="4"/>
      <c r="F997" s="4"/>
      <c r="G997" s="4"/>
      <c r="H997" s="4"/>
      <c r="I997" s="4"/>
      <c r="J997" s="4"/>
      <c r="K997" s="4"/>
      <c r="L997" s="4"/>
      <c r="M997" s="4"/>
      <c r="N997" s="4"/>
      <c r="O997" s="4"/>
      <c r="P997" s="4"/>
      <c r="Q997" s="4"/>
      <c r="R997" s="4"/>
      <c r="S997" s="4"/>
      <c r="T997" s="4"/>
      <c r="U997" s="4">
        <v>102500</v>
      </c>
      <c r="V997" s="4">
        <v>106000</v>
      </c>
      <c r="W997" s="4">
        <v>299000</v>
      </c>
      <c r="X997" s="4">
        <v>138000</v>
      </c>
      <c r="Y997" s="4">
        <v>145500</v>
      </c>
      <c r="Z997" s="4"/>
      <c r="AA997" s="4"/>
      <c r="AB997" s="4">
        <v>791000</v>
      </c>
    </row>
    <row r="998" spans="1:28" ht="15.75" customHeight="1" x14ac:dyDescent="0.3">
      <c r="A998" s="22"/>
      <c r="B998" s="23"/>
      <c r="D998" t="s">
        <v>61</v>
      </c>
      <c r="E998" s="4"/>
      <c r="F998" s="4"/>
      <c r="G998" s="4"/>
      <c r="H998" s="4"/>
      <c r="I998" s="4"/>
      <c r="J998" s="4"/>
      <c r="K998" s="4"/>
      <c r="L998" s="4"/>
      <c r="M998" s="4"/>
      <c r="N998" s="4"/>
      <c r="O998" s="4"/>
      <c r="P998" s="4"/>
      <c r="Q998" s="4"/>
      <c r="R998" s="4"/>
      <c r="S998" s="4"/>
      <c r="T998" s="4"/>
      <c r="U998" s="4"/>
      <c r="V998" s="4"/>
      <c r="W998" s="4">
        <v>2370000</v>
      </c>
      <c r="X998" s="4"/>
      <c r="Y998" s="4"/>
      <c r="Z998" s="4"/>
      <c r="AA998" s="4"/>
      <c r="AB998" s="4">
        <v>2370000</v>
      </c>
    </row>
    <row r="999" spans="1:28" ht="15.75" customHeight="1" x14ac:dyDescent="0.3">
      <c r="A999" s="22"/>
      <c r="B999" s="23"/>
      <c r="D999" t="s">
        <v>76</v>
      </c>
      <c r="E999" s="4"/>
      <c r="F999" s="4"/>
      <c r="G999" s="4"/>
      <c r="H999" s="4"/>
      <c r="I999" s="4"/>
      <c r="J999" s="4"/>
      <c r="K999" s="4"/>
      <c r="L999" s="4"/>
      <c r="M999" s="4"/>
      <c r="N999" s="4"/>
      <c r="O999" s="4"/>
      <c r="P999" s="4"/>
      <c r="Q999" s="4"/>
      <c r="R999" s="4"/>
      <c r="S999" s="4"/>
      <c r="T999" s="4"/>
      <c r="U999" s="4"/>
      <c r="V999" s="4"/>
      <c r="W999" s="4">
        <v>192500</v>
      </c>
      <c r="X999" s="4">
        <v>236500</v>
      </c>
      <c r="Y999" s="4">
        <v>270000</v>
      </c>
      <c r="Z999" s="4"/>
      <c r="AA999" s="4"/>
      <c r="AB999" s="4">
        <v>699000</v>
      </c>
    </row>
    <row r="1000" spans="1:28" ht="15.75" customHeight="1" x14ac:dyDescent="0.3">
      <c r="A1000" s="22"/>
      <c r="B1000" s="23"/>
      <c r="C1000" t="s">
        <v>48</v>
      </c>
      <c r="D1000" t="s">
        <v>87</v>
      </c>
      <c r="E1000" s="4"/>
      <c r="F1000" s="4"/>
      <c r="G1000" s="4"/>
      <c r="H1000" s="4"/>
      <c r="I1000" s="4"/>
      <c r="J1000" s="4"/>
      <c r="K1000" s="4"/>
      <c r="L1000" s="4"/>
      <c r="M1000" s="4"/>
      <c r="N1000" s="4"/>
      <c r="O1000" s="4"/>
      <c r="P1000" s="4"/>
      <c r="Q1000" s="4"/>
      <c r="R1000" s="4"/>
      <c r="S1000" s="4"/>
      <c r="T1000" s="4"/>
      <c r="U1000" s="4"/>
      <c r="V1000" s="4"/>
      <c r="W1000" s="4">
        <v>2005043.95</v>
      </c>
      <c r="X1000" s="4"/>
      <c r="Y1000" s="4"/>
      <c r="Z1000" s="4"/>
      <c r="AA1000" s="4"/>
      <c r="AB1000" s="4">
        <v>2005043.95</v>
      </c>
    </row>
    <row r="1001" spans="1:28" ht="15.75" customHeight="1" x14ac:dyDescent="0.3">
      <c r="A1001" s="22"/>
      <c r="B1001" s="23"/>
      <c r="C1001" t="s">
        <v>52</v>
      </c>
      <c r="D1001" t="s">
        <v>52</v>
      </c>
      <c r="E1001" s="4"/>
      <c r="F1001" s="4"/>
      <c r="G1001" s="4"/>
      <c r="H1001" s="4"/>
      <c r="I1001" s="4"/>
      <c r="J1001" s="4"/>
      <c r="K1001" s="4"/>
      <c r="L1001" s="4"/>
      <c r="M1001" s="4"/>
      <c r="N1001" s="4"/>
      <c r="O1001" s="4"/>
      <c r="P1001" s="4"/>
      <c r="Q1001" s="4"/>
      <c r="R1001" s="4"/>
      <c r="S1001" s="4"/>
      <c r="T1001" s="4"/>
      <c r="U1001" s="4"/>
      <c r="V1001" s="4">
        <v>75533</v>
      </c>
      <c r="W1001" s="4"/>
      <c r="X1001" s="4"/>
      <c r="Y1001" s="4"/>
      <c r="Z1001" s="4"/>
      <c r="AA1001" s="4"/>
      <c r="AB1001" s="4">
        <v>75533</v>
      </c>
    </row>
    <row r="1002" spans="1:28" ht="15.75" customHeight="1" x14ac:dyDescent="0.3">
      <c r="A1002" s="22"/>
      <c r="B1002" s="23"/>
      <c r="C1002" t="s">
        <v>51</v>
      </c>
      <c r="D1002" t="s">
        <v>51</v>
      </c>
      <c r="E1002" s="4"/>
      <c r="F1002" s="4">
        <v>100000</v>
      </c>
      <c r="G1002" s="4"/>
      <c r="H1002" s="4"/>
      <c r="I1002" s="4"/>
      <c r="J1002" s="4"/>
      <c r="K1002" s="4"/>
      <c r="L1002" s="4"/>
      <c r="M1002" s="4">
        <v>100000</v>
      </c>
      <c r="N1002" s="4"/>
      <c r="O1002" s="4"/>
      <c r="P1002" s="4">
        <v>193500</v>
      </c>
      <c r="Q1002" s="4"/>
      <c r="R1002" s="4"/>
      <c r="S1002" s="4">
        <v>389000</v>
      </c>
      <c r="T1002" s="4"/>
      <c r="U1002" s="4"/>
      <c r="V1002" s="4"/>
      <c r="W1002" s="4">
        <v>470914.4</v>
      </c>
      <c r="X1002" s="4"/>
      <c r="Y1002" s="4"/>
      <c r="Z1002" s="4"/>
      <c r="AA1002" s="4"/>
      <c r="AB1002" s="4">
        <v>1253414.3999999999</v>
      </c>
    </row>
    <row r="1003" spans="1:28" ht="15.75" customHeight="1" x14ac:dyDescent="0.3">
      <c r="A1003" s="22"/>
      <c r="B1003" s="23"/>
      <c r="C1003" t="s">
        <v>128</v>
      </c>
      <c r="D1003" t="s">
        <v>128</v>
      </c>
      <c r="E1003" s="4"/>
      <c r="F1003" s="4"/>
      <c r="G1003" s="4"/>
      <c r="H1003" s="4"/>
      <c r="I1003" s="4"/>
      <c r="J1003" s="4"/>
      <c r="K1003" s="4"/>
      <c r="L1003" s="4"/>
      <c r="M1003" s="4"/>
      <c r="N1003" s="4"/>
      <c r="O1003" s="4"/>
      <c r="P1003" s="4"/>
      <c r="Q1003" s="4"/>
      <c r="R1003" s="4"/>
      <c r="S1003" s="4">
        <v>3819373</v>
      </c>
      <c r="T1003" s="4"/>
      <c r="U1003" s="4"/>
      <c r="V1003" s="4"/>
      <c r="W1003" s="4"/>
      <c r="X1003" s="4"/>
      <c r="Y1003" s="4"/>
      <c r="Z1003" s="4"/>
      <c r="AA1003" s="4"/>
      <c r="AB1003" s="4">
        <v>3819373</v>
      </c>
    </row>
    <row r="1004" spans="1:28" ht="15.75" customHeight="1" x14ac:dyDescent="0.3">
      <c r="A1004" s="22"/>
      <c r="B1004" s="23"/>
      <c r="C1004" t="s">
        <v>88</v>
      </c>
      <c r="D1004" t="s">
        <v>88</v>
      </c>
      <c r="E1004" s="4"/>
      <c r="F1004" s="4"/>
      <c r="G1004" s="4"/>
      <c r="H1004" s="4"/>
      <c r="I1004" s="4"/>
      <c r="J1004" s="4"/>
      <c r="K1004" s="4"/>
      <c r="L1004" s="4"/>
      <c r="M1004" s="4"/>
      <c r="N1004" s="4"/>
      <c r="O1004" s="4"/>
      <c r="P1004" s="4"/>
      <c r="Q1004" s="4"/>
      <c r="R1004" s="4"/>
      <c r="S1004" s="4"/>
      <c r="T1004" s="4"/>
      <c r="U1004" s="4">
        <v>1302611.2</v>
      </c>
      <c r="V1004" s="4"/>
      <c r="W1004" s="4"/>
      <c r="X1004" s="4"/>
      <c r="Y1004" s="4"/>
      <c r="Z1004" s="4"/>
      <c r="AA1004" s="4"/>
      <c r="AB1004" s="4">
        <v>1302611.2</v>
      </c>
    </row>
    <row r="1005" spans="1:28" ht="15.75" customHeight="1" x14ac:dyDescent="0.3">
      <c r="A1005" s="24" t="s">
        <v>221</v>
      </c>
      <c r="B1005" s="24"/>
      <c r="C1005" s="24"/>
      <c r="D1005" s="24"/>
      <c r="E1005" s="25">
        <v>90000</v>
      </c>
      <c r="F1005" s="25">
        <v>306041</v>
      </c>
      <c r="G1005" s="25">
        <v>416684</v>
      </c>
      <c r="H1005" s="25">
        <v>1163152.04</v>
      </c>
      <c r="I1005" s="25">
        <v>140259.78</v>
      </c>
      <c r="J1005" s="25">
        <v>521038.29000000004</v>
      </c>
      <c r="K1005" s="25">
        <v>2941760.62</v>
      </c>
      <c r="L1005" s="25">
        <v>3473385.4</v>
      </c>
      <c r="M1005" s="25">
        <v>3308786.55</v>
      </c>
      <c r="N1005" s="25">
        <v>6039377.5499999998</v>
      </c>
      <c r="O1005" s="25">
        <v>3778164.46</v>
      </c>
      <c r="P1005" s="25">
        <v>5221399.5199999996</v>
      </c>
      <c r="Q1005" s="25">
        <v>6219055</v>
      </c>
      <c r="R1005" s="25">
        <v>5847259.1999999993</v>
      </c>
      <c r="S1005" s="25">
        <v>8485160.6000000015</v>
      </c>
      <c r="T1005" s="25">
        <v>5245881.6999999993</v>
      </c>
      <c r="U1005" s="25">
        <v>11295231.159999998</v>
      </c>
      <c r="V1005" s="25">
        <v>7964020</v>
      </c>
      <c r="W1005" s="25">
        <v>12849079.35</v>
      </c>
      <c r="X1005" s="25">
        <v>8500873</v>
      </c>
      <c r="Y1005" s="25">
        <v>8167523</v>
      </c>
      <c r="Z1005" s="25"/>
      <c r="AA1005" s="25"/>
      <c r="AB1005" s="25">
        <v>101974132.22000001</v>
      </c>
    </row>
    <row r="1006" spans="1:28" ht="15.75" customHeight="1" x14ac:dyDescent="0.3">
      <c r="A1006" s="22" t="s">
        <v>222</v>
      </c>
      <c r="B1006" s="23" t="s">
        <v>108</v>
      </c>
      <c r="C1006" t="s">
        <v>66</v>
      </c>
      <c r="D1006" t="s">
        <v>67</v>
      </c>
      <c r="E1006" s="4"/>
      <c r="F1006" s="4"/>
      <c r="G1006" s="4"/>
      <c r="H1006" s="4"/>
      <c r="I1006" s="4"/>
      <c r="J1006" s="4"/>
      <c r="K1006" s="4"/>
      <c r="L1006" s="4"/>
      <c r="M1006" s="4"/>
      <c r="N1006" s="4"/>
      <c r="O1006" s="4"/>
      <c r="P1006" s="4"/>
      <c r="Q1006" s="4"/>
      <c r="R1006" s="4"/>
      <c r="S1006" s="4">
        <v>145000</v>
      </c>
      <c r="T1006" s="4">
        <v>25000</v>
      </c>
      <c r="U1006" s="4"/>
      <c r="V1006" s="4"/>
      <c r="W1006" s="4"/>
      <c r="X1006" s="4"/>
      <c r="Y1006" s="4"/>
      <c r="Z1006" s="4"/>
      <c r="AA1006" s="4"/>
      <c r="AB1006" s="4">
        <v>170000</v>
      </c>
    </row>
    <row r="1007" spans="1:28" ht="15.75" customHeight="1" x14ac:dyDescent="0.3">
      <c r="A1007" s="22"/>
      <c r="B1007" s="23"/>
      <c r="C1007" t="s">
        <v>36</v>
      </c>
      <c r="D1007" t="s">
        <v>36</v>
      </c>
      <c r="E1007" s="4"/>
      <c r="F1007" s="4"/>
      <c r="G1007" s="4"/>
      <c r="H1007" s="4"/>
      <c r="I1007" s="4"/>
      <c r="J1007" s="4"/>
      <c r="K1007" s="4"/>
      <c r="L1007" s="4"/>
      <c r="M1007" s="4"/>
      <c r="N1007" s="4"/>
      <c r="O1007" s="4"/>
      <c r="P1007" s="4">
        <v>499310</v>
      </c>
      <c r="Q1007" s="4">
        <v>0</v>
      </c>
      <c r="R1007" s="4">
        <v>0</v>
      </c>
      <c r="S1007" s="4">
        <v>509310</v>
      </c>
      <c r="T1007" s="4">
        <v>622810</v>
      </c>
      <c r="U1007" s="4">
        <v>657910</v>
      </c>
      <c r="V1007" s="4">
        <v>406118</v>
      </c>
      <c r="W1007" s="4">
        <v>1528168</v>
      </c>
      <c r="X1007" s="4">
        <v>876944</v>
      </c>
      <c r="Y1007" s="4">
        <v>338770</v>
      </c>
      <c r="Z1007" s="4"/>
      <c r="AA1007" s="4"/>
      <c r="AB1007" s="4">
        <v>5439340</v>
      </c>
    </row>
    <row r="1008" spans="1:28" ht="15.75" customHeight="1" x14ac:dyDescent="0.3">
      <c r="A1008" s="22"/>
      <c r="B1008" s="23"/>
      <c r="C1008" t="s">
        <v>39</v>
      </c>
      <c r="D1008" t="s">
        <v>94</v>
      </c>
      <c r="E1008" s="4"/>
      <c r="F1008" s="4"/>
      <c r="G1008" s="4"/>
      <c r="H1008" s="4"/>
      <c r="I1008" s="4"/>
      <c r="J1008" s="4"/>
      <c r="K1008" s="4"/>
      <c r="L1008" s="4"/>
      <c r="M1008" s="4"/>
      <c r="N1008" s="4"/>
      <c r="O1008" s="4"/>
      <c r="P1008" s="4"/>
      <c r="Q1008" s="4"/>
      <c r="R1008" s="4"/>
      <c r="S1008" s="4"/>
      <c r="T1008" s="4"/>
      <c r="U1008" s="4"/>
      <c r="V1008" s="4"/>
      <c r="W1008" s="4">
        <v>73000</v>
      </c>
      <c r="X1008" s="4">
        <v>46500</v>
      </c>
      <c r="Y1008" s="4">
        <v>37500</v>
      </c>
      <c r="Z1008" s="4">
        <v>19000</v>
      </c>
      <c r="AA1008" s="4"/>
      <c r="AB1008" s="4">
        <v>176000</v>
      </c>
    </row>
    <row r="1009" spans="1:28" ht="15.75" customHeight="1" x14ac:dyDescent="0.3">
      <c r="A1009" s="22"/>
      <c r="B1009" s="23"/>
      <c r="D1009" t="s">
        <v>68</v>
      </c>
      <c r="E1009" s="4"/>
      <c r="F1009" s="4"/>
      <c r="G1009" s="4"/>
      <c r="H1009" s="4"/>
      <c r="I1009" s="4"/>
      <c r="J1009" s="4"/>
      <c r="K1009" s="4"/>
      <c r="L1009" s="4"/>
      <c r="M1009" s="4"/>
      <c r="N1009" s="4"/>
      <c r="O1009" s="4"/>
      <c r="P1009" s="4"/>
      <c r="Q1009" s="4"/>
      <c r="R1009" s="4"/>
      <c r="S1009" s="4">
        <v>88500</v>
      </c>
      <c r="T1009" s="4">
        <v>13500</v>
      </c>
      <c r="U1009" s="4"/>
      <c r="V1009" s="4"/>
      <c r="W1009" s="4"/>
      <c r="X1009" s="4"/>
      <c r="Y1009" s="4"/>
      <c r="Z1009" s="4"/>
      <c r="AA1009" s="4"/>
      <c r="AB1009" s="4">
        <v>102000</v>
      </c>
    </row>
    <row r="1010" spans="1:28" ht="15.75" customHeight="1" x14ac:dyDescent="0.3">
      <c r="A1010" s="22"/>
      <c r="B1010" s="23"/>
      <c r="D1010" t="s">
        <v>75</v>
      </c>
      <c r="E1010" s="4"/>
      <c r="F1010" s="4"/>
      <c r="G1010" s="4"/>
      <c r="H1010" s="4"/>
      <c r="I1010" s="4"/>
      <c r="J1010" s="4"/>
      <c r="K1010" s="4"/>
      <c r="L1010" s="4"/>
      <c r="M1010" s="4"/>
      <c r="N1010" s="4"/>
      <c r="O1010" s="4"/>
      <c r="P1010" s="4"/>
      <c r="Q1010" s="4"/>
      <c r="R1010" s="4"/>
      <c r="S1010" s="4">
        <v>171887.48</v>
      </c>
      <c r="T1010" s="4"/>
      <c r="U1010" s="4"/>
      <c r="V1010" s="4"/>
      <c r="W1010" s="4"/>
      <c r="X1010" s="4"/>
      <c r="Y1010" s="4"/>
      <c r="Z1010" s="4"/>
      <c r="AA1010" s="4"/>
      <c r="AB1010" s="4">
        <v>171887.48</v>
      </c>
    </row>
    <row r="1011" spans="1:28" ht="15.75" customHeight="1" x14ac:dyDescent="0.3">
      <c r="A1011" s="22"/>
      <c r="B1011" s="23"/>
      <c r="D1011" t="s">
        <v>41</v>
      </c>
      <c r="E1011" s="4"/>
      <c r="F1011" s="4"/>
      <c r="G1011" s="4"/>
      <c r="H1011" s="4"/>
      <c r="I1011" s="4"/>
      <c r="J1011" s="4"/>
      <c r="K1011" s="4"/>
      <c r="L1011" s="4">
        <v>108321.62</v>
      </c>
      <c r="M1011" s="4">
        <v>200054</v>
      </c>
      <c r="N1011" s="4">
        <v>178000</v>
      </c>
      <c r="O1011" s="4">
        <v>158971.51999999999</v>
      </c>
      <c r="P1011" s="4">
        <v>131000</v>
      </c>
      <c r="Q1011" s="4">
        <v>114415</v>
      </c>
      <c r="R1011" s="4">
        <v>65500</v>
      </c>
      <c r="S1011" s="4">
        <v>133057.62</v>
      </c>
      <c r="T1011" s="4">
        <v>53500</v>
      </c>
      <c r="U1011" s="4">
        <v>33684</v>
      </c>
      <c r="V1011" s="4">
        <v>16000</v>
      </c>
      <c r="W1011" s="4">
        <v>14000</v>
      </c>
      <c r="X1011" s="4">
        <v>11000</v>
      </c>
      <c r="Y1011" s="4"/>
      <c r="Z1011" s="4"/>
      <c r="AA1011" s="4"/>
      <c r="AB1011" s="4">
        <v>1217503.76</v>
      </c>
    </row>
    <row r="1012" spans="1:28" ht="15.75" customHeight="1" x14ac:dyDescent="0.3">
      <c r="A1012" s="22"/>
      <c r="B1012" s="23"/>
      <c r="D1012" t="s">
        <v>42</v>
      </c>
      <c r="E1012" s="4"/>
      <c r="F1012" s="4"/>
      <c r="G1012" s="4"/>
      <c r="H1012" s="4"/>
      <c r="I1012" s="4"/>
      <c r="J1012" s="4"/>
      <c r="K1012" s="4"/>
      <c r="L1012" s="4"/>
      <c r="M1012" s="4"/>
      <c r="N1012" s="4"/>
      <c r="O1012" s="4"/>
      <c r="P1012" s="4"/>
      <c r="Q1012" s="4"/>
      <c r="R1012" s="4"/>
      <c r="S1012" s="4">
        <v>235000</v>
      </c>
      <c r="T1012" s="4">
        <v>272000</v>
      </c>
      <c r="U1012" s="4">
        <v>139500</v>
      </c>
      <c r="V1012" s="4">
        <v>114000</v>
      </c>
      <c r="W1012" s="4">
        <v>174500</v>
      </c>
      <c r="X1012" s="4">
        <v>65000</v>
      </c>
      <c r="Y1012" s="4"/>
      <c r="Z1012" s="4"/>
      <c r="AA1012" s="4"/>
      <c r="AB1012" s="4">
        <v>1000000</v>
      </c>
    </row>
    <row r="1013" spans="1:28" ht="15.75" customHeight="1" x14ac:dyDescent="0.3">
      <c r="A1013" s="22"/>
      <c r="B1013" s="23"/>
      <c r="D1013" t="s">
        <v>43</v>
      </c>
      <c r="E1013" s="4"/>
      <c r="F1013" s="4"/>
      <c r="G1013" s="4"/>
      <c r="H1013" s="4"/>
      <c r="I1013" s="4"/>
      <c r="J1013" s="4"/>
      <c r="K1013" s="4"/>
      <c r="L1013" s="4"/>
      <c r="M1013" s="4"/>
      <c r="N1013" s="4"/>
      <c r="O1013" s="4"/>
      <c r="P1013" s="4"/>
      <c r="Q1013" s="4"/>
      <c r="R1013" s="4"/>
      <c r="S1013" s="4"/>
      <c r="T1013" s="4"/>
      <c r="U1013" s="4"/>
      <c r="V1013" s="4"/>
      <c r="W1013" s="4">
        <v>0</v>
      </c>
      <c r="X1013" s="4">
        <v>0</v>
      </c>
      <c r="Y1013" s="4">
        <v>0</v>
      </c>
      <c r="Z1013" s="4"/>
      <c r="AA1013" s="4"/>
      <c r="AB1013" s="4">
        <v>0</v>
      </c>
    </row>
    <row r="1014" spans="1:28" ht="15.75" customHeight="1" x14ac:dyDescent="0.3">
      <c r="A1014" s="22"/>
      <c r="B1014" s="23"/>
      <c r="D1014" t="s">
        <v>45</v>
      </c>
      <c r="E1014" s="4"/>
      <c r="F1014" s="4"/>
      <c r="G1014" s="4"/>
      <c r="H1014" s="4"/>
      <c r="I1014" s="4"/>
      <c r="J1014" s="4"/>
      <c r="K1014" s="4"/>
      <c r="L1014" s="4"/>
      <c r="M1014" s="4"/>
      <c r="N1014" s="4"/>
      <c r="O1014" s="4"/>
      <c r="P1014" s="4"/>
      <c r="Q1014" s="4"/>
      <c r="R1014" s="4"/>
      <c r="S1014" s="4">
        <v>15212.01</v>
      </c>
      <c r="T1014" s="4">
        <v>52500</v>
      </c>
      <c r="U1014" s="4">
        <v>24500</v>
      </c>
      <c r="V1014" s="4">
        <v>42000</v>
      </c>
      <c r="W1014" s="4">
        <v>82500</v>
      </c>
      <c r="X1014" s="4"/>
      <c r="Y1014" s="4"/>
      <c r="Z1014" s="4"/>
      <c r="AA1014" s="4"/>
      <c r="AB1014" s="4">
        <v>216712.01</v>
      </c>
    </row>
    <row r="1015" spans="1:28" ht="15.75" customHeight="1" x14ac:dyDescent="0.3">
      <c r="A1015" s="22"/>
      <c r="B1015" s="23"/>
      <c r="D1015" t="s">
        <v>46</v>
      </c>
      <c r="E1015" s="4"/>
      <c r="F1015" s="4"/>
      <c r="G1015" s="4"/>
      <c r="H1015" s="4"/>
      <c r="I1015" s="4"/>
      <c r="J1015" s="4"/>
      <c r="K1015" s="4"/>
      <c r="L1015" s="4"/>
      <c r="M1015" s="4"/>
      <c r="N1015" s="4"/>
      <c r="O1015" s="4"/>
      <c r="P1015" s="4"/>
      <c r="Q1015" s="4"/>
      <c r="R1015" s="4"/>
      <c r="S1015" s="4"/>
      <c r="T1015" s="4"/>
      <c r="U1015" s="4">
        <v>5000</v>
      </c>
      <c r="V1015" s="4">
        <v>6000</v>
      </c>
      <c r="W1015" s="4">
        <v>14500</v>
      </c>
      <c r="X1015" s="4">
        <v>3000</v>
      </c>
      <c r="Y1015" s="4">
        <v>500</v>
      </c>
      <c r="Z1015" s="4">
        <v>500</v>
      </c>
      <c r="AA1015" s="4"/>
      <c r="AB1015" s="4">
        <v>29500</v>
      </c>
    </row>
    <row r="1016" spans="1:28" ht="15.75" customHeight="1" x14ac:dyDescent="0.3">
      <c r="A1016" s="22"/>
      <c r="B1016" s="23"/>
      <c r="D1016" t="s">
        <v>101</v>
      </c>
      <c r="E1016" s="4"/>
      <c r="F1016" s="4"/>
      <c r="G1016" s="4"/>
      <c r="H1016" s="4"/>
      <c r="I1016" s="4"/>
      <c r="J1016" s="4"/>
      <c r="K1016" s="4"/>
      <c r="L1016" s="4"/>
      <c r="M1016" s="4"/>
      <c r="N1016" s="4"/>
      <c r="O1016" s="4"/>
      <c r="P1016" s="4"/>
      <c r="Q1016" s="4"/>
      <c r="R1016" s="4"/>
      <c r="S1016" s="4"/>
      <c r="T1016" s="4"/>
      <c r="U1016" s="4"/>
      <c r="V1016" s="4"/>
      <c r="W1016" s="4">
        <v>63000</v>
      </c>
      <c r="X1016" s="4"/>
      <c r="Y1016" s="4"/>
      <c r="Z1016" s="4"/>
      <c r="AA1016" s="4"/>
      <c r="AB1016" s="4">
        <v>63000</v>
      </c>
    </row>
    <row r="1017" spans="1:28" ht="15.75" customHeight="1" x14ac:dyDescent="0.3">
      <c r="A1017" s="22"/>
      <c r="B1017" s="23"/>
      <c r="D1017" t="s">
        <v>175</v>
      </c>
      <c r="E1017" s="4"/>
      <c r="F1017" s="4"/>
      <c r="G1017" s="4"/>
      <c r="H1017" s="4"/>
      <c r="I1017" s="4"/>
      <c r="J1017" s="4"/>
      <c r="K1017" s="4"/>
      <c r="L1017" s="4"/>
      <c r="M1017" s="4"/>
      <c r="N1017" s="4"/>
      <c r="O1017" s="4"/>
      <c r="P1017" s="4"/>
      <c r="Q1017" s="4"/>
      <c r="R1017" s="4"/>
      <c r="S1017" s="4"/>
      <c r="T1017" s="4"/>
      <c r="U1017" s="4"/>
      <c r="V1017" s="4">
        <v>0</v>
      </c>
      <c r="W1017" s="4">
        <v>0</v>
      </c>
      <c r="X1017" s="4">
        <v>0</v>
      </c>
      <c r="Y1017" s="4"/>
      <c r="Z1017" s="4"/>
      <c r="AA1017" s="4"/>
      <c r="AB1017" s="4">
        <v>0</v>
      </c>
    </row>
    <row r="1018" spans="1:28" ht="15.75" customHeight="1" x14ac:dyDescent="0.3">
      <c r="A1018" s="22"/>
      <c r="B1018" s="23"/>
      <c r="D1018" t="s">
        <v>144</v>
      </c>
      <c r="E1018" s="4"/>
      <c r="F1018" s="4"/>
      <c r="G1018" s="4"/>
      <c r="H1018" s="4"/>
      <c r="I1018" s="4"/>
      <c r="J1018" s="4"/>
      <c r="K1018" s="4"/>
      <c r="L1018" s="4"/>
      <c r="M1018" s="4"/>
      <c r="N1018" s="4"/>
      <c r="O1018" s="4"/>
      <c r="P1018" s="4"/>
      <c r="Q1018" s="4"/>
      <c r="R1018" s="4"/>
      <c r="S1018" s="4"/>
      <c r="T1018" s="4"/>
      <c r="U1018" s="4"/>
      <c r="V1018" s="4"/>
      <c r="W1018" s="4">
        <v>309500</v>
      </c>
      <c r="X1018" s="4"/>
      <c r="Y1018" s="4"/>
      <c r="Z1018" s="4"/>
      <c r="AA1018" s="4"/>
      <c r="AB1018" s="4">
        <v>309500</v>
      </c>
    </row>
    <row r="1019" spans="1:28" ht="15.75" customHeight="1" x14ac:dyDescent="0.3">
      <c r="A1019" s="22"/>
      <c r="B1019" s="23"/>
      <c r="D1019" t="s">
        <v>76</v>
      </c>
      <c r="E1019" s="4"/>
      <c r="F1019" s="4"/>
      <c r="G1019" s="4"/>
      <c r="H1019" s="4"/>
      <c r="I1019" s="4"/>
      <c r="J1019" s="4"/>
      <c r="K1019" s="4"/>
      <c r="L1019" s="4"/>
      <c r="M1019" s="4"/>
      <c r="N1019" s="4"/>
      <c r="O1019" s="4"/>
      <c r="P1019" s="4"/>
      <c r="Q1019" s="4"/>
      <c r="R1019" s="4"/>
      <c r="S1019" s="4"/>
      <c r="T1019" s="4"/>
      <c r="U1019" s="4"/>
      <c r="V1019" s="4">
        <v>25000</v>
      </c>
      <c r="W1019" s="4">
        <v>17000</v>
      </c>
      <c r="X1019" s="4">
        <v>18000</v>
      </c>
      <c r="Y1019" s="4"/>
      <c r="Z1019" s="4"/>
      <c r="AA1019" s="4"/>
      <c r="AB1019" s="4">
        <v>60000</v>
      </c>
    </row>
    <row r="1020" spans="1:28" ht="15.75" customHeight="1" x14ac:dyDescent="0.3">
      <c r="A1020" s="22"/>
      <c r="B1020" s="23"/>
      <c r="C1020" t="s">
        <v>48</v>
      </c>
      <c r="D1020" t="s">
        <v>78</v>
      </c>
      <c r="E1020" s="4"/>
      <c r="F1020" s="4"/>
      <c r="G1020" s="4"/>
      <c r="H1020" s="4"/>
      <c r="I1020" s="4"/>
      <c r="J1020" s="4"/>
      <c r="K1020" s="4"/>
      <c r="L1020" s="4"/>
      <c r="M1020" s="4"/>
      <c r="N1020" s="4"/>
      <c r="O1020" s="4"/>
      <c r="P1020" s="4"/>
      <c r="Q1020" s="4"/>
      <c r="R1020" s="4"/>
      <c r="S1020" s="4">
        <v>145000</v>
      </c>
      <c r="T1020" s="4"/>
      <c r="U1020" s="4"/>
      <c r="V1020" s="4"/>
      <c r="W1020" s="4"/>
      <c r="X1020" s="4"/>
      <c r="Y1020" s="4"/>
      <c r="Z1020" s="4"/>
      <c r="AA1020" s="4"/>
      <c r="AB1020" s="4">
        <v>145000</v>
      </c>
    </row>
    <row r="1021" spans="1:28" ht="15.75" customHeight="1" x14ac:dyDescent="0.3">
      <c r="A1021" s="22"/>
      <c r="B1021" s="23"/>
      <c r="D1021" t="s">
        <v>111</v>
      </c>
      <c r="E1021" s="4"/>
      <c r="F1021" s="4"/>
      <c r="G1021" s="4"/>
      <c r="H1021" s="4"/>
      <c r="I1021" s="4"/>
      <c r="J1021" s="4"/>
      <c r="K1021" s="4"/>
      <c r="L1021" s="4"/>
      <c r="M1021" s="4"/>
      <c r="N1021" s="4"/>
      <c r="O1021" s="4"/>
      <c r="P1021" s="4"/>
      <c r="Q1021" s="4"/>
      <c r="R1021" s="4"/>
      <c r="S1021" s="4"/>
      <c r="T1021" s="4"/>
      <c r="U1021" s="4"/>
      <c r="V1021" s="4"/>
      <c r="W1021" s="4">
        <v>69106</v>
      </c>
      <c r="X1021" s="4"/>
      <c r="Y1021" s="4"/>
      <c r="Z1021" s="4"/>
      <c r="AA1021" s="4"/>
      <c r="AB1021" s="4">
        <v>69106</v>
      </c>
    </row>
    <row r="1022" spans="1:28" ht="15.75" customHeight="1" x14ac:dyDescent="0.3">
      <c r="A1022" s="22"/>
      <c r="B1022" s="23"/>
      <c r="D1022" t="s">
        <v>145</v>
      </c>
      <c r="E1022" s="4"/>
      <c r="F1022" s="4"/>
      <c r="G1022" s="4"/>
      <c r="H1022" s="4"/>
      <c r="I1022" s="4"/>
      <c r="J1022" s="4"/>
      <c r="K1022" s="4"/>
      <c r="L1022" s="4"/>
      <c r="M1022" s="4"/>
      <c r="N1022" s="4"/>
      <c r="O1022" s="4"/>
      <c r="P1022" s="4"/>
      <c r="Q1022" s="4"/>
      <c r="R1022" s="4"/>
      <c r="S1022" s="4"/>
      <c r="T1022" s="4"/>
      <c r="U1022" s="4"/>
      <c r="V1022" s="4"/>
      <c r="W1022" s="4">
        <v>16628.400000000001</v>
      </c>
      <c r="X1022" s="4"/>
      <c r="Y1022" s="4"/>
      <c r="Z1022" s="4"/>
      <c r="AA1022" s="4"/>
      <c r="AB1022" s="4">
        <v>16628.400000000001</v>
      </c>
    </row>
    <row r="1023" spans="1:28" ht="15.75" customHeight="1" x14ac:dyDescent="0.3">
      <c r="A1023" s="22"/>
      <c r="B1023" s="23"/>
      <c r="C1023" t="s">
        <v>51</v>
      </c>
      <c r="D1023" t="s">
        <v>51</v>
      </c>
      <c r="E1023" s="4"/>
      <c r="F1023" s="4"/>
      <c r="G1023" s="4"/>
      <c r="H1023" s="4"/>
      <c r="I1023" s="4"/>
      <c r="J1023" s="4"/>
      <c r="K1023" s="4"/>
      <c r="L1023" s="4">
        <v>100000</v>
      </c>
      <c r="M1023" s="4"/>
      <c r="N1023" s="4"/>
      <c r="O1023" s="4"/>
      <c r="P1023" s="4"/>
      <c r="Q1023" s="4"/>
      <c r="R1023" s="4"/>
      <c r="S1023" s="4">
        <v>200000</v>
      </c>
      <c r="T1023" s="4"/>
      <c r="U1023" s="4"/>
      <c r="V1023" s="4">
        <v>100000</v>
      </c>
      <c r="W1023" s="4">
        <v>100000</v>
      </c>
      <c r="X1023" s="4"/>
      <c r="Y1023" s="4"/>
      <c r="Z1023" s="4"/>
      <c r="AA1023" s="4"/>
      <c r="AB1023" s="4">
        <v>500000</v>
      </c>
    </row>
    <row r="1024" spans="1:28" ht="15.75" customHeight="1" x14ac:dyDescent="0.3">
      <c r="A1024" s="22"/>
      <c r="B1024" s="23"/>
      <c r="C1024" t="s">
        <v>88</v>
      </c>
      <c r="D1024" t="s">
        <v>88</v>
      </c>
      <c r="E1024" s="4"/>
      <c r="F1024" s="4"/>
      <c r="G1024" s="4"/>
      <c r="H1024" s="4"/>
      <c r="I1024" s="4"/>
      <c r="J1024" s="4"/>
      <c r="K1024" s="4"/>
      <c r="L1024" s="4"/>
      <c r="M1024" s="4"/>
      <c r="N1024" s="4"/>
      <c r="O1024" s="4"/>
      <c r="P1024" s="4"/>
      <c r="Q1024" s="4"/>
      <c r="R1024" s="4"/>
      <c r="S1024" s="4"/>
      <c r="T1024" s="4"/>
      <c r="U1024" s="4"/>
      <c r="V1024" s="4">
        <v>391966</v>
      </c>
      <c r="W1024" s="4">
        <v>301112</v>
      </c>
      <c r="X1024" s="4"/>
      <c r="Y1024" s="4"/>
      <c r="Z1024" s="4"/>
      <c r="AA1024" s="4"/>
      <c r="AB1024" s="4">
        <v>693078</v>
      </c>
    </row>
    <row r="1025" spans="1:28" ht="15.75" customHeight="1" x14ac:dyDescent="0.3">
      <c r="A1025" s="24" t="s">
        <v>223</v>
      </c>
      <c r="B1025" s="24"/>
      <c r="C1025" s="24"/>
      <c r="D1025" s="24"/>
      <c r="E1025" s="25"/>
      <c r="F1025" s="25"/>
      <c r="G1025" s="25"/>
      <c r="H1025" s="25"/>
      <c r="I1025" s="25"/>
      <c r="J1025" s="25"/>
      <c r="K1025" s="25"/>
      <c r="L1025" s="25">
        <v>208321.62</v>
      </c>
      <c r="M1025" s="25">
        <v>200054</v>
      </c>
      <c r="N1025" s="25">
        <v>178000</v>
      </c>
      <c r="O1025" s="25">
        <v>158971.51999999999</v>
      </c>
      <c r="P1025" s="25">
        <v>630310</v>
      </c>
      <c r="Q1025" s="25">
        <v>114415</v>
      </c>
      <c r="R1025" s="25">
        <v>65500</v>
      </c>
      <c r="S1025" s="25">
        <v>1642967.11</v>
      </c>
      <c r="T1025" s="25">
        <v>1039310</v>
      </c>
      <c r="U1025" s="25">
        <v>860594</v>
      </c>
      <c r="V1025" s="25">
        <v>1101084</v>
      </c>
      <c r="W1025" s="25">
        <v>2763014.4</v>
      </c>
      <c r="X1025" s="25">
        <v>1020444</v>
      </c>
      <c r="Y1025" s="25">
        <v>376770</v>
      </c>
      <c r="Z1025" s="25">
        <v>19500</v>
      </c>
      <c r="AA1025" s="25"/>
      <c r="AB1025" s="25">
        <v>10379255.65</v>
      </c>
    </row>
    <row r="1026" spans="1:28" ht="15.75" customHeight="1" x14ac:dyDescent="0.3">
      <c r="A1026" s="22" t="s">
        <v>224</v>
      </c>
      <c r="B1026" s="23" t="s">
        <v>32</v>
      </c>
      <c r="C1026" t="s">
        <v>36</v>
      </c>
      <c r="D1026" t="s">
        <v>36</v>
      </c>
      <c r="E1026" s="4"/>
      <c r="F1026" s="4"/>
      <c r="G1026" s="4"/>
      <c r="H1026" s="4"/>
      <c r="I1026" s="4"/>
      <c r="J1026" s="4"/>
      <c r="K1026" s="4"/>
      <c r="L1026" s="4"/>
      <c r="M1026" s="4"/>
      <c r="N1026" s="4">
        <v>0</v>
      </c>
      <c r="O1026" s="4">
        <v>2786791</v>
      </c>
      <c r="P1026" s="4">
        <v>2470387</v>
      </c>
      <c r="Q1026" s="4">
        <v>0</v>
      </c>
      <c r="R1026" s="4">
        <v>2549515</v>
      </c>
      <c r="S1026" s="4">
        <v>3323498</v>
      </c>
      <c r="T1026" s="4">
        <v>2000000</v>
      </c>
      <c r="U1026" s="4">
        <v>4547460</v>
      </c>
      <c r="V1026" s="4">
        <v>8084246</v>
      </c>
      <c r="W1026" s="4">
        <v>4047523</v>
      </c>
      <c r="X1026" s="4">
        <v>4170441</v>
      </c>
      <c r="Y1026" s="4">
        <v>4450330</v>
      </c>
      <c r="Z1026" s="4"/>
      <c r="AA1026" s="4"/>
      <c r="AB1026" s="4">
        <v>38430191</v>
      </c>
    </row>
    <row r="1027" spans="1:28" ht="15.75" customHeight="1" x14ac:dyDescent="0.3">
      <c r="A1027" s="22"/>
      <c r="B1027" s="23"/>
      <c r="C1027" t="s">
        <v>37</v>
      </c>
      <c r="D1027" t="s">
        <v>37</v>
      </c>
      <c r="E1027" s="4"/>
      <c r="F1027" s="4"/>
      <c r="G1027" s="4">
        <v>145460</v>
      </c>
      <c r="H1027" s="4">
        <v>64680</v>
      </c>
      <c r="I1027" s="4">
        <v>0</v>
      </c>
      <c r="J1027" s="4"/>
      <c r="K1027" s="4"/>
      <c r="L1027" s="4"/>
      <c r="M1027" s="4"/>
      <c r="N1027" s="4"/>
      <c r="O1027" s="4"/>
      <c r="P1027" s="4"/>
      <c r="Q1027" s="4"/>
      <c r="R1027" s="4"/>
      <c r="S1027" s="4"/>
      <c r="T1027" s="4"/>
      <c r="U1027" s="4"/>
      <c r="V1027" s="4"/>
      <c r="W1027" s="4"/>
      <c r="X1027" s="4"/>
      <c r="Y1027" s="4"/>
      <c r="Z1027" s="4"/>
      <c r="AA1027" s="4"/>
      <c r="AB1027" s="4">
        <v>210140</v>
      </c>
    </row>
    <row r="1028" spans="1:28" ht="15.75" customHeight="1" x14ac:dyDescent="0.3">
      <c r="A1028" s="22"/>
      <c r="B1028" s="23"/>
      <c r="C1028" t="s">
        <v>38</v>
      </c>
      <c r="D1028" t="s">
        <v>38</v>
      </c>
      <c r="E1028" s="4"/>
      <c r="F1028" s="4">
        <v>304500</v>
      </c>
      <c r="G1028" s="4">
        <v>304500</v>
      </c>
      <c r="H1028" s="4">
        <v>379013</v>
      </c>
      <c r="I1028" s="4"/>
      <c r="J1028" s="4"/>
      <c r="K1028" s="4">
        <v>229987</v>
      </c>
      <c r="L1028" s="4">
        <v>0</v>
      </c>
      <c r="M1028" s="4"/>
      <c r="N1028" s="4"/>
      <c r="O1028" s="4"/>
      <c r="P1028" s="4"/>
      <c r="Q1028" s="4"/>
      <c r="R1028" s="4"/>
      <c r="S1028" s="4"/>
      <c r="T1028" s="4"/>
      <c r="U1028" s="4"/>
      <c r="V1028" s="4"/>
      <c r="W1028" s="4"/>
      <c r="X1028" s="4"/>
      <c r="Y1028" s="4"/>
      <c r="Z1028" s="4"/>
      <c r="AA1028" s="4"/>
      <c r="AB1028" s="4">
        <v>1218000</v>
      </c>
    </row>
    <row r="1029" spans="1:28" ht="15.75" customHeight="1" x14ac:dyDescent="0.3">
      <c r="A1029" s="22"/>
      <c r="B1029" s="23"/>
      <c r="C1029" t="s">
        <v>39</v>
      </c>
      <c r="D1029" t="s">
        <v>41</v>
      </c>
      <c r="E1029" s="4"/>
      <c r="F1029" s="4"/>
      <c r="G1029" s="4"/>
      <c r="H1029" s="4"/>
      <c r="I1029" s="4"/>
      <c r="J1029" s="4"/>
      <c r="K1029" s="4"/>
      <c r="L1029" s="4"/>
      <c r="M1029" s="4"/>
      <c r="N1029" s="4"/>
      <c r="O1029" s="4"/>
      <c r="P1029" s="4"/>
      <c r="Q1029" s="4">
        <v>2531483.14</v>
      </c>
      <c r="R1029" s="4">
        <v>2451710.94</v>
      </c>
      <c r="S1029" s="4">
        <v>1711232.03</v>
      </c>
      <c r="T1029" s="4">
        <v>2200811.19</v>
      </c>
      <c r="U1029" s="4">
        <v>702652</v>
      </c>
      <c r="V1029" s="4">
        <v>798500</v>
      </c>
      <c r="W1029" s="4">
        <v>453500</v>
      </c>
      <c r="X1029" s="4">
        <v>827000</v>
      </c>
      <c r="Y1029" s="4"/>
      <c r="Z1029" s="4"/>
      <c r="AA1029" s="4"/>
      <c r="AB1029" s="4">
        <v>11676889.300000001</v>
      </c>
    </row>
    <row r="1030" spans="1:28" ht="15.75" customHeight="1" x14ac:dyDescent="0.3">
      <c r="A1030" s="22"/>
      <c r="B1030" s="23"/>
      <c r="D1030" t="s">
        <v>45</v>
      </c>
      <c r="E1030" s="4"/>
      <c r="F1030" s="4"/>
      <c r="G1030" s="4"/>
      <c r="H1030" s="4"/>
      <c r="I1030" s="4"/>
      <c r="J1030" s="4"/>
      <c r="K1030" s="4"/>
      <c r="L1030" s="4"/>
      <c r="M1030" s="4"/>
      <c r="N1030" s="4"/>
      <c r="O1030" s="4"/>
      <c r="P1030" s="4"/>
      <c r="Q1030" s="4"/>
      <c r="R1030" s="4"/>
      <c r="S1030" s="4">
        <v>141237.79999999999</v>
      </c>
      <c r="T1030" s="4">
        <v>987474.56</v>
      </c>
      <c r="U1030" s="4">
        <v>401340</v>
      </c>
      <c r="V1030" s="4">
        <v>747000</v>
      </c>
      <c r="W1030" s="4">
        <v>881500</v>
      </c>
      <c r="X1030" s="4"/>
      <c r="Y1030" s="4"/>
      <c r="Z1030" s="4"/>
      <c r="AA1030" s="4"/>
      <c r="AB1030" s="4">
        <v>3158552.3600000003</v>
      </c>
    </row>
    <row r="1031" spans="1:28" ht="15.75" customHeight="1" x14ac:dyDescent="0.3">
      <c r="A1031" s="22"/>
      <c r="B1031" s="23"/>
      <c r="D1031" t="s">
        <v>46</v>
      </c>
      <c r="E1031" s="4"/>
      <c r="F1031" s="4"/>
      <c r="G1031" s="4"/>
      <c r="H1031" s="4"/>
      <c r="I1031" s="4"/>
      <c r="J1031" s="4"/>
      <c r="K1031" s="4"/>
      <c r="L1031" s="4"/>
      <c r="M1031" s="4"/>
      <c r="N1031" s="4"/>
      <c r="O1031" s="4"/>
      <c r="P1031" s="4"/>
      <c r="Q1031" s="4"/>
      <c r="R1031" s="4"/>
      <c r="S1031" s="4"/>
      <c r="T1031" s="4"/>
      <c r="U1031" s="4">
        <v>51000</v>
      </c>
      <c r="V1031" s="4">
        <v>52676.31</v>
      </c>
      <c r="W1031" s="4">
        <v>173500</v>
      </c>
      <c r="X1031" s="4">
        <v>61000</v>
      </c>
      <c r="Y1031" s="4"/>
      <c r="Z1031" s="4"/>
      <c r="AA1031" s="4"/>
      <c r="AB1031" s="4">
        <v>338176.31</v>
      </c>
    </row>
    <row r="1032" spans="1:28" ht="15.75" customHeight="1" x14ac:dyDescent="0.3">
      <c r="A1032" s="22"/>
      <c r="B1032" s="23"/>
      <c r="D1032" t="s">
        <v>47</v>
      </c>
      <c r="E1032" s="4"/>
      <c r="F1032" s="4"/>
      <c r="G1032" s="4"/>
      <c r="H1032" s="4"/>
      <c r="I1032" s="4"/>
      <c r="J1032" s="4"/>
      <c r="K1032" s="4"/>
      <c r="L1032" s="4"/>
      <c r="M1032" s="4"/>
      <c r="N1032" s="4"/>
      <c r="O1032" s="4"/>
      <c r="P1032" s="4"/>
      <c r="Q1032" s="4"/>
      <c r="R1032" s="4"/>
      <c r="S1032" s="4"/>
      <c r="T1032" s="4"/>
      <c r="U1032" s="4"/>
      <c r="V1032" s="4"/>
      <c r="W1032" s="4">
        <v>872500</v>
      </c>
      <c r="X1032" s="4"/>
      <c r="Y1032" s="4"/>
      <c r="Z1032" s="4"/>
      <c r="AA1032" s="4"/>
      <c r="AB1032" s="4">
        <v>872500</v>
      </c>
    </row>
    <row r="1033" spans="1:28" ht="15.75" customHeight="1" x14ac:dyDescent="0.3">
      <c r="A1033" s="22"/>
      <c r="B1033" s="23"/>
      <c r="C1033" t="s">
        <v>48</v>
      </c>
      <c r="D1033" t="s">
        <v>50</v>
      </c>
      <c r="E1033" s="4"/>
      <c r="F1033" s="4"/>
      <c r="G1033" s="4"/>
      <c r="H1033" s="4"/>
      <c r="I1033" s="4"/>
      <c r="J1033" s="4"/>
      <c r="K1033" s="4"/>
      <c r="L1033" s="4"/>
      <c r="M1033" s="4"/>
      <c r="N1033" s="4"/>
      <c r="O1033" s="4"/>
      <c r="P1033" s="4"/>
      <c r="Q1033" s="4"/>
      <c r="R1033" s="4"/>
      <c r="S1033" s="4"/>
      <c r="T1033" s="4"/>
      <c r="U1033" s="4"/>
      <c r="V1033" s="4"/>
      <c r="W1033" s="4">
        <v>3634791</v>
      </c>
      <c r="X1033" s="4"/>
      <c r="Y1033" s="4"/>
      <c r="Z1033" s="4"/>
      <c r="AA1033" s="4"/>
      <c r="AB1033" s="4">
        <v>3634791</v>
      </c>
    </row>
    <row r="1034" spans="1:28" ht="15.75" customHeight="1" x14ac:dyDescent="0.3">
      <c r="A1034" s="22"/>
      <c r="B1034" s="23"/>
      <c r="C1034" t="s">
        <v>51</v>
      </c>
      <c r="D1034" t="s">
        <v>51</v>
      </c>
      <c r="E1034" s="4"/>
      <c r="F1034" s="4"/>
      <c r="G1034" s="4"/>
      <c r="H1034" s="4"/>
      <c r="I1034" s="4"/>
      <c r="J1034" s="4"/>
      <c r="K1034" s="4"/>
      <c r="L1034" s="4"/>
      <c r="M1034" s="4"/>
      <c r="N1034" s="4"/>
      <c r="O1034" s="4"/>
      <c r="P1034" s="4"/>
      <c r="Q1034" s="4">
        <v>304500</v>
      </c>
      <c r="R1034" s="4"/>
      <c r="S1034" s="4">
        <v>383500</v>
      </c>
      <c r="T1034" s="4"/>
      <c r="U1034" s="4"/>
      <c r="V1034" s="4"/>
      <c r="W1034" s="4"/>
      <c r="X1034" s="4"/>
      <c r="Y1034" s="4"/>
      <c r="Z1034" s="4"/>
      <c r="AA1034" s="4"/>
      <c r="AB1034" s="4">
        <v>688000</v>
      </c>
    </row>
    <row r="1035" spans="1:28" ht="15.75" customHeight="1" x14ac:dyDescent="0.3">
      <c r="A1035" s="22"/>
      <c r="B1035" s="23"/>
      <c r="C1035" t="s">
        <v>88</v>
      </c>
      <c r="D1035" t="s">
        <v>88</v>
      </c>
      <c r="E1035" s="4"/>
      <c r="F1035" s="4"/>
      <c r="G1035" s="4"/>
      <c r="H1035" s="4"/>
      <c r="I1035" s="4"/>
      <c r="J1035" s="4"/>
      <c r="K1035" s="4"/>
      <c r="L1035" s="4"/>
      <c r="M1035" s="4"/>
      <c r="N1035" s="4"/>
      <c r="O1035" s="4"/>
      <c r="P1035" s="4"/>
      <c r="Q1035" s="4"/>
      <c r="R1035" s="4"/>
      <c r="S1035" s="4"/>
      <c r="T1035" s="4"/>
      <c r="U1035" s="4"/>
      <c r="V1035" s="4">
        <v>1222210.7357000001</v>
      </c>
      <c r="W1035" s="4">
        <v>1403761.111</v>
      </c>
      <c r="X1035" s="4">
        <v>10614.4</v>
      </c>
      <c r="Y1035" s="4">
        <v>17243.263999999999</v>
      </c>
      <c r="Z1035" s="4">
        <v>16000.352000000001</v>
      </c>
      <c r="AA1035" s="4"/>
      <c r="AB1035" s="4">
        <v>2669829.8626999999</v>
      </c>
    </row>
    <row r="1036" spans="1:28" ht="15.75" customHeight="1" x14ac:dyDescent="0.3">
      <c r="A1036" s="24" t="s">
        <v>225</v>
      </c>
      <c r="B1036" s="24"/>
      <c r="C1036" s="24"/>
      <c r="D1036" s="24"/>
      <c r="E1036" s="25"/>
      <c r="F1036" s="25">
        <v>304500</v>
      </c>
      <c r="G1036" s="25">
        <v>449960</v>
      </c>
      <c r="H1036" s="25">
        <v>443693</v>
      </c>
      <c r="I1036" s="25">
        <v>0</v>
      </c>
      <c r="J1036" s="25"/>
      <c r="K1036" s="25">
        <v>229987</v>
      </c>
      <c r="L1036" s="25">
        <v>0</v>
      </c>
      <c r="M1036" s="25"/>
      <c r="N1036" s="25">
        <v>0</v>
      </c>
      <c r="O1036" s="25">
        <v>2786791</v>
      </c>
      <c r="P1036" s="25">
        <v>2470387</v>
      </c>
      <c r="Q1036" s="25">
        <v>2835983.14</v>
      </c>
      <c r="R1036" s="25">
        <v>5001225.9399999995</v>
      </c>
      <c r="S1036" s="25">
        <v>5559467.8300000001</v>
      </c>
      <c r="T1036" s="25">
        <v>5188285.75</v>
      </c>
      <c r="U1036" s="25">
        <v>5702452</v>
      </c>
      <c r="V1036" s="25">
        <v>10904633.045700001</v>
      </c>
      <c r="W1036" s="25">
        <v>11467075.111</v>
      </c>
      <c r="X1036" s="25">
        <v>5069055.4000000004</v>
      </c>
      <c r="Y1036" s="25">
        <v>4467573.2640000004</v>
      </c>
      <c r="Z1036" s="25">
        <v>16000.352000000001</v>
      </c>
      <c r="AA1036" s="25"/>
      <c r="AB1036" s="25">
        <v>62897069.832699999</v>
      </c>
    </row>
    <row r="1037" spans="1:28" ht="15.75" customHeight="1" x14ac:dyDescent="0.3">
      <c r="A1037" s="22" t="s">
        <v>226</v>
      </c>
      <c r="B1037" s="23" t="s">
        <v>73</v>
      </c>
      <c r="C1037" t="s">
        <v>36</v>
      </c>
      <c r="D1037" t="s">
        <v>36</v>
      </c>
      <c r="E1037" s="4"/>
      <c r="F1037" s="4"/>
      <c r="G1037" s="4"/>
      <c r="H1037" s="4"/>
      <c r="I1037" s="4"/>
      <c r="J1037" s="4"/>
      <c r="K1037" s="4"/>
      <c r="L1037" s="4">
        <v>887500</v>
      </c>
      <c r="M1037" s="4">
        <v>1012500</v>
      </c>
      <c r="N1037" s="4">
        <v>458750</v>
      </c>
      <c r="O1037" s="4">
        <v>1089020</v>
      </c>
      <c r="P1037" s="4">
        <v>0</v>
      </c>
      <c r="Q1037" s="4">
        <v>1057230</v>
      </c>
      <c r="R1037" s="4"/>
      <c r="S1037" s="4"/>
      <c r="T1037" s="4"/>
      <c r="U1037" s="4"/>
      <c r="V1037" s="4"/>
      <c r="W1037" s="4"/>
      <c r="X1037" s="4"/>
      <c r="Y1037" s="4"/>
      <c r="Z1037" s="4"/>
      <c r="AA1037" s="4"/>
      <c r="AB1037" s="4">
        <v>4505000</v>
      </c>
    </row>
    <row r="1038" spans="1:28" ht="15.75" customHeight="1" x14ac:dyDescent="0.3">
      <c r="A1038" s="22"/>
      <c r="B1038" s="23"/>
      <c r="C1038" t="s">
        <v>37</v>
      </c>
      <c r="D1038" t="s">
        <v>37</v>
      </c>
      <c r="E1038" s="4"/>
      <c r="F1038" s="4"/>
      <c r="G1038" s="4">
        <v>119796</v>
      </c>
      <c r="H1038" s="4">
        <v>190585</v>
      </c>
      <c r="I1038" s="4">
        <v>234356.69</v>
      </c>
      <c r="J1038" s="4">
        <v>165011.47</v>
      </c>
      <c r="K1038" s="4"/>
      <c r="L1038" s="4"/>
      <c r="M1038" s="4"/>
      <c r="N1038" s="4"/>
      <c r="O1038" s="4"/>
      <c r="P1038" s="4"/>
      <c r="Q1038" s="4"/>
      <c r="R1038" s="4"/>
      <c r="S1038" s="4"/>
      <c r="T1038" s="4"/>
      <c r="U1038" s="4"/>
      <c r="V1038" s="4"/>
      <c r="W1038" s="4"/>
      <c r="X1038" s="4"/>
      <c r="Y1038" s="4"/>
      <c r="Z1038" s="4"/>
      <c r="AA1038" s="4"/>
      <c r="AB1038" s="4">
        <v>709749.15999999992</v>
      </c>
    </row>
    <row r="1039" spans="1:28" ht="15.75" customHeight="1" x14ac:dyDescent="0.3">
      <c r="A1039" s="22"/>
      <c r="B1039" s="23"/>
      <c r="C1039" t="s">
        <v>39</v>
      </c>
      <c r="D1039" t="s">
        <v>56</v>
      </c>
      <c r="E1039" s="4"/>
      <c r="F1039" s="4"/>
      <c r="G1039" s="4">
        <v>382948</v>
      </c>
      <c r="H1039" s="4">
        <v>471557.75</v>
      </c>
      <c r="I1039" s="4">
        <v>624315.62</v>
      </c>
      <c r="J1039" s="4">
        <v>607036.17000000004</v>
      </c>
      <c r="K1039" s="4">
        <v>401024.53</v>
      </c>
      <c r="L1039" s="4">
        <v>0</v>
      </c>
      <c r="M1039" s="4"/>
      <c r="N1039" s="4"/>
      <c r="O1039" s="4"/>
      <c r="P1039" s="4"/>
      <c r="Q1039" s="4"/>
      <c r="R1039" s="4"/>
      <c r="S1039" s="4"/>
      <c r="T1039" s="4"/>
      <c r="U1039" s="4"/>
      <c r="V1039" s="4"/>
      <c r="W1039" s="4"/>
      <c r="X1039" s="4"/>
      <c r="Y1039" s="4"/>
      <c r="Z1039" s="4"/>
      <c r="AA1039" s="4"/>
      <c r="AB1039" s="4">
        <v>2486882.0700000003</v>
      </c>
    </row>
    <row r="1040" spans="1:28" ht="15.75" customHeight="1" x14ac:dyDescent="0.3">
      <c r="A1040" s="22"/>
      <c r="B1040" s="23"/>
      <c r="D1040" t="s">
        <v>94</v>
      </c>
      <c r="E1040" s="4"/>
      <c r="F1040" s="4"/>
      <c r="G1040" s="4"/>
      <c r="H1040" s="4"/>
      <c r="I1040" s="4"/>
      <c r="J1040" s="4"/>
      <c r="K1040" s="4"/>
      <c r="L1040" s="4"/>
      <c r="M1040" s="4"/>
      <c r="N1040" s="4"/>
      <c r="O1040" s="4"/>
      <c r="P1040" s="4"/>
      <c r="Q1040" s="4"/>
      <c r="R1040" s="4"/>
      <c r="S1040" s="4"/>
      <c r="T1040" s="4"/>
      <c r="U1040" s="4">
        <v>1046357.3</v>
      </c>
      <c r="V1040" s="4"/>
      <c r="W1040" s="4"/>
      <c r="X1040" s="4"/>
      <c r="Y1040" s="4"/>
      <c r="Z1040" s="4"/>
      <c r="AA1040" s="4"/>
      <c r="AB1040" s="4">
        <v>1046357.3</v>
      </c>
    </row>
    <row r="1041" spans="1:28" ht="15.75" customHeight="1" x14ac:dyDescent="0.3">
      <c r="A1041" s="22"/>
      <c r="B1041" s="23"/>
      <c r="D1041" t="s">
        <v>41</v>
      </c>
      <c r="E1041" s="4"/>
      <c r="F1041" s="4"/>
      <c r="G1041" s="4"/>
      <c r="H1041" s="4"/>
      <c r="I1041" s="4"/>
      <c r="J1041" s="4"/>
      <c r="K1041" s="4"/>
      <c r="L1041" s="4">
        <v>5194787.18</v>
      </c>
      <c r="M1041" s="4">
        <v>0</v>
      </c>
      <c r="N1041" s="4">
        <v>4004000</v>
      </c>
      <c r="O1041" s="4">
        <v>3447493.6099999994</v>
      </c>
      <c r="P1041" s="4">
        <v>2313000</v>
      </c>
      <c r="Q1041" s="4">
        <v>2212853.31</v>
      </c>
      <c r="R1041" s="4">
        <v>264000</v>
      </c>
      <c r="S1041" s="4">
        <v>89009.279999999999</v>
      </c>
      <c r="T1041" s="4"/>
      <c r="U1041" s="4"/>
      <c r="V1041" s="4"/>
      <c r="W1041" s="4"/>
      <c r="X1041" s="4"/>
      <c r="Y1041" s="4"/>
      <c r="Z1041" s="4"/>
      <c r="AA1041" s="4"/>
      <c r="AB1041" s="4">
        <v>17525143.379999999</v>
      </c>
    </row>
    <row r="1042" spans="1:28" ht="15.75" customHeight="1" x14ac:dyDescent="0.3">
      <c r="A1042" s="22"/>
      <c r="B1042" s="23"/>
      <c r="D1042" t="s">
        <v>45</v>
      </c>
      <c r="E1042" s="4"/>
      <c r="F1042" s="4"/>
      <c r="G1042" s="4"/>
      <c r="H1042" s="4"/>
      <c r="I1042" s="4"/>
      <c r="J1042" s="4"/>
      <c r="K1042" s="4"/>
      <c r="L1042" s="4"/>
      <c r="M1042" s="4"/>
      <c r="N1042" s="4"/>
      <c r="O1042" s="4"/>
      <c r="P1042" s="4"/>
      <c r="Q1042" s="4"/>
      <c r="R1042" s="4"/>
      <c r="S1042" s="4">
        <v>1122037.94</v>
      </c>
      <c r="T1042" s="4">
        <v>41215.640000000014</v>
      </c>
      <c r="U1042" s="4">
        <v>291397.92</v>
      </c>
      <c r="V1042" s="4">
        <v>288500</v>
      </c>
      <c r="W1042" s="4">
        <v>699000</v>
      </c>
      <c r="X1042" s="4"/>
      <c r="Y1042" s="4"/>
      <c r="Z1042" s="4"/>
      <c r="AA1042" s="4"/>
      <c r="AB1042" s="4">
        <v>2442151.5</v>
      </c>
    </row>
    <row r="1043" spans="1:28" ht="15.75" customHeight="1" x14ac:dyDescent="0.3">
      <c r="A1043" s="22"/>
      <c r="B1043" s="23"/>
      <c r="D1043" t="s">
        <v>46</v>
      </c>
      <c r="E1043" s="4"/>
      <c r="F1043" s="4"/>
      <c r="G1043" s="4"/>
      <c r="H1043" s="4"/>
      <c r="I1043" s="4"/>
      <c r="J1043" s="4"/>
      <c r="K1043" s="4"/>
      <c r="L1043" s="4"/>
      <c r="M1043" s="4"/>
      <c r="N1043" s="4"/>
      <c r="O1043" s="4"/>
      <c r="P1043" s="4"/>
      <c r="Q1043" s="4"/>
      <c r="R1043" s="4"/>
      <c r="S1043" s="4"/>
      <c r="T1043" s="4"/>
      <c r="U1043" s="4">
        <v>62500</v>
      </c>
      <c r="V1043" s="4">
        <v>36500</v>
      </c>
      <c r="W1043" s="4">
        <v>63000</v>
      </c>
      <c r="X1043" s="4"/>
      <c r="Y1043" s="4"/>
      <c r="Z1043" s="4"/>
      <c r="AA1043" s="4"/>
      <c r="AB1043" s="4">
        <v>162000</v>
      </c>
    </row>
    <row r="1044" spans="1:28" ht="15.75" customHeight="1" x14ac:dyDescent="0.3">
      <c r="A1044" s="22"/>
      <c r="B1044" s="23"/>
      <c r="C1044" t="s">
        <v>51</v>
      </c>
      <c r="D1044" t="s">
        <v>51</v>
      </c>
      <c r="E1044" s="4"/>
      <c r="F1044" s="4">
        <v>100000</v>
      </c>
      <c r="G1044" s="4"/>
      <c r="H1044" s="4"/>
      <c r="I1044" s="4"/>
      <c r="J1044" s="4"/>
      <c r="K1044" s="4">
        <v>100000</v>
      </c>
      <c r="L1044" s="4"/>
      <c r="M1044" s="4"/>
      <c r="N1044" s="4"/>
      <c r="O1044" s="4"/>
      <c r="P1044" s="4"/>
      <c r="Q1044" s="4"/>
      <c r="R1044" s="4"/>
      <c r="S1044" s="4">
        <v>297000</v>
      </c>
      <c r="T1044" s="4"/>
      <c r="U1044" s="4">
        <v>417000</v>
      </c>
      <c r="V1044" s="4"/>
      <c r="W1044" s="4"/>
      <c r="X1044" s="4"/>
      <c r="Y1044" s="4"/>
      <c r="Z1044" s="4"/>
      <c r="AA1044" s="4"/>
      <c r="AB1044" s="4">
        <v>914000</v>
      </c>
    </row>
    <row r="1045" spans="1:28" ht="15.75" customHeight="1" x14ac:dyDescent="0.3">
      <c r="A1045" s="22"/>
      <c r="B1045" s="23"/>
      <c r="C1045" t="s">
        <v>63</v>
      </c>
      <c r="D1045" t="s">
        <v>63</v>
      </c>
      <c r="E1045" s="4"/>
      <c r="F1045" s="4"/>
      <c r="G1045" s="4"/>
      <c r="H1045" s="4"/>
      <c r="I1045" s="4"/>
      <c r="J1045" s="4"/>
      <c r="K1045" s="4"/>
      <c r="L1045" s="4"/>
      <c r="M1045" s="4"/>
      <c r="N1045" s="4"/>
      <c r="O1045" s="4"/>
      <c r="P1045" s="4"/>
      <c r="Q1045" s="4"/>
      <c r="R1045" s="4"/>
      <c r="S1045" s="4">
        <v>87004</v>
      </c>
      <c r="T1045" s="4"/>
      <c r="U1045" s="4"/>
      <c r="V1045" s="4"/>
      <c r="W1045" s="4"/>
      <c r="X1045" s="4"/>
      <c r="Y1045" s="4"/>
      <c r="Z1045" s="4"/>
      <c r="AA1045" s="4"/>
      <c r="AB1045" s="4">
        <v>87004</v>
      </c>
    </row>
    <row r="1046" spans="1:28" ht="15.75" customHeight="1" x14ac:dyDescent="0.3">
      <c r="A1046" s="24" t="s">
        <v>227</v>
      </c>
      <c r="B1046" s="24"/>
      <c r="C1046" s="24"/>
      <c r="D1046" s="24"/>
      <c r="E1046" s="25"/>
      <c r="F1046" s="25">
        <v>100000</v>
      </c>
      <c r="G1046" s="25">
        <v>502744</v>
      </c>
      <c r="H1046" s="25">
        <v>662142.75</v>
      </c>
      <c r="I1046" s="25">
        <v>858672.31</v>
      </c>
      <c r="J1046" s="25">
        <v>772047.64</v>
      </c>
      <c r="K1046" s="25">
        <v>501024.53</v>
      </c>
      <c r="L1046" s="25">
        <v>6082287.1799999997</v>
      </c>
      <c r="M1046" s="25">
        <v>1012500</v>
      </c>
      <c r="N1046" s="25">
        <v>4462750</v>
      </c>
      <c r="O1046" s="25">
        <v>4536513.6099999994</v>
      </c>
      <c r="P1046" s="25">
        <v>2313000</v>
      </c>
      <c r="Q1046" s="25">
        <v>3270083.31</v>
      </c>
      <c r="R1046" s="25">
        <v>264000</v>
      </c>
      <c r="S1046" s="25">
        <v>1595051.22</v>
      </c>
      <c r="T1046" s="25">
        <v>41215.640000000014</v>
      </c>
      <c r="U1046" s="25">
        <v>1817255.22</v>
      </c>
      <c r="V1046" s="25">
        <v>325000</v>
      </c>
      <c r="W1046" s="25">
        <v>762000</v>
      </c>
      <c r="X1046" s="25"/>
      <c r="Y1046" s="25"/>
      <c r="Z1046" s="25"/>
      <c r="AA1046" s="25"/>
      <c r="AB1046" s="25">
        <v>29878287.41</v>
      </c>
    </row>
    <row r="1047" spans="1:28" ht="15.75" customHeight="1" x14ac:dyDescent="0.3">
      <c r="A1047" s="22" t="s">
        <v>228</v>
      </c>
      <c r="B1047" s="23" t="s">
        <v>138</v>
      </c>
      <c r="C1047" t="s">
        <v>36</v>
      </c>
      <c r="D1047" t="s">
        <v>36</v>
      </c>
      <c r="E1047" s="4"/>
      <c r="F1047" s="4"/>
      <c r="G1047" s="4"/>
      <c r="H1047" s="4"/>
      <c r="I1047" s="4"/>
      <c r="J1047" s="4"/>
      <c r="K1047" s="4"/>
      <c r="L1047" s="4"/>
      <c r="M1047" s="4">
        <v>2607653.5099999998</v>
      </c>
      <c r="N1047" s="4">
        <v>0</v>
      </c>
      <c r="O1047" s="4">
        <v>2574973</v>
      </c>
      <c r="P1047" s="4"/>
      <c r="Q1047" s="4"/>
      <c r="R1047" s="4">
        <v>6890276</v>
      </c>
      <c r="S1047" s="4">
        <v>6419089</v>
      </c>
      <c r="T1047" s="4">
        <v>0</v>
      </c>
      <c r="U1047" s="4">
        <v>0</v>
      </c>
      <c r="V1047" s="4">
        <v>8349250</v>
      </c>
      <c r="W1047" s="4">
        <v>7599395</v>
      </c>
      <c r="X1047" s="4"/>
      <c r="Y1047" s="4"/>
      <c r="Z1047" s="4"/>
      <c r="AA1047" s="4"/>
      <c r="AB1047" s="4">
        <v>34440636.509999998</v>
      </c>
    </row>
    <row r="1048" spans="1:28" ht="15.75" customHeight="1" x14ac:dyDescent="0.3">
      <c r="A1048" s="22"/>
      <c r="B1048" s="23"/>
      <c r="C1048" t="s">
        <v>37</v>
      </c>
      <c r="D1048" t="s">
        <v>37</v>
      </c>
      <c r="E1048" s="4"/>
      <c r="F1048" s="4">
        <v>75300</v>
      </c>
      <c r="G1048" s="4">
        <v>51472</v>
      </c>
      <c r="H1048" s="4">
        <v>44722.76</v>
      </c>
      <c r="I1048" s="4"/>
      <c r="J1048" s="4"/>
      <c r="K1048" s="4"/>
      <c r="L1048" s="4"/>
      <c r="M1048" s="4"/>
      <c r="N1048" s="4"/>
      <c r="O1048" s="4"/>
      <c r="P1048" s="4"/>
      <c r="Q1048" s="4"/>
      <c r="R1048" s="4"/>
      <c r="S1048" s="4"/>
      <c r="T1048" s="4"/>
      <c r="U1048" s="4"/>
      <c r="V1048" s="4"/>
      <c r="W1048" s="4"/>
      <c r="X1048" s="4"/>
      <c r="Y1048" s="4"/>
      <c r="Z1048" s="4"/>
      <c r="AA1048" s="4"/>
      <c r="AB1048" s="4">
        <v>171494.76</v>
      </c>
    </row>
    <row r="1049" spans="1:28" ht="15.75" customHeight="1" x14ac:dyDescent="0.3">
      <c r="A1049" s="22"/>
      <c r="B1049" s="23"/>
      <c r="C1049" t="s">
        <v>38</v>
      </c>
      <c r="D1049" t="s">
        <v>38</v>
      </c>
      <c r="E1049" s="4"/>
      <c r="F1049" s="4">
        <v>5307.54</v>
      </c>
      <c r="G1049" s="4">
        <v>92200</v>
      </c>
      <c r="H1049" s="4">
        <v>184448</v>
      </c>
      <c r="I1049" s="4"/>
      <c r="J1049" s="4"/>
      <c r="K1049" s="4">
        <v>1193449</v>
      </c>
      <c r="L1049" s="4">
        <v>1019125</v>
      </c>
      <c r="M1049" s="4">
        <v>2038250</v>
      </c>
      <c r="N1049" s="4">
        <v>0</v>
      </c>
      <c r="O1049" s="4">
        <v>0</v>
      </c>
      <c r="P1049" s="4">
        <v>1378320</v>
      </c>
      <c r="Q1049" s="4"/>
      <c r="R1049" s="4"/>
      <c r="S1049" s="4"/>
      <c r="T1049" s="4"/>
      <c r="U1049" s="4"/>
      <c r="V1049" s="4"/>
      <c r="W1049" s="4"/>
      <c r="X1049" s="4"/>
      <c r="Y1049" s="4"/>
      <c r="Z1049" s="4"/>
      <c r="AA1049" s="4"/>
      <c r="AB1049" s="4">
        <v>5911099.54</v>
      </c>
    </row>
    <row r="1050" spans="1:28" ht="15.75" customHeight="1" x14ac:dyDescent="0.3">
      <c r="A1050" s="22"/>
      <c r="B1050" s="23"/>
      <c r="C1050" t="s">
        <v>39</v>
      </c>
      <c r="D1050" t="s">
        <v>83</v>
      </c>
      <c r="E1050" s="4"/>
      <c r="F1050" s="4"/>
      <c r="G1050" s="4"/>
      <c r="H1050" s="4"/>
      <c r="I1050" s="4"/>
      <c r="J1050" s="4"/>
      <c r="K1050" s="4"/>
      <c r="L1050" s="4"/>
      <c r="M1050" s="4"/>
      <c r="N1050" s="4"/>
      <c r="O1050" s="4"/>
      <c r="P1050" s="4"/>
      <c r="Q1050" s="4"/>
      <c r="R1050" s="4">
        <v>0</v>
      </c>
      <c r="S1050" s="4">
        <v>3771423.28</v>
      </c>
      <c r="T1050" s="4"/>
      <c r="U1050" s="4">
        <v>1554000</v>
      </c>
      <c r="V1050" s="4"/>
      <c r="W1050" s="4"/>
      <c r="X1050" s="4"/>
      <c r="Y1050" s="4"/>
      <c r="Z1050" s="4"/>
      <c r="AA1050" s="4"/>
      <c r="AB1050" s="4">
        <v>5325423.2799999993</v>
      </c>
    </row>
    <row r="1051" spans="1:28" ht="15.75" customHeight="1" x14ac:dyDescent="0.3">
      <c r="A1051" s="22"/>
      <c r="B1051" s="23"/>
      <c r="D1051" t="s">
        <v>41</v>
      </c>
      <c r="E1051" s="4"/>
      <c r="F1051" s="4"/>
      <c r="G1051" s="4"/>
      <c r="H1051" s="4"/>
      <c r="I1051" s="4"/>
      <c r="J1051" s="4"/>
      <c r="K1051" s="4"/>
      <c r="L1051" s="4"/>
      <c r="M1051" s="4"/>
      <c r="N1051" s="4"/>
      <c r="O1051" s="4"/>
      <c r="P1051" s="4"/>
      <c r="Q1051" s="4"/>
      <c r="R1051" s="4">
        <v>2408313.73</v>
      </c>
      <c r="S1051" s="4">
        <v>1974528.7</v>
      </c>
      <c r="T1051" s="4">
        <v>1741750.17</v>
      </c>
      <c r="U1051" s="4">
        <v>1154329.21</v>
      </c>
      <c r="V1051" s="4">
        <v>468000</v>
      </c>
      <c r="W1051" s="4">
        <v>1603000</v>
      </c>
      <c r="X1051" s="4">
        <v>934000</v>
      </c>
      <c r="Y1051" s="4"/>
      <c r="Z1051" s="4"/>
      <c r="AA1051" s="4"/>
      <c r="AB1051" s="4">
        <v>10283921.809999999</v>
      </c>
    </row>
    <row r="1052" spans="1:28" ht="15.75" customHeight="1" x14ac:dyDescent="0.3">
      <c r="A1052" s="22"/>
      <c r="B1052" s="23"/>
      <c r="D1052" t="s">
        <v>45</v>
      </c>
      <c r="E1052" s="4"/>
      <c r="F1052" s="4"/>
      <c r="G1052" s="4"/>
      <c r="H1052" s="4"/>
      <c r="I1052" s="4"/>
      <c r="J1052" s="4"/>
      <c r="K1052" s="4"/>
      <c r="L1052" s="4"/>
      <c r="M1052" s="4"/>
      <c r="N1052" s="4"/>
      <c r="O1052" s="4"/>
      <c r="P1052" s="4"/>
      <c r="Q1052" s="4"/>
      <c r="R1052" s="4"/>
      <c r="S1052" s="4">
        <v>312826.12</v>
      </c>
      <c r="T1052" s="4">
        <v>500261.64</v>
      </c>
      <c r="U1052" s="4">
        <v>529595.43999999994</v>
      </c>
      <c r="V1052" s="4">
        <v>891500</v>
      </c>
      <c r="W1052" s="4">
        <v>812000</v>
      </c>
      <c r="X1052" s="4"/>
      <c r="Y1052" s="4"/>
      <c r="Z1052" s="4"/>
      <c r="AA1052" s="4"/>
      <c r="AB1052" s="4">
        <v>3046183.2</v>
      </c>
    </row>
    <row r="1053" spans="1:28" ht="15.75" customHeight="1" x14ac:dyDescent="0.3">
      <c r="A1053" s="22"/>
      <c r="B1053" s="23"/>
      <c r="D1053" t="s">
        <v>46</v>
      </c>
      <c r="E1053" s="4"/>
      <c r="F1053" s="4"/>
      <c r="G1053" s="4"/>
      <c r="H1053" s="4"/>
      <c r="I1053" s="4"/>
      <c r="J1053" s="4"/>
      <c r="K1053" s="4"/>
      <c r="L1053" s="4"/>
      <c r="M1053" s="4"/>
      <c r="N1053" s="4"/>
      <c r="O1053" s="4"/>
      <c r="P1053" s="4"/>
      <c r="Q1053" s="4"/>
      <c r="R1053" s="4"/>
      <c r="S1053" s="4"/>
      <c r="T1053" s="4"/>
      <c r="U1053" s="4">
        <v>284500</v>
      </c>
      <c r="V1053" s="4">
        <v>44500</v>
      </c>
      <c r="W1053" s="4">
        <v>207500</v>
      </c>
      <c r="X1053" s="4">
        <v>76500</v>
      </c>
      <c r="Y1053" s="4"/>
      <c r="Z1053" s="4"/>
      <c r="AA1053" s="4"/>
      <c r="AB1053" s="4">
        <v>613000</v>
      </c>
    </row>
    <row r="1054" spans="1:28" ht="15.75" customHeight="1" x14ac:dyDescent="0.3">
      <c r="A1054" s="22"/>
      <c r="B1054" s="23"/>
      <c r="D1054" t="s">
        <v>47</v>
      </c>
      <c r="E1054" s="4"/>
      <c r="F1054" s="4"/>
      <c r="G1054" s="4"/>
      <c r="H1054" s="4"/>
      <c r="I1054" s="4"/>
      <c r="J1054" s="4"/>
      <c r="K1054" s="4"/>
      <c r="L1054" s="4"/>
      <c r="M1054" s="4"/>
      <c r="N1054" s="4"/>
      <c r="O1054" s="4"/>
      <c r="P1054" s="4"/>
      <c r="Q1054" s="4"/>
      <c r="R1054" s="4"/>
      <c r="S1054" s="4"/>
      <c r="T1054" s="4"/>
      <c r="U1054" s="4"/>
      <c r="V1054" s="4"/>
      <c r="W1054" s="4">
        <v>675000</v>
      </c>
      <c r="X1054" s="4">
        <v>256500</v>
      </c>
      <c r="Y1054" s="4"/>
      <c r="Z1054" s="4"/>
      <c r="AA1054" s="4"/>
      <c r="AB1054" s="4">
        <v>931500</v>
      </c>
    </row>
    <row r="1055" spans="1:28" ht="15.75" customHeight="1" x14ac:dyDescent="0.3">
      <c r="A1055" s="22"/>
      <c r="B1055" s="23"/>
      <c r="C1055" t="s">
        <v>48</v>
      </c>
      <c r="D1055" t="s">
        <v>86</v>
      </c>
      <c r="E1055" s="4"/>
      <c r="F1055" s="4"/>
      <c r="G1055" s="4"/>
      <c r="H1055" s="4"/>
      <c r="I1055" s="4"/>
      <c r="J1055" s="4"/>
      <c r="K1055" s="4"/>
      <c r="L1055" s="4"/>
      <c r="M1055" s="4"/>
      <c r="N1055" s="4"/>
      <c r="O1055" s="4"/>
      <c r="P1055" s="4"/>
      <c r="Q1055" s="4"/>
      <c r="R1055" s="4">
        <v>0</v>
      </c>
      <c r="S1055" s="4">
        <v>3453753</v>
      </c>
      <c r="T1055" s="4"/>
      <c r="U1055" s="4">
        <v>1246247</v>
      </c>
      <c r="V1055" s="4"/>
      <c r="W1055" s="4"/>
      <c r="X1055" s="4"/>
      <c r="Y1055" s="4"/>
      <c r="Z1055" s="4"/>
      <c r="AA1055" s="4"/>
      <c r="AB1055" s="4">
        <v>4700000</v>
      </c>
    </row>
    <row r="1056" spans="1:28" ht="15.75" customHeight="1" x14ac:dyDescent="0.3">
      <c r="A1056" s="22"/>
      <c r="B1056" s="23"/>
      <c r="D1056" t="s">
        <v>50</v>
      </c>
      <c r="E1056" s="4"/>
      <c r="F1056" s="4"/>
      <c r="G1056" s="4"/>
      <c r="H1056" s="4"/>
      <c r="I1056" s="4"/>
      <c r="J1056" s="4"/>
      <c r="K1056" s="4"/>
      <c r="L1056" s="4"/>
      <c r="M1056" s="4"/>
      <c r="N1056" s="4"/>
      <c r="O1056" s="4"/>
      <c r="P1056" s="4"/>
      <c r="Q1056" s="4"/>
      <c r="R1056" s="4"/>
      <c r="S1056" s="4"/>
      <c r="T1056" s="4"/>
      <c r="U1056" s="4"/>
      <c r="V1056" s="4"/>
      <c r="W1056" s="4">
        <v>3425182</v>
      </c>
      <c r="X1056" s="4"/>
      <c r="Y1056" s="4"/>
      <c r="Z1056" s="4"/>
      <c r="AA1056" s="4"/>
      <c r="AB1056" s="4">
        <v>3425182</v>
      </c>
    </row>
    <row r="1057" spans="1:28" ht="15.75" customHeight="1" x14ac:dyDescent="0.3">
      <c r="A1057" s="22"/>
      <c r="B1057" s="23"/>
      <c r="C1057" t="s">
        <v>51</v>
      </c>
      <c r="D1057" t="s">
        <v>51</v>
      </c>
      <c r="E1057" s="4"/>
      <c r="F1057" s="4"/>
      <c r="G1057" s="4"/>
      <c r="H1057" s="4"/>
      <c r="I1057" s="4"/>
      <c r="J1057" s="4"/>
      <c r="K1057" s="4"/>
      <c r="L1057" s="4"/>
      <c r="M1057" s="4"/>
      <c r="N1057" s="4"/>
      <c r="O1057" s="4"/>
      <c r="P1057" s="4"/>
      <c r="Q1057" s="4"/>
      <c r="R1057" s="4">
        <v>301240</v>
      </c>
      <c r="S1057" s="4">
        <v>341099</v>
      </c>
      <c r="T1057" s="4"/>
      <c r="U1057" s="4"/>
      <c r="V1057" s="4"/>
      <c r="W1057" s="4"/>
      <c r="X1057" s="4"/>
      <c r="Y1057" s="4"/>
      <c r="Z1057" s="4"/>
      <c r="AA1057" s="4"/>
      <c r="AB1057" s="4">
        <v>642339</v>
      </c>
    </row>
    <row r="1058" spans="1:28" ht="15.75" customHeight="1" x14ac:dyDescent="0.3">
      <c r="A1058" s="22"/>
      <c r="B1058" s="23"/>
      <c r="C1058" t="s">
        <v>88</v>
      </c>
      <c r="D1058" t="s">
        <v>88</v>
      </c>
      <c r="E1058" s="4"/>
      <c r="F1058" s="4"/>
      <c r="G1058" s="4"/>
      <c r="H1058" s="4"/>
      <c r="I1058" s="4"/>
      <c r="J1058" s="4"/>
      <c r="K1058" s="4"/>
      <c r="L1058" s="4"/>
      <c r="M1058" s="4"/>
      <c r="N1058" s="4"/>
      <c r="O1058" s="4"/>
      <c r="P1058" s="4"/>
      <c r="Q1058" s="4"/>
      <c r="R1058" s="4"/>
      <c r="S1058" s="4"/>
      <c r="T1058" s="4"/>
      <c r="U1058" s="4">
        <v>1943230.4</v>
      </c>
      <c r="V1058" s="4"/>
      <c r="W1058" s="4">
        <v>2116064</v>
      </c>
      <c r="X1058" s="4"/>
      <c r="Y1058" s="4"/>
      <c r="Z1058" s="4"/>
      <c r="AA1058" s="4"/>
      <c r="AB1058" s="4">
        <v>4059294.4</v>
      </c>
    </row>
    <row r="1059" spans="1:28" ht="15.75" customHeight="1" x14ac:dyDescent="0.3">
      <c r="A1059" s="24" t="s">
        <v>229</v>
      </c>
      <c r="B1059" s="24"/>
      <c r="C1059" s="24"/>
      <c r="D1059" s="24"/>
      <c r="E1059" s="25"/>
      <c r="F1059" s="25">
        <v>80607.539999999994</v>
      </c>
      <c r="G1059" s="25">
        <v>143672</v>
      </c>
      <c r="H1059" s="25">
        <v>229170.76</v>
      </c>
      <c r="I1059" s="25"/>
      <c r="J1059" s="25"/>
      <c r="K1059" s="25">
        <v>1193449</v>
      </c>
      <c r="L1059" s="25">
        <v>1019125</v>
      </c>
      <c r="M1059" s="25">
        <v>4645903.51</v>
      </c>
      <c r="N1059" s="25">
        <v>0</v>
      </c>
      <c r="O1059" s="25">
        <v>2574973</v>
      </c>
      <c r="P1059" s="25">
        <v>1378320</v>
      </c>
      <c r="Q1059" s="25"/>
      <c r="R1059" s="25">
        <v>9599829.7300000004</v>
      </c>
      <c r="S1059" s="25">
        <v>16272719.099999998</v>
      </c>
      <c r="T1059" s="25">
        <v>2242011.81</v>
      </c>
      <c r="U1059" s="25">
        <v>6711902.0500000007</v>
      </c>
      <c r="V1059" s="25">
        <v>9753250</v>
      </c>
      <c r="W1059" s="25">
        <v>16438141</v>
      </c>
      <c r="X1059" s="25">
        <v>1267000</v>
      </c>
      <c r="Y1059" s="25"/>
      <c r="Z1059" s="25"/>
      <c r="AA1059" s="25"/>
      <c r="AB1059" s="25">
        <v>73550074.5</v>
      </c>
    </row>
    <row r="1060" spans="1:28" ht="15.75" customHeight="1" x14ac:dyDescent="0.3">
      <c r="A1060" s="22" t="s">
        <v>230</v>
      </c>
      <c r="B1060" s="23" t="s">
        <v>32</v>
      </c>
      <c r="C1060" t="s">
        <v>36</v>
      </c>
      <c r="D1060" t="s">
        <v>36</v>
      </c>
      <c r="E1060" s="4"/>
      <c r="F1060" s="4"/>
      <c r="G1060" s="4"/>
      <c r="H1060" s="4"/>
      <c r="I1060" s="4"/>
      <c r="J1060" s="4"/>
      <c r="K1060" s="4"/>
      <c r="L1060" s="4">
        <v>3064000</v>
      </c>
      <c r="M1060" s="4">
        <v>3145000</v>
      </c>
      <c r="N1060" s="4">
        <v>3228500</v>
      </c>
      <c r="O1060" s="4">
        <v>3314000</v>
      </c>
      <c r="P1060" s="4">
        <v>3402000</v>
      </c>
      <c r="Q1060" s="4"/>
      <c r="R1060" s="4">
        <v>7919859</v>
      </c>
      <c r="S1060" s="4">
        <v>7913793</v>
      </c>
      <c r="T1060" s="4">
        <v>7909194</v>
      </c>
      <c r="U1060" s="4">
        <v>7913998</v>
      </c>
      <c r="V1060" s="4">
        <v>6326922</v>
      </c>
      <c r="W1060" s="4"/>
      <c r="X1060" s="4"/>
      <c r="Y1060" s="4"/>
      <c r="Z1060" s="4"/>
      <c r="AA1060" s="4"/>
      <c r="AB1060" s="4">
        <v>54137266</v>
      </c>
    </row>
    <row r="1061" spans="1:28" ht="15.75" customHeight="1" x14ac:dyDescent="0.3">
      <c r="A1061" s="22"/>
      <c r="B1061" s="23"/>
      <c r="C1061" t="s">
        <v>37</v>
      </c>
      <c r="D1061" t="s">
        <v>37</v>
      </c>
      <c r="E1061" s="4"/>
      <c r="F1061" s="4">
        <v>615832</v>
      </c>
      <c r="G1061" s="4">
        <v>377458</v>
      </c>
      <c r="H1061" s="4">
        <v>327967</v>
      </c>
      <c r="I1061" s="4"/>
      <c r="J1061" s="4"/>
      <c r="K1061" s="4"/>
      <c r="L1061" s="4"/>
      <c r="M1061" s="4"/>
      <c r="N1061" s="4"/>
      <c r="O1061" s="4"/>
      <c r="P1061" s="4"/>
      <c r="Q1061" s="4"/>
      <c r="R1061" s="4"/>
      <c r="S1061" s="4"/>
      <c r="T1061" s="4"/>
      <c r="U1061" s="4"/>
      <c r="V1061" s="4"/>
      <c r="W1061" s="4"/>
      <c r="X1061" s="4"/>
      <c r="Y1061" s="4"/>
      <c r="Z1061" s="4"/>
      <c r="AA1061" s="4"/>
      <c r="AB1061" s="4">
        <v>1321257</v>
      </c>
    </row>
    <row r="1062" spans="1:28" ht="15.75" customHeight="1" x14ac:dyDescent="0.3">
      <c r="A1062" s="22"/>
      <c r="B1062" s="23"/>
      <c r="C1062" t="s">
        <v>38</v>
      </c>
      <c r="D1062" t="s">
        <v>38</v>
      </c>
      <c r="E1062" s="4"/>
      <c r="F1062" s="4">
        <v>676400</v>
      </c>
      <c r="G1062" s="4">
        <v>676400</v>
      </c>
      <c r="H1062" s="4">
        <v>1352624</v>
      </c>
      <c r="I1062" s="4"/>
      <c r="J1062" s="4">
        <v>1373416</v>
      </c>
      <c r="K1062" s="4">
        <v>921460</v>
      </c>
      <c r="L1062" s="4">
        <v>1794500</v>
      </c>
      <c r="M1062" s="4">
        <v>2151000</v>
      </c>
      <c r="N1062" s="4">
        <v>684000</v>
      </c>
      <c r="O1062" s="4">
        <v>968500</v>
      </c>
      <c r="P1062" s="4">
        <v>631078</v>
      </c>
      <c r="Q1062" s="4"/>
      <c r="R1062" s="4"/>
      <c r="S1062" s="4"/>
      <c r="T1062" s="4"/>
      <c r="U1062" s="4"/>
      <c r="V1062" s="4"/>
      <c r="W1062" s="4"/>
      <c r="X1062" s="4"/>
      <c r="Y1062" s="4"/>
      <c r="Z1062" s="4"/>
      <c r="AA1062" s="4"/>
      <c r="AB1062" s="4">
        <v>11229378</v>
      </c>
    </row>
    <row r="1063" spans="1:28" ht="15.75" customHeight="1" x14ac:dyDescent="0.3">
      <c r="A1063" s="22"/>
      <c r="B1063" s="23"/>
      <c r="C1063" t="s">
        <v>39</v>
      </c>
      <c r="D1063" t="s">
        <v>56</v>
      </c>
      <c r="E1063" s="4"/>
      <c r="F1063" s="4"/>
      <c r="G1063" s="4"/>
      <c r="H1063" s="4">
        <v>416645</v>
      </c>
      <c r="I1063" s="4">
        <v>968945.33</v>
      </c>
      <c r="J1063" s="4">
        <v>618995.12</v>
      </c>
      <c r="K1063" s="4">
        <v>1022546.67</v>
      </c>
      <c r="L1063" s="4">
        <v>0</v>
      </c>
      <c r="M1063" s="4">
        <v>0</v>
      </c>
      <c r="N1063" s="4">
        <v>0</v>
      </c>
      <c r="O1063" s="4"/>
      <c r="P1063" s="4"/>
      <c r="Q1063" s="4"/>
      <c r="R1063" s="4"/>
      <c r="S1063" s="4"/>
      <c r="T1063" s="4"/>
      <c r="U1063" s="4"/>
      <c r="V1063" s="4"/>
      <c r="W1063" s="4"/>
      <c r="X1063" s="4"/>
      <c r="Y1063" s="4"/>
      <c r="Z1063" s="4"/>
      <c r="AA1063" s="4"/>
      <c r="AB1063" s="4">
        <v>3027132.12</v>
      </c>
    </row>
    <row r="1064" spans="1:28" ht="15.75" customHeight="1" x14ac:dyDescent="0.3">
      <c r="A1064" s="22"/>
      <c r="B1064" s="23"/>
      <c r="D1064" t="s">
        <v>83</v>
      </c>
      <c r="E1064" s="4"/>
      <c r="F1064" s="4"/>
      <c r="G1064" s="4"/>
      <c r="H1064" s="4"/>
      <c r="I1064" s="4"/>
      <c r="J1064" s="4"/>
      <c r="K1064" s="4"/>
      <c r="L1064" s="4"/>
      <c r="M1064" s="4"/>
      <c r="N1064" s="4"/>
      <c r="O1064" s="4"/>
      <c r="P1064" s="4">
        <v>11403879.76</v>
      </c>
      <c r="Q1064" s="4">
        <v>5584705.75</v>
      </c>
      <c r="R1064" s="4"/>
      <c r="S1064" s="4"/>
      <c r="T1064" s="4"/>
      <c r="U1064" s="4"/>
      <c r="V1064" s="4"/>
      <c r="W1064" s="4"/>
      <c r="X1064" s="4"/>
      <c r="Y1064" s="4"/>
      <c r="Z1064" s="4"/>
      <c r="AA1064" s="4"/>
      <c r="AB1064" s="4">
        <v>16988585.509999998</v>
      </c>
    </row>
    <row r="1065" spans="1:28" ht="15.75" customHeight="1" x14ac:dyDescent="0.3">
      <c r="A1065" s="22"/>
      <c r="B1065" s="23"/>
      <c r="D1065" t="s">
        <v>41</v>
      </c>
      <c r="E1065" s="4"/>
      <c r="F1065" s="4"/>
      <c r="G1065" s="4"/>
      <c r="H1065" s="4"/>
      <c r="I1065" s="4"/>
      <c r="J1065" s="4"/>
      <c r="K1065" s="4"/>
      <c r="L1065" s="4">
        <v>15768098.66</v>
      </c>
      <c r="M1065" s="4">
        <v>12835434.359999999</v>
      </c>
      <c r="N1065" s="4">
        <v>11375500</v>
      </c>
      <c r="O1065" s="4">
        <v>11708113.969999999</v>
      </c>
      <c r="P1065" s="4">
        <v>9479887.4100000001</v>
      </c>
      <c r="Q1065" s="4">
        <v>6954680.6200000001</v>
      </c>
      <c r="R1065" s="4">
        <v>6954500</v>
      </c>
      <c r="S1065" s="4">
        <v>7444500</v>
      </c>
      <c r="T1065" s="4">
        <v>5558500</v>
      </c>
      <c r="U1065" s="4">
        <v>5753140.7699999996</v>
      </c>
      <c r="V1065" s="4">
        <v>4201000</v>
      </c>
      <c r="W1065" s="4">
        <v>4442500</v>
      </c>
      <c r="X1065" s="4">
        <v>4762500</v>
      </c>
      <c r="Y1065" s="4"/>
      <c r="Z1065" s="4"/>
      <c r="AA1065" s="4"/>
      <c r="AB1065" s="4">
        <v>107238355.78999999</v>
      </c>
    </row>
    <row r="1066" spans="1:28" ht="15.75" customHeight="1" x14ac:dyDescent="0.3">
      <c r="A1066" s="22"/>
      <c r="B1066" s="23"/>
      <c r="D1066" t="s">
        <v>42</v>
      </c>
      <c r="E1066" s="4"/>
      <c r="F1066" s="4"/>
      <c r="G1066" s="4"/>
      <c r="H1066" s="4"/>
      <c r="I1066" s="4"/>
      <c r="J1066" s="4"/>
      <c r="K1066" s="4"/>
      <c r="L1066" s="4"/>
      <c r="M1066" s="4"/>
      <c r="N1066" s="4"/>
      <c r="O1066" s="4"/>
      <c r="P1066" s="4">
        <v>0</v>
      </c>
      <c r="Q1066" s="4">
        <v>14970750.4101</v>
      </c>
      <c r="R1066" s="4">
        <v>19447470.300000001</v>
      </c>
      <c r="S1066" s="4">
        <v>21622084.420000002</v>
      </c>
      <c r="T1066" s="4">
        <v>17057100.859999999</v>
      </c>
      <c r="U1066" s="4">
        <v>13710105.560000001</v>
      </c>
      <c r="V1066" s="4">
        <v>12303000</v>
      </c>
      <c r="W1066" s="4">
        <v>15229500</v>
      </c>
      <c r="X1066" s="4">
        <v>13777500</v>
      </c>
      <c r="Y1066" s="4"/>
      <c r="Z1066" s="4"/>
      <c r="AA1066" s="4"/>
      <c r="AB1066" s="4">
        <v>128117511.5501</v>
      </c>
    </row>
    <row r="1067" spans="1:28" ht="15.75" customHeight="1" x14ac:dyDescent="0.3">
      <c r="A1067" s="22"/>
      <c r="B1067" s="23"/>
      <c r="D1067" t="s">
        <v>43</v>
      </c>
      <c r="E1067" s="4"/>
      <c r="F1067" s="4"/>
      <c r="G1067" s="4"/>
      <c r="H1067" s="4"/>
      <c r="I1067" s="4"/>
      <c r="J1067" s="4"/>
      <c r="K1067" s="4"/>
      <c r="L1067" s="4"/>
      <c r="M1067" s="4"/>
      <c r="N1067" s="4"/>
      <c r="O1067" s="4">
        <v>6780543.1199999992</v>
      </c>
      <c r="P1067" s="4">
        <v>5040322.37</v>
      </c>
      <c r="Q1067" s="4">
        <v>5925408.6200000001</v>
      </c>
      <c r="R1067" s="4">
        <v>4640500</v>
      </c>
      <c r="S1067" s="4">
        <v>4282613.54</v>
      </c>
      <c r="T1067" s="4">
        <v>5520330.4299999997</v>
      </c>
      <c r="U1067" s="4">
        <v>3116295.97</v>
      </c>
      <c r="V1067" s="4">
        <v>4453500</v>
      </c>
      <c r="W1067" s="4">
        <v>6744500</v>
      </c>
      <c r="X1067" s="4">
        <v>6529500</v>
      </c>
      <c r="Y1067" s="4"/>
      <c r="Z1067" s="4"/>
      <c r="AA1067" s="4"/>
      <c r="AB1067" s="4">
        <v>53033514.049999997</v>
      </c>
    </row>
    <row r="1068" spans="1:28" ht="15.75" customHeight="1" x14ac:dyDescent="0.3">
      <c r="A1068" s="22"/>
      <c r="B1068" s="23"/>
      <c r="D1068" t="s">
        <v>150</v>
      </c>
      <c r="E1068" s="4"/>
      <c r="F1068" s="4"/>
      <c r="G1068" s="4"/>
      <c r="H1068" s="4"/>
      <c r="I1068" s="4"/>
      <c r="J1068" s="4"/>
      <c r="K1068" s="4"/>
      <c r="L1068" s="4"/>
      <c r="M1068" s="4"/>
      <c r="N1068" s="4"/>
      <c r="O1068" s="4"/>
      <c r="P1068" s="4"/>
      <c r="Q1068" s="4"/>
      <c r="R1068" s="4">
        <v>9041025.0700000003</v>
      </c>
      <c r="S1068" s="4">
        <v>7755633.5300000003</v>
      </c>
      <c r="T1068" s="4">
        <v>0</v>
      </c>
      <c r="U1068" s="4">
        <v>0</v>
      </c>
      <c r="V1068" s="4">
        <v>12210500</v>
      </c>
      <c r="W1068" s="4">
        <v>11993500</v>
      </c>
      <c r="X1068" s="4"/>
      <c r="Y1068" s="4"/>
      <c r="Z1068" s="4"/>
      <c r="AA1068" s="4"/>
      <c r="AB1068" s="4">
        <v>41000658.600000001</v>
      </c>
    </row>
    <row r="1069" spans="1:28" ht="15.75" customHeight="1" x14ac:dyDescent="0.3">
      <c r="A1069" s="22"/>
      <c r="B1069" s="23"/>
      <c r="D1069" t="s">
        <v>45</v>
      </c>
      <c r="E1069" s="4"/>
      <c r="F1069" s="4"/>
      <c r="G1069" s="4"/>
      <c r="H1069" s="4"/>
      <c r="I1069" s="4"/>
      <c r="J1069" s="4"/>
      <c r="K1069" s="4"/>
      <c r="L1069" s="4"/>
      <c r="M1069" s="4"/>
      <c r="N1069" s="4"/>
      <c r="O1069" s="4"/>
      <c r="P1069" s="4"/>
      <c r="Q1069" s="4"/>
      <c r="R1069" s="4"/>
      <c r="S1069" s="4">
        <v>2104491.7800000003</v>
      </c>
      <c r="T1069" s="4">
        <v>0</v>
      </c>
      <c r="U1069" s="4">
        <v>0</v>
      </c>
      <c r="V1069" s="4">
        <v>1346000</v>
      </c>
      <c r="W1069" s="4">
        <v>4452000</v>
      </c>
      <c r="X1069" s="4"/>
      <c r="Y1069" s="4"/>
      <c r="Z1069" s="4"/>
      <c r="AA1069" s="4"/>
      <c r="AB1069" s="4">
        <v>7902491.7800000003</v>
      </c>
    </row>
    <row r="1070" spans="1:28" ht="15.75" customHeight="1" x14ac:dyDescent="0.3">
      <c r="A1070" s="22"/>
      <c r="B1070" s="23"/>
      <c r="D1070" t="s">
        <v>100</v>
      </c>
      <c r="E1070" s="4"/>
      <c r="F1070" s="4"/>
      <c r="G1070" s="4"/>
      <c r="H1070" s="4"/>
      <c r="I1070" s="4"/>
      <c r="J1070" s="4"/>
      <c r="K1070" s="4"/>
      <c r="L1070" s="4"/>
      <c r="M1070" s="4"/>
      <c r="N1070" s="4"/>
      <c r="O1070" s="4"/>
      <c r="P1070" s="4"/>
      <c r="Q1070" s="4"/>
      <c r="R1070" s="4"/>
      <c r="S1070" s="4"/>
      <c r="T1070" s="4">
        <v>603096.82999999996</v>
      </c>
      <c r="U1070" s="4">
        <v>1350500</v>
      </c>
      <c r="V1070" s="4">
        <v>428793.31</v>
      </c>
      <c r="W1070" s="4">
        <v>909500</v>
      </c>
      <c r="X1070" s="4">
        <v>874500</v>
      </c>
      <c r="Y1070" s="4"/>
      <c r="Z1070" s="4"/>
      <c r="AA1070" s="4"/>
      <c r="AB1070" s="4">
        <v>4166390.14</v>
      </c>
    </row>
    <row r="1071" spans="1:28" ht="15.75" customHeight="1" x14ac:dyDescent="0.3">
      <c r="A1071" s="22"/>
      <c r="B1071" s="23"/>
      <c r="D1071" t="s">
        <v>99</v>
      </c>
      <c r="E1071" s="4"/>
      <c r="F1071" s="4"/>
      <c r="G1071" s="4"/>
      <c r="H1071" s="4"/>
      <c r="I1071" s="4"/>
      <c r="J1071" s="4"/>
      <c r="K1071" s="4"/>
      <c r="L1071" s="4"/>
      <c r="M1071" s="4"/>
      <c r="N1071" s="4"/>
      <c r="O1071" s="4"/>
      <c r="P1071" s="4"/>
      <c r="Q1071" s="4"/>
      <c r="R1071" s="4"/>
      <c r="S1071" s="4"/>
      <c r="T1071" s="4">
        <v>3229187.61</v>
      </c>
      <c r="U1071" s="4"/>
      <c r="V1071" s="4"/>
      <c r="W1071" s="4"/>
      <c r="X1071" s="4"/>
      <c r="Y1071" s="4"/>
      <c r="Z1071" s="4"/>
      <c r="AA1071" s="4"/>
      <c r="AB1071" s="4">
        <v>3229187.61</v>
      </c>
    </row>
    <row r="1072" spans="1:28" ht="15.75" customHeight="1" x14ac:dyDescent="0.3">
      <c r="A1072" s="22"/>
      <c r="B1072" s="23"/>
      <c r="D1072" t="s">
        <v>46</v>
      </c>
      <c r="E1072" s="4"/>
      <c r="F1072" s="4"/>
      <c r="G1072" s="4"/>
      <c r="H1072" s="4"/>
      <c r="I1072" s="4"/>
      <c r="J1072" s="4"/>
      <c r="K1072" s="4"/>
      <c r="L1072" s="4"/>
      <c r="M1072" s="4"/>
      <c r="N1072" s="4"/>
      <c r="O1072" s="4"/>
      <c r="P1072" s="4"/>
      <c r="Q1072" s="4"/>
      <c r="R1072" s="4"/>
      <c r="S1072" s="4"/>
      <c r="T1072" s="4"/>
      <c r="U1072" s="4">
        <v>457652.47</v>
      </c>
      <c r="V1072" s="4">
        <v>1072661.83</v>
      </c>
      <c r="W1072" s="4">
        <v>1150000</v>
      </c>
      <c r="X1072" s="4">
        <v>481000</v>
      </c>
      <c r="Y1072" s="4"/>
      <c r="Z1072" s="4"/>
      <c r="AA1072" s="4"/>
      <c r="AB1072" s="4">
        <v>3161314.3</v>
      </c>
    </row>
    <row r="1073" spans="1:28" ht="15.75" customHeight="1" x14ac:dyDescent="0.3">
      <c r="A1073" s="22"/>
      <c r="B1073" s="23"/>
      <c r="D1073" t="s">
        <v>47</v>
      </c>
      <c r="E1073" s="4"/>
      <c r="F1073" s="4"/>
      <c r="G1073" s="4"/>
      <c r="H1073" s="4"/>
      <c r="I1073" s="4"/>
      <c r="J1073" s="4"/>
      <c r="K1073" s="4"/>
      <c r="L1073" s="4"/>
      <c r="M1073" s="4"/>
      <c r="N1073" s="4"/>
      <c r="O1073" s="4"/>
      <c r="P1073" s="4"/>
      <c r="Q1073" s="4"/>
      <c r="R1073" s="4"/>
      <c r="S1073" s="4"/>
      <c r="T1073" s="4"/>
      <c r="U1073" s="4"/>
      <c r="V1073" s="4">
        <v>1776500</v>
      </c>
      <c r="W1073" s="4"/>
      <c r="X1073" s="4"/>
      <c r="Y1073" s="4"/>
      <c r="Z1073" s="4"/>
      <c r="AA1073" s="4"/>
      <c r="AB1073" s="4">
        <v>1776500</v>
      </c>
    </row>
    <row r="1074" spans="1:28" ht="15.75" customHeight="1" x14ac:dyDescent="0.3">
      <c r="A1074" s="22"/>
      <c r="B1074" s="23"/>
      <c r="D1074" t="s">
        <v>62</v>
      </c>
      <c r="E1074" s="4"/>
      <c r="F1074" s="4"/>
      <c r="G1074" s="4"/>
      <c r="H1074" s="4"/>
      <c r="I1074" s="4"/>
      <c r="J1074" s="4"/>
      <c r="K1074" s="4"/>
      <c r="L1074" s="4"/>
      <c r="M1074" s="4"/>
      <c r="N1074" s="4"/>
      <c r="O1074" s="4"/>
      <c r="P1074" s="4"/>
      <c r="Q1074" s="4"/>
      <c r="R1074" s="4"/>
      <c r="S1074" s="4"/>
      <c r="T1074" s="4"/>
      <c r="U1074" s="4"/>
      <c r="V1074" s="4"/>
      <c r="W1074" s="4">
        <v>7940000</v>
      </c>
      <c r="X1074" s="4"/>
      <c r="Y1074" s="4"/>
      <c r="Z1074" s="4"/>
      <c r="AA1074" s="4"/>
      <c r="AB1074" s="4">
        <v>7940000</v>
      </c>
    </row>
    <row r="1075" spans="1:28" ht="15.75" customHeight="1" x14ac:dyDescent="0.3">
      <c r="A1075" s="22"/>
      <c r="B1075" s="23"/>
      <c r="C1075" t="s">
        <v>48</v>
      </c>
      <c r="D1075" t="s">
        <v>86</v>
      </c>
      <c r="E1075" s="4"/>
      <c r="F1075" s="4"/>
      <c r="G1075" s="4"/>
      <c r="H1075" s="4"/>
      <c r="I1075" s="4"/>
      <c r="J1075" s="4"/>
      <c r="K1075" s="4"/>
      <c r="L1075" s="4"/>
      <c r="M1075" s="4"/>
      <c r="N1075" s="4"/>
      <c r="O1075" s="4"/>
      <c r="P1075" s="4">
        <v>10987008</v>
      </c>
      <c r="Q1075" s="4">
        <v>5148358</v>
      </c>
      <c r="R1075" s="4"/>
      <c r="S1075" s="4"/>
      <c r="T1075" s="4"/>
      <c r="U1075" s="4"/>
      <c r="V1075" s="4"/>
      <c r="W1075" s="4"/>
      <c r="X1075" s="4"/>
      <c r="Y1075" s="4"/>
      <c r="Z1075" s="4"/>
      <c r="AA1075" s="4"/>
      <c r="AB1075" s="4">
        <v>16135366</v>
      </c>
    </row>
    <row r="1076" spans="1:28" ht="15.75" customHeight="1" x14ac:dyDescent="0.3">
      <c r="A1076" s="22"/>
      <c r="B1076" s="23"/>
      <c r="D1076" t="s">
        <v>131</v>
      </c>
      <c r="E1076" s="4"/>
      <c r="F1076" s="4"/>
      <c r="G1076" s="4"/>
      <c r="H1076" s="4"/>
      <c r="I1076" s="4"/>
      <c r="J1076" s="4"/>
      <c r="K1076" s="4"/>
      <c r="L1076" s="4"/>
      <c r="M1076" s="4"/>
      <c r="N1076" s="4"/>
      <c r="O1076" s="4"/>
      <c r="P1076" s="4"/>
      <c r="Q1076" s="4"/>
      <c r="R1076" s="4">
        <v>3934802</v>
      </c>
      <c r="S1076" s="4">
        <v>4002500</v>
      </c>
      <c r="T1076" s="4">
        <v>0</v>
      </c>
      <c r="U1076" s="4">
        <v>0</v>
      </c>
      <c r="V1076" s="4">
        <v>11037483</v>
      </c>
      <c r="W1076" s="4">
        <v>0</v>
      </c>
      <c r="X1076" s="4"/>
      <c r="Y1076" s="4"/>
      <c r="Z1076" s="4"/>
      <c r="AA1076" s="4"/>
      <c r="AB1076" s="4">
        <v>18974785</v>
      </c>
    </row>
    <row r="1077" spans="1:28" ht="15.75" customHeight="1" x14ac:dyDescent="0.3">
      <c r="A1077" s="22"/>
      <c r="B1077" s="23"/>
      <c r="D1077" t="s">
        <v>102</v>
      </c>
      <c r="E1077" s="4"/>
      <c r="F1077" s="4"/>
      <c r="G1077" s="4"/>
      <c r="H1077" s="4"/>
      <c r="I1077" s="4"/>
      <c r="J1077" s="4"/>
      <c r="K1077" s="4"/>
      <c r="L1077" s="4"/>
      <c r="M1077" s="4"/>
      <c r="N1077" s="4"/>
      <c r="O1077" s="4"/>
      <c r="P1077" s="4"/>
      <c r="Q1077" s="4"/>
      <c r="R1077" s="4"/>
      <c r="S1077" s="4"/>
      <c r="T1077" s="4">
        <v>2660854</v>
      </c>
      <c r="U1077" s="4"/>
      <c r="V1077" s="4"/>
      <c r="W1077" s="4"/>
      <c r="X1077" s="4"/>
      <c r="Y1077" s="4"/>
      <c r="Z1077" s="4"/>
      <c r="AA1077" s="4"/>
      <c r="AB1077" s="4">
        <v>2660854</v>
      </c>
    </row>
    <row r="1078" spans="1:28" ht="15.75" customHeight="1" x14ac:dyDescent="0.3">
      <c r="A1078" s="22"/>
      <c r="B1078" s="23"/>
      <c r="D1078" t="s">
        <v>50</v>
      </c>
      <c r="E1078" s="4"/>
      <c r="F1078" s="4"/>
      <c r="G1078" s="4"/>
      <c r="H1078" s="4"/>
      <c r="I1078" s="4"/>
      <c r="J1078" s="4"/>
      <c r="K1078" s="4"/>
      <c r="L1078" s="4"/>
      <c r="M1078" s="4"/>
      <c r="N1078" s="4"/>
      <c r="O1078" s="4"/>
      <c r="P1078" s="4"/>
      <c r="Q1078" s="4"/>
      <c r="R1078" s="4"/>
      <c r="S1078" s="4"/>
      <c r="T1078" s="4"/>
      <c r="U1078" s="4"/>
      <c r="V1078" s="4">
        <v>2908874</v>
      </c>
      <c r="W1078" s="4"/>
      <c r="X1078" s="4"/>
      <c r="Y1078" s="4"/>
      <c r="Z1078" s="4"/>
      <c r="AA1078" s="4"/>
      <c r="AB1078" s="4">
        <v>2908874</v>
      </c>
    </row>
    <row r="1079" spans="1:28" ht="15.75" customHeight="1" x14ac:dyDescent="0.3">
      <c r="A1079" s="22"/>
      <c r="B1079" s="23"/>
      <c r="D1079" t="s">
        <v>180</v>
      </c>
      <c r="E1079" s="4"/>
      <c r="F1079" s="4"/>
      <c r="G1079" s="4"/>
      <c r="H1079" s="4"/>
      <c r="I1079" s="4"/>
      <c r="J1079" s="4"/>
      <c r="K1079" s="4"/>
      <c r="L1079" s="4"/>
      <c r="M1079" s="4"/>
      <c r="N1079" s="4"/>
      <c r="O1079" s="4"/>
      <c r="P1079" s="4"/>
      <c r="Q1079" s="4"/>
      <c r="R1079" s="4"/>
      <c r="S1079" s="4"/>
      <c r="T1079" s="4"/>
      <c r="U1079" s="4"/>
      <c r="V1079" s="4"/>
      <c r="W1079" s="4">
        <v>1239442.05</v>
      </c>
      <c r="X1079" s="4"/>
      <c r="Y1079" s="4"/>
      <c r="Z1079" s="4"/>
      <c r="AA1079" s="4"/>
      <c r="AB1079" s="4">
        <v>1239442.05</v>
      </c>
    </row>
    <row r="1080" spans="1:28" ht="15.75" customHeight="1" x14ac:dyDescent="0.3">
      <c r="A1080" s="22"/>
      <c r="B1080" s="23"/>
      <c r="C1080" t="s">
        <v>51</v>
      </c>
      <c r="D1080" t="s">
        <v>51</v>
      </c>
      <c r="E1080" s="4"/>
      <c r="F1080" s="4"/>
      <c r="G1080" s="4"/>
      <c r="H1080" s="4">
        <v>100000</v>
      </c>
      <c r="I1080" s="4"/>
      <c r="J1080" s="4"/>
      <c r="K1080" s="4">
        <v>100000</v>
      </c>
      <c r="L1080" s="4"/>
      <c r="M1080" s="4"/>
      <c r="N1080" s="4">
        <v>371000</v>
      </c>
      <c r="O1080" s="4"/>
      <c r="P1080" s="4">
        <v>1015500</v>
      </c>
      <c r="Q1080" s="4"/>
      <c r="R1080" s="4"/>
      <c r="S1080" s="4">
        <v>1040500</v>
      </c>
      <c r="T1080" s="4">
        <v>1290159</v>
      </c>
      <c r="U1080" s="4"/>
      <c r="V1080" s="4"/>
      <c r="W1080" s="4"/>
      <c r="X1080" s="4"/>
      <c r="Y1080" s="4"/>
      <c r="Z1080" s="4"/>
      <c r="AA1080" s="4"/>
      <c r="AB1080" s="4">
        <v>3917159</v>
      </c>
    </row>
    <row r="1081" spans="1:28" ht="15.75" customHeight="1" x14ac:dyDescent="0.3">
      <c r="A1081" s="24" t="s">
        <v>231</v>
      </c>
      <c r="B1081" s="24"/>
      <c r="C1081" s="24"/>
      <c r="D1081" s="24"/>
      <c r="E1081" s="25"/>
      <c r="F1081" s="25">
        <v>1292232</v>
      </c>
      <c r="G1081" s="25">
        <v>1053858</v>
      </c>
      <c r="H1081" s="25">
        <v>2197236</v>
      </c>
      <c r="I1081" s="25">
        <v>968945.33</v>
      </c>
      <c r="J1081" s="25">
        <v>1992411.12</v>
      </c>
      <c r="K1081" s="25">
        <v>2044006.67</v>
      </c>
      <c r="L1081" s="25">
        <v>20626598.66</v>
      </c>
      <c r="M1081" s="25">
        <v>18131434.359999999</v>
      </c>
      <c r="N1081" s="25">
        <v>15659000</v>
      </c>
      <c r="O1081" s="25">
        <v>22771157.089999996</v>
      </c>
      <c r="P1081" s="25">
        <v>41959675.540000007</v>
      </c>
      <c r="Q1081" s="25">
        <v>38583903.400100008</v>
      </c>
      <c r="R1081" s="25">
        <v>51938156.369999997</v>
      </c>
      <c r="S1081" s="25">
        <v>56166116.270000003</v>
      </c>
      <c r="T1081" s="25">
        <v>43828422.729999997</v>
      </c>
      <c r="U1081" s="25">
        <v>32301692.769999996</v>
      </c>
      <c r="V1081" s="25">
        <v>58065234.140000001</v>
      </c>
      <c r="W1081" s="25">
        <v>54100942.049999997</v>
      </c>
      <c r="X1081" s="25">
        <v>26425000</v>
      </c>
      <c r="Y1081" s="25"/>
      <c r="Z1081" s="25"/>
      <c r="AA1081" s="25"/>
      <c r="AB1081" s="25">
        <v>490106022.50010002</v>
      </c>
    </row>
    <row r="1082" spans="1:28" ht="15.75" customHeight="1" x14ac:dyDescent="0.3">
      <c r="A1082" s="22" t="s">
        <v>232</v>
      </c>
      <c r="B1082" s="23" t="s">
        <v>55</v>
      </c>
      <c r="C1082" t="s">
        <v>36</v>
      </c>
      <c r="D1082" t="s">
        <v>36</v>
      </c>
      <c r="E1082" s="4"/>
      <c r="F1082" s="4"/>
      <c r="G1082" s="4"/>
      <c r="H1082" s="4"/>
      <c r="I1082" s="4"/>
      <c r="J1082" s="4"/>
      <c r="K1082" s="4"/>
      <c r="L1082" s="4">
        <v>282000</v>
      </c>
      <c r="M1082" s="4">
        <v>0</v>
      </c>
      <c r="N1082" s="4">
        <v>0</v>
      </c>
      <c r="O1082" s="4"/>
      <c r="P1082" s="4">
        <v>698500</v>
      </c>
      <c r="Q1082" s="4">
        <v>0</v>
      </c>
      <c r="R1082" s="4">
        <v>334000</v>
      </c>
      <c r="S1082" s="4"/>
      <c r="T1082" s="4">
        <v>2300000</v>
      </c>
      <c r="U1082" s="4">
        <v>1840000</v>
      </c>
      <c r="V1082" s="4">
        <v>2268145</v>
      </c>
      <c r="W1082" s="4">
        <v>1689200</v>
      </c>
      <c r="X1082" s="4">
        <v>2022655</v>
      </c>
      <c r="Y1082" s="4"/>
      <c r="Z1082" s="4"/>
      <c r="AA1082" s="4"/>
      <c r="AB1082" s="4">
        <v>11434500</v>
      </c>
    </row>
    <row r="1083" spans="1:28" ht="15.75" customHeight="1" x14ac:dyDescent="0.3">
      <c r="A1083" s="22"/>
      <c r="B1083" s="23"/>
      <c r="C1083" t="s">
        <v>37</v>
      </c>
      <c r="D1083" t="s">
        <v>37</v>
      </c>
      <c r="E1083" s="4"/>
      <c r="F1083" s="4"/>
      <c r="G1083" s="4"/>
      <c r="H1083" s="4">
        <v>99606.8</v>
      </c>
      <c r="I1083" s="4">
        <v>119679.69</v>
      </c>
      <c r="J1083" s="4">
        <v>99865.4</v>
      </c>
      <c r="K1083" s="4">
        <v>29593.26</v>
      </c>
      <c r="L1083" s="4"/>
      <c r="M1083" s="4"/>
      <c r="N1083" s="4"/>
      <c r="O1083" s="4"/>
      <c r="P1083" s="4"/>
      <c r="Q1083" s="4"/>
      <c r="R1083" s="4"/>
      <c r="S1083" s="4"/>
      <c r="T1083" s="4"/>
      <c r="U1083" s="4"/>
      <c r="V1083" s="4"/>
      <c r="W1083" s="4"/>
      <c r="X1083" s="4"/>
      <c r="Y1083" s="4"/>
      <c r="Z1083" s="4"/>
      <c r="AA1083" s="4"/>
      <c r="AB1083" s="4">
        <v>348745.15</v>
      </c>
    </row>
    <row r="1084" spans="1:28" ht="15.75" customHeight="1" x14ac:dyDescent="0.3">
      <c r="A1084" s="22"/>
      <c r="B1084" s="23"/>
      <c r="C1084" t="s">
        <v>38</v>
      </c>
      <c r="D1084" t="s">
        <v>38</v>
      </c>
      <c r="E1084" s="4">
        <v>125000</v>
      </c>
      <c r="F1084" s="4">
        <v>125000</v>
      </c>
      <c r="G1084" s="4">
        <v>250000</v>
      </c>
      <c r="H1084" s="4">
        <v>542000</v>
      </c>
      <c r="I1084" s="4"/>
      <c r="J1084" s="4"/>
      <c r="K1084" s="4">
        <v>0</v>
      </c>
      <c r="L1084" s="4">
        <v>34500</v>
      </c>
      <c r="M1084" s="4">
        <v>158000</v>
      </c>
      <c r="N1084" s="4">
        <v>404500</v>
      </c>
      <c r="O1084" s="4">
        <v>417000</v>
      </c>
      <c r="P1084" s="4">
        <v>330980</v>
      </c>
      <c r="Q1084" s="4">
        <v>0</v>
      </c>
      <c r="R1084" s="4"/>
      <c r="S1084" s="4"/>
      <c r="T1084" s="4"/>
      <c r="U1084" s="4"/>
      <c r="V1084" s="4"/>
      <c r="W1084" s="4"/>
      <c r="X1084" s="4"/>
      <c r="Y1084" s="4"/>
      <c r="Z1084" s="4"/>
      <c r="AA1084" s="4"/>
      <c r="AB1084" s="4">
        <v>2386980</v>
      </c>
    </row>
    <row r="1085" spans="1:28" ht="15.75" customHeight="1" x14ac:dyDescent="0.3">
      <c r="A1085" s="22"/>
      <c r="B1085" s="23"/>
      <c r="C1085" t="s">
        <v>39</v>
      </c>
      <c r="D1085" t="s">
        <v>56</v>
      </c>
      <c r="E1085" s="4"/>
      <c r="F1085" s="4">
        <v>135887</v>
      </c>
      <c r="G1085" s="4">
        <v>133048</v>
      </c>
      <c r="H1085" s="4">
        <v>304500</v>
      </c>
      <c r="I1085" s="4">
        <v>317395.74</v>
      </c>
      <c r="J1085" s="4">
        <v>261438.67</v>
      </c>
      <c r="K1085" s="4">
        <v>199240.75</v>
      </c>
      <c r="L1085" s="4">
        <v>89725.98000000001</v>
      </c>
      <c r="M1085" s="4"/>
      <c r="N1085" s="4"/>
      <c r="O1085" s="4"/>
      <c r="P1085" s="4"/>
      <c r="Q1085" s="4"/>
      <c r="R1085" s="4"/>
      <c r="S1085" s="4"/>
      <c r="T1085" s="4"/>
      <c r="U1085" s="4"/>
      <c r="V1085" s="4"/>
      <c r="W1085" s="4"/>
      <c r="X1085" s="4"/>
      <c r="Y1085" s="4"/>
      <c r="Z1085" s="4"/>
      <c r="AA1085" s="4"/>
      <c r="AB1085" s="4">
        <v>1441236.14</v>
      </c>
    </row>
    <row r="1086" spans="1:28" ht="15.75" customHeight="1" x14ac:dyDescent="0.3">
      <c r="A1086" s="22"/>
      <c r="B1086" s="23"/>
      <c r="D1086" t="s">
        <v>41</v>
      </c>
      <c r="E1086" s="4"/>
      <c r="F1086" s="4"/>
      <c r="G1086" s="4"/>
      <c r="H1086" s="4"/>
      <c r="I1086" s="4"/>
      <c r="J1086" s="4"/>
      <c r="K1086" s="4"/>
      <c r="L1086" s="4">
        <v>1103611.55</v>
      </c>
      <c r="M1086" s="4">
        <v>2060906</v>
      </c>
      <c r="N1086" s="4">
        <v>1594500</v>
      </c>
      <c r="O1086" s="4">
        <v>1827559.7</v>
      </c>
      <c r="P1086" s="4">
        <v>1695500</v>
      </c>
      <c r="Q1086" s="4">
        <v>1819734.22</v>
      </c>
      <c r="R1086" s="4">
        <v>1755000</v>
      </c>
      <c r="S1086" s="4">
        <v>1513000</v>
      </c>
      <c r="T1086" s="4">
        <v>1207000</v>
      </c>
      <c r="U1086" s="4">
        <v>901205.52</v>
      </c>
      <c r="V1086" s="4">
        <v>763480.64</v>
      </c>
      <c r="W1086" s="4">
        <v>776500</v>
      </c>
      <c r="X1086" s="4"/>
      <c r="Y1086" s="4"/>
      <c r="Z1086" s="4"/>
      <c r="AA1086" s="4"/>
      <c r="AB1086" s="4">
        <v>17017997.630000003</v>
      </c>
    </row>
    <row r="1087" spans="1:28" ht="15.75" customHeight="1" x14ac:dyDescent="0.3">
      <c r="A1087" s="22"/>
      <c r="B1087" s="23"/>
      <c r="D1087" t="s">
        <v>43</v>
      </c>
      <c r="E1087" s="4"/>
      <c r="F1087" s="4"/>
      <c r="G1087" s="4"/>
      <c r="H1087" s="4"/>
      <c r="I1087" s="4"/>
      <c r="J1087" s="4"/>
      <c r="K1087" s="4"/>
      <c r="L1087" s="4"/>
      <c r="M1087" s="4"/>
      <c r="N1087" s="4"/>
      <c r="O1087" s="4"/>
      <c r="P1087" s="4"/>
      <c r="Q1087" s="4"/>
      <c r="R1087" s="4"/>
      <c r="S1087" s="4">
        <v>1492000</v>
      </c>
      <c r="T1087" s="4">
        <v>1068476.17</v>
      </c>
      <c r="U1087" s="4">
        <v>1160861.54</v>
      </c>
      <c r="V1087" s="4">
        <v>972500</v>
      </c>
      <c r="W1087" s="4">
        <v>1058000</v>
      </c>
      <c r="X1087" s="4"/>
      <c r="Y1087" s="4"/>
      <c r="Z1087" s="4"/>
      <c r="AA1087" s="4"/>
      <c r="AB1087" s="4">
        <v>5751837.71</v>
      </c>
    </row>
    <row r="1088" spans="1:28" ht="15.75" customHeight="1" x14ac:dyDescent="0.3">
      <c r="A1088" s="22"/>
      <c r="B1088" s="23"/>
      <c r="D1088" t="s">
        <v>45</v>
      </c>
      <c r="E1088" s="4"/>
      <c r="F1088" s="4"/>
      <c r="G1088" s="4"/>
      <c r="H1088" s="4"/>
      <c r="I1088" s="4"/>
      <c r="J1088" s="4"/>
      <c r="K1088" s="4"/>
      <c r="L1088" s="4"/>
      <c r="M1088" s="4"/>
      <c r="N1088" s="4"/>
      <c r="O1088" s="4"/>
      <c r="P1088" s="4"/>
      <c r="Q1088" s="4"/>
      <c r="R1088" s="4"/>
      <c r="S1088" s="4">
        <v>8256.9499999999971</v>
      </c>
      <c r="T1088" s="4">
        <v>18607.069999999949</v>
      </c>
      <c r="U1088" s="4">
        <v>0</v>
      </c>
      <c r="V1088" s="4">
        <v>581000</v>
      </c>
      <c r="W1088" s="4">
        <v>823000</v>
      </c>
      <c r="X1088" s="4"/>
      <c r="Y1088" s="4"/>
      <c r="Z1088" s="4"/>
      <c r="AA1088" s="4"/>
      <c r="AB1088" s="4">
        <v>1430864.02</v>
      </c>
    </row>
    <row r="1089" spans="1:28" ht="15.75" customHeight="1" x14ac:dyDescent="0.3">
      <c r="A1089" s="22"/>
      <c r="B1089" s="23"/>
      <c r="D1089" t="s">
        <v>46</v>
      </c>
      <c r="E1089" s="4"/>
      <c r="F1089" s="4"/>
      <c r="G1089" s="4"/>
      <c r="H1089" s="4"/>
      <c r="I1089" s="4"/>
      <c r="J1089" s="4"/>
      <c r="K1089" s="4"/>
      <c r="L1089" s="4"/>
      <c r="M1089" s="4"/>
      <c r="N1089" s="4"/>
      <c r="O1089" s="4"/>
      <c r="P1089" s="4"/>
      <c r="Q1089" s="4"/>
      <c r="R1089" s="4"/>
      <c r="S1089" s="4"/>
      <c r="T1089" s="4"/>
      <c r="U1089" s="4">
        <v>50840.53</v>
      </c>
      <c r="V1089" s="4">
        <v>34500</v>
      </c>
      <c r="W1089" s="4">
        <v>44500</v>
      </c>
      <c r="X1089" s="4"/>
      <c r="Y1089" s="4"/>
      <c r="Z1089" s="4"/>
      <c r="AA1089" s="4"/>
      <c r="AB1089" s="4">
        <v>129840.53</v>
      </c>
    </row>
    <row r="1090" spans="1:28" ht="15.75" customHeight="1" x14ac:dyDescent="0.3">
      <c r="A1090" s="22"/>
      <c r="B1090" s="23"/>
      <c r="C1090" t="s">
        <v>51</v>
      </c>
      <c r="D1090" t="s">
        <v>51</v>
      </c>
      <c r="E1090" s="4"/>
      <c r="F1090" s="4">
        <v>100000</v>
      </c>
      <c r="G1090" s="4"/>
      <c r="H1090" s="4"/>
      <c r="I1090" s="4"/>
      <c r="J1090" s="4"/>
      <c r="K1090" s="4"/>
      <c r="L1090" s="4">
        <v>100000</v>
      </c>
      <c r="M1090" s="4"/>
      <c r="N1090" s="4"/>
      <c r="O1090" s="4"/>
      <c r="P1090" s="4"/>
      <c r="Q1090" s="4"/>
      <c r="R1090" s="4"/>
      <c r="S1090" s="4">
        <v>425000</v>
      </c>
      <c r="T1090" s="4"/>
      <c r="U1090" s="4"/>
      <c r="V1090" s="4"/>
      <c r="W1090" s="4"/>
      <c r="X1090" s="4"/>
      <c r="Y1090" s="4"/>
      <c r="Z1090" s="4"/>
      <c r="AA1090" s="4"/>
      <c r="AB1090" s="4">
        <v>625000</v>
      </c>
    </row>
    <row r="1091" spans="1:28" ht="15.75" customHeight="1" x14ac:dyDescent="0.3">
      <c r="A1091" s="22"/>
      <c r="B1091" s="23"/>
      <c r="D1091" t="s">
        <v>123</v>
      </c>
      <c r="E1091" s="4"/>
      <c r="F1091" s="4"/>
      <c r="G1091" s="4"/>
      <c r="H1091" s="4"/>
      <c r="I1091" s="4"/>
      <c r="J1091" s="4"/>
      <c r="K1091" s="4"/>
      <c r="L1091" s="4"/>
      <c r="M1091" s="4"/>
      <c r="N1091" s="4"/>
      <c r="O1091" s="4"/>
      <c r="P1091" s="4"/>
      <c r="Q1091" s="4"/>
      <c r="R1091" s="4"/>
      <c r="S1091" s="4"/>
      <c r="T1091" s="4"/>
      <c r="U1091" s="4"/>
      <c r="V1091" s="4">
        <v>126817</v>
      </c>
      <c r="W1091" s="4"/>
      <c r="X1091" s="4"/>
      <c r="Y1091" s="4"/>
      <c r="Z1091" s="4"/>
      <c r="AA1091" s="4"/>
      <c r="AB1091" s="4">
        <v>126817</v>
      </c>
    </row>
    <row r="1092" spans="1:28" ht="15.75" customHeight="1" x14ac:dyDescent="0.3">
      <c r="A1092" s="22"/>
      <c r="B1092" s="23"/>
      <c r="C1092" t="s">
        <v>88</v>
      </c>
      <c r="D1092" t="s">
        <v>88</v>
      </c>
      <c r="E1092" s="4"/>
      <c r="F1092" s="4"/>
      <c r="G1092" s="4"/>
      <c r="H1092" s="4"/>
      <c r="I1092" s="4"/>
      <c r="J1092" s="4"/>
      <c r="K1092" s="4"/>
      <c r="L1092" s="4"/>
      <c r="M1092" s="4"/>
      <c r="N1092" s="4"/>
      <c r="O1092" s="4"/>
      <c r="P1092" s="4"/>
      <c r="Q1092" s="4"/>
      <c r="R1092" s="4"/>
      <c r="S1092" s="4"/>
      <c r="T1092" s="4"/>
      <c r="U1092" s="4"/>
      <c r="V1092" s="4"/>
      <c r="W1092" s="4">
        <v>368599</v>
      </c>
      <c r="X1092" s="4">
        <v>300296</v>
      </c>
      <c r="Y1092" s="4">
        <v>251336</v>
      </c>
      <c r="Z1092" s="4"/>
      <c r="AA1092" s="4"/>
      <c r="AB1092" s="4">
        <v>920231</v>
      </c>
    </row>
    <row r="1093" spans="1:28" ht="15.75" customHeight="1" x14ac:dyDescent="0.3">
      <c r="A1093" s="24" t="s">
        <v>233</v>
      </c>
      <c r="B1093" s="24"/>
      <c r="C1093" s="24"/>
      <c r="D1093" s="24"/>
      <c r="E1093" s="25">
        <v>125000</v>
      </c>
      <c r="F1093" s="25">
        <v>360887</v>
      </c>
      <c r="G1093" s="25">
        <v>383048</v>
      </c>
      <c r="H1093" s="25">
        <v>946106.8</v>
      </c>
      <c r="I1093" s="25">
        <v>437075.43</v>
      </c>
      <c r="J1093" s="25">
        <v>361304.07</v>
      </c>
      <c r="K1093" s="25">
        <v>228834.01</v>
      </c>
      <c r="L1093" s="25">
        <v>1609837.53</v>
      </c>
      <c r="M1093" s="25">
        <v>2218906</v>
      </c>
      <c r="N1093" s="25">
        <v>1999000</v>
      </c>
      <c r="O1093" s="25">
        <v>2244559.7000000002</v>
      </c>
      <c r="P1093" s="25">
        <v>2724980</v>
      </c>
      <c r="Q1093" s="25">
        <v>1819734.22</v>
      </c>
      <c r="R1093" s="25">
        <v>2089000</v>
      </c>
      <c r="S1093" s="25">
        <v>3438256.95</v>
      </c>
      <c r="T1093" s="25">
        <v>4594083.24</v>
      </c>
      <c r="U1093" s="25">
        <v>3952907.59</v>
      </c>
      <c r="V1093" s="25">
        <v>4746442.6400000006</v>
      </c>
      <c r="W1093" s="25">
        <v>4759799</v>
      </c>
      <c r="X1093" s="25">
        <v>2322951</v>
      </c>
      <c r="Y1093" s="25">
        <v>251336</v>
      </c>
      <c r="Z1093" s="25"/>
      <c r="AA1093" s="25"/>
      <c r="AB1093" s="25">
        <v>41614049.180000007</v>
      </c>
    </row>
    <row r="1094" spans="1:28" ht="15.75" customHeight="1" x14ac:dyDescent="0.3">
      <c r="A1094" s="22" t="s">
        <v>234</v>
      </c>
      <c r="B1094" s="23" t="s">
        <v>138</v>
      </c>
      <c r="C1094" t="s">
        <v>66</v>
      </c>
      <c r="D1094" t="s">
        <v>67</v>
      </c>
      <c r="E1094" s="4"/>
      <c r="F1094" s="4"/>
      <c r="G1094" s="4"/>
      <c r="H1094" s="4"/>
      <c r="I1094" s="4"/>
      <c r="J1094" s="4"/>
      <c r="K1094" s="4"/>
      <c r="L1094" s="4"/>
      <c r="M1094" s="4"/>
      <c r="N1094" s="4"/>
      <c r="O1094" s="4"/>
      <c r="P1094" s="4"/>
      <c r="Q1094" s="4"/>
      <c r="R1094" s="4">
        <v>191984.2</v>
      </c>
      <c r="S1094" s="4">
        <v>13500</v>
      </c>
      <c r="T1094" s="4"/>
      <c r="U1094" s="4"/>
      <c r="V1094" s="4"/>
      <c r="W1094" s="4"/>
      <c r="X1094" s="4"/>
      <c r="Y1094" s="4"/>
      <c r="Z1094" s="4"/>
      <c r="AA1094" s="4"/>
      <c r="AB1094" s="4">
        <v>205484.2</v>
      </c>
    </row>
    <row r="1095" spans="1:28" ht="15.75" customHeight="1" x14ac:dyDescent="0.3">
      <c r="A1095" s="22"/>
      <c r="B1095" s="23"/>
      <c r="C1095" t="s">
        <v>36</v>
      </c>
      <c r="D1095" t="s">
        <v>36</v>
      </c>
      <c r="E1095" s="4"/>
      <c r="F1095" s="4"/>
      <c r="G1095" s="4"/>
      <c r="H1095" s="4"/>
      <c r="I1095" s="4"/>
      <c r="J1095" s="4"/>
      <c r="K1095" s="4"/>
      <c r="L1095" s="4"/>
      <c r="M1095" s="4"/>
      <c r="N1095" s="4"/>
      <c r="O1095" s="4"/>
      <c r="P1095" s="4">
        <v>3771297.57</v>
      </c>
      <c r="Q1095" s="4">
        <v>0</v>
      </c>
      <c r="R1095" s="4">
        <v>0</v>
      </c>
      <c r="S1095" s="4">
        <v>4435922</v>
      </c>
      <c r="T1095" s="4">
        <v>5050242</v>
      </c>
      <c r="U1095" s="4">
        <v>4239761</v>
      </c>
      <c r="V1095" s="4">
        <v>1600000</v>
      </c>
      <c r="W1095" s="4">
        <v>7019205</v>
      </c>
      <c r="X1095" s="4">
        <v>20821084</v>
      </c>
      <c r="Y1095" s="4">
        <v>6375828</v>
      </c>
      <c r="Z1095" s="4">
        <v>3620860</v>
      </c>
      <c r="AA1095" s="4">
        <v>2374204</v>
      </c>
      <c r="AB1095" s="4">
        <v>59308403.57</v>
      </c>
    </row>
    <row r="1096" spans="1:28" ht="15.75" customHeight="1" x14ac:dyDescent="0.3">
      <c r="A1096" s="22"/>
      <c r="B1096" s="23"/>
      <c r="C1096" t="s">
        <v>37</v>
      </c>
      <c r="D1096" t="s">
        <v>37</v>
      </c>
      <c r="E1096" s="4"/>
      <c r="F1096" s="4"/>
      <c r="G1096" s="4">
        <v>516819</v>
      </c>
      <c r="H1096" s="4">
        <v>475000</v>
      </c>
      <c r="I1096" s="4">
        <v>24632.9</v>
      </c>
      <c r="J1096" s="4"/>
      <c r="K1096" s="4"/>
      <c r="L1096" s="4"/>
      <c r="M1096" s="4"/>
      <c r="N1096" s="4"/>
      <c r="O1096" s="4"/>
      <c r="P1096" s="4"/>
      <c r="Q1096" s="4"/>
      <c r="R1096" s="4"/>
      <c r="S1096" s="4"/>
      <c r="T1096" s="4"/>
      <c r="U1096" s="4"/>
      <c r="V1096" s="4"/>
      <c r="W1096" s="4"/>
      <c r="X1096" s="4"/>
      <c r="Y1096" s="4"/>
      <c r="Z1096" s="4"/>
      <c r="AA1096" s="4"/>
      <c r="AB1096" s="4">
        <v>1016451.9</v>
      </c>
    </row>
    <row r="1097" spans="1:28" ht="15.75" customHeight="1" x14ac:dyDescent="0.3">
      <c r="A1097" s="22"/>
      <c r="B1097" s="23"/>
      <c r="C1097" t="s">
        <v>38</v>
      </c>
      <c r="D1097" t="s">
        <v>38</v>
      </c>
      <c r="E1097" s="4">
        <v>607000</v>
      </c>
      <c r="F1097" s="4">
        <v>603000</v>
      </c>
      <c r="G1097" s="4">
        <v>4270000</v>
      </c>
      <c r="H1097" s="4"/>
      <c r="I1097" s="4"/>
      <c r="J1097" s="4">
        <v>80000</v>
      </c>
      <c r="K1097" s="4">
        <v>2426880</v>
      </c>
      <c r="L1097" s="4">
        <v>0</v>
      </c>
      <c r="M1097" s="4">
        <v>548500</v>
      </c>
      <c r="N1097" s="4">
        <v>376000</v>
      </c>
      <c r="O1097" s="4">
        <v>2495049</v>
      </c>
      <c r="P1097" s="4"/>
      <c r="Q1097" s="4"/>
      <c r="R1097" s="4"/>
      <c r="S1097" s="4"/>
      <c r="T1097" s="4"/>
      <c r="U1097" s="4"/>
      <c r="V1097" s="4"/>
      <c r="W1097" s="4"/>
      <c r="X1097" s="4"/>
      <c r="Y1097" s="4"/>
      <c r="Z1097" s="4"/>
      <c r="AA1097" s="4"/>
      <c r="AB1097" s="4">
        <v>11406429</v>
      </c>
    </row>
    <row r="1098" spans="1:28" ht="15.75" customHeight="1" x14ac:dyDescent="0.3">
      <c r="A1098" s="22"/>
      <c r="B1098" s="23"/>
      <c r="C1098" t="s">
        <v>39</v>
      </c>
      <c r="D1098" t="s">
        <v>94</v>
      </c>
      <c r="E1098" s="4"/>
      <c r="F1098" s="4"/>
      <c r="G1098" s="4"/>
      <c r="H1098" s="4"/>
      <c r="I1098" s="4"/>
      <c r="J1098" s="4"/>
      <c r="K1098" s="4"/>
      <c r="L1098" s="4"/>
      <c r="M1098" s="4"/>
      <c r="N1098" s="4"/>
      <c r="O1098" s="4"/>
      <c r="P1098" s="4"/>
      <c r="Q1098" s="4"/>
      <c r="R1098" s="4"/>
      <c r="S1098" s="4"/>
      <c r="T1098" s="4"/>
      <c r="U1098" s="4"/>
      <c r="V1098" s="4">
        <v>7558000</v>
      </c>
      <c r="W1098" s="4">
        <v>6263500</v>
      </c>
      <c r="X1098" s="4">
        <v>6422000</v>
      </c>
      <c r="Y1098" s="4"/>
      <c r="Z1098" s="4"/>
      <c r="AA1098" s="4"/>
      <c r="AB1098" s="4">
        <v>20243500</v>
      </c>
    </row>
    <row r="1099" spans="1:28" ht="15.75" customHeight="1" x14ac:dyDescent="0.3">
      <c r="A1099" s="22"/>
      <c r="B1099" s="23"/>
      <c r="D1099" t="s">
        <v>68</v>
      </c>
      <c r="E1099" s="4"/>
      <c r="F1099" s="4"/>
      <c r="G1099" s="4"/>
      <c r="H1099" s="4"/>
      <c r="I1099" s="4"/>
      <c r="J1099" s="4"/>
      <c r="K1099" s="4"/>
      <c r="L1099" s="4"/>
      <c r="M1099" s="4"/>
      <c r="N1099" s="4"/>
      <c r="O1099" s="4"/>
      <c r="P1099" s="4"/>
      <c r="Q1099" s="4"/>
      <c r="R1099" s="4">
        <v>235377.71</v>
      </c>
      <c r="S1099" s="4">
        <v>158126.65</v>
      </c>
      <c r="T1099" s="4">
        <v>309596.76</v>
      </c>
      <c r="U1099" s="4"/>
      <c r="V1099" s="4"/>
      <c r="W1099" s="4"/>
      <c r="X1099" s="4"/>
      <c r="Y1099" s="4"/>
      <c r="Z1099" s="4"/>
      <c r="AA1099" s="4"/>
      <c r="AB1099" s="4">
        <v>703101.12</v>
      </c>
    </row>
    <row r="1100" spans="1:28" ht="15.75" customHeight="1" x14ac:dyDescent="0.3">
      <c r="A1100" s="22"/>
      <c r="B1100" s="23"/>
      <c r="D1100" t="s">
        <v>74</v>
      </c>
      <c r="E1100" s="4"/>
      <c r="F1100" s="4"/>
      <c r="G1100" s="4"/>
      <c r="H1100" s="4"/>
      <c r="I1100" s="4"/>
      <c r="J1100" s="4"/>
      <c r="K1100" s="4"/>
      <c r="L1100" s="4"/>
      <c r="M1100" s="4"/>
      <c r="N1100" s="4"/>
      <c r="O1100" s="4"/>
      <c r="P1100" s="4"/>
      <c r="Q1100" s="4"/>
      <c r="R1100" s="4">
        <v>442098.53</v>
      </c>
      <c r="S1100" s="4">
        <v>102773.66</v>
      </c>
      <c r="T1100" s="4">
        <v>192284.76</v>
      </c>
      <c r="U1100" s="4">
        <v>621013.28</v>
      </c>
      <c r="V1100" s="4">
        <v>700500</v>
      </c>
      <c r="W1100" s="4">
        <v>322500</v>
      </c>
      <c r="X1100" s="4"/>
      <c r="Y1100" s="4"/>
      <c r="Z1100" s="4"/>
      <c r="AA1100" s="4"/>
      <c r="AB1100" s="4">
        <v>2381170.23</v>
      </c>
    </row>
    <row r="1101" spans="1:28" ht="15.75" customHeight="1" x14ac:dyDescent="0.3">
      <c r="A1101" s="22"/>
      <c r="B1101" s="23"/>
      <c r="D1101" t="s">
        <v>75</v>
      </c>
      <c r="E1101" s="4"/>
      <c r="F1101" s="4"/>
      <c r="G1101" s="4"/>
      <c r="H1101" s="4"/>
      <c r="I1101" s="4"/>
      <c r="J1101" s="4"/>
      <c r="K1101" s="4"/>
      <c r="L1101" s="4"/>
      <c r="M1101" s="4"/>
      <c r="N1101" s="4"/>
      <c r="O1101" s="4"/>
      <c r="P1101" s="4"/>
      <c r="Q1101" s="4"/>
      <c r="R1101" s="4">
        <v>14899227.09</v>
      </c>
      <c r="S1101" s="4"/>
      <c r="T1101" s="4"/>
      <c r="U1101" s="4"/>
      <c r="V1101" s="4"/>
      <c r="W1101" s="4"/>
      <c r="X1101" s="4"/>
      <c r="Y1101" s="4"/>
      <c r="Z1101" s="4"/>
      <c r="AA1101" s="4"/>
      <c r="AB1101" s="4">
        <v>14899227.09</v>
      </c>
    </row>
    <row r="1102" spans="1:28" ht="15.75" customHeight="1" x14ac:dyDescent="0.3">
      <c r="A1102" s="22"/>
      <c r="B1102" s="23"/>
      <c r="D1102" t="s">
        <v>41</v>
      </c>
      <c r="E1102" s="4"/>
      <c r="F1102" s="4"/>
      <c r="G1102" s="4"/>
      <c r="H1102" s="4"/>
      <c r="I1102" s="4"/>
      <c r="J1102" s="4"/>
      <c r="K1102" s="4"/>
      <c r="L1102" s="4"/>
      <c r="M1102" s="4">
        <v>16939848.789999999</v>
      </c>
      <c r="N1102" s="4">
        <v>14891318.4201</v>
      </c>
      <c r="O1102" s="4">
        <v>11837026.449999999</v>
      </c>
      <c r="P1102" s="4">
        <v>11993304.48</v>
      </c>
      <c r="Q1102" s="4">
        <v>6146057.5599999996</v>
      </c>
      <c r="R1102" s="4">
        <v>9897905.8699999992</v>
      </c>
      <c r="S1102" s="4">
        <v>3730312.43</v>
      </c>
      <c r="T1102" s="4">
        <v>8787251.2899999991</v>
      </c>
      <c r="U1102" s="4">
        <v>3924077.14</v>
      </c>
      <c r="V1102" s="4">
        <v>3017314.07</v>
      </c>
      <c r="W1102" s="4">
        <v>2461500</v>
      </c>
      <c r="X1102" s="4">
        <v>3313000</v>
      </c>
      <c r="Y1102" s="4"/>
      <c r="Z1102" s="4"/>
      <c r="AA1102" s="4"/>
      <c r="AB1102" s="4">
        <v>96938916.500100002</v>
      </c>
    </row>
    <row r="1103" spans="1:28" ht="15.75" customHeight="1" x14ac:dyDescent="0.3">
      <c r="A1103" s="22"/>
      <c r="B1103" s="23"/>
      <c r="D1103" t="s">
        <v>42</v>
      </c>
      <c r="E1103" s="4"/>
      <c r="F1103" s="4"/>
      <c r="G1103" s="4"/>
      <c r="H1103" s="4"/>
      <c r="I1103" s="4"/>
      <c r="J1103" s="4"/>
      <c r="K1103" s="4"/>
      <c r="L1103" s="4"/>
      <c r="M1103" s="4"/>
      <c r="N1103" s="4"/>
      <c r="O1103" s="4"/>
      <c r="P1103" s="4">
        <v>13445408.710000001</v>
      </c>
      <c r="Q1103" s="4">
        <v>28380500</v>
      </c>
      <c r="R1103" s="4">
        <v>30718046.940000001</v>
      </c>
      <c r="S1103" s="4">
        <v>21821355.289999999</v>
      </c>
      <c r="T1103" s="4">
        <v>18161813.170000002</v>
      </c>
      <c r="U1103" s="4">
        <v>19438418.399999999</v>
      </c>
      <c r="V1103" s="4">
        <v>22017500</v>
      </c>
      <c r="W1103" s="4">
        <v>11841500</v>
      </c>
      <c r="X1103" s="4">
        <v>18890000</v>
      </c>
      <c r="Y1103" s="4"/>
      <c r="Z1103" s="4"/>
      <c r="AA1103" s="4"/>
      <c r="AB1103" s="4">
        <v>184714542.50999999</v>
      </c>
    </row>
    <row r="1104" spans="1:28" ht="15.75" customHeight="1" x14ac:dyDescent="0.3">
      <c r="A1104" s="22"/>
      <c r="B1104" s="23"/>
      <c r="D1104" t="s">
        <v>43</v>
      </c>
      <c r="E1104" s="4"/>
      <c r="F1104" s="4"/>
      <c r="G1104" s="4"/>
      <c r="H1104" s="4"/>
      <c r="I1104" s="4"/>
      <c r="J1104" s="4"/>
      <c r="K1104" s="4"/>
      <c r="L1104" s="4"/>
      <c r="M1104" s="4"/>
      <c r="N1104" s="4"/>
      <c r="O1104" s="4"/>
      <c r="P1104" s="4"/>
      <c r="Q1104" s="4">
        <v>10929698.290000001</v>
      </c>
      <c r="R1104" s="4">
        <v>9355000</v>
      </c>
      <c r="S1104" s="4">
        <v>8490074.4199999999</v>
      </c>
      <c r="T1104" s="4">
        <v>7335780.4000000004</v>
      </c>
      <c r="U1104" s="4">
        <v>8338192.25</v>
      </c>
      <c r="V1104" s="4">
        <v>6782000</v>
      </c>
      <c r="W1104" s="4">
        <v>8734000</v>
      </c>
      <c r="X1104" s="4">
        <v>8911500</v>
      </c>
      <c r="Y1104" s="4"/>
      <c r="Z1104" s="4"/>
      <c r="AA1104" s="4"/>
      <c r="AB1104" s="4">
        <v>68876245.359999999</v>
      </c>
    </row>
    <row r="1105" spans="1:28" ht="15.75" customHeight="1" x14ac:dyDescent="0.3">
      <c r="A1105" s="22"/>
      <c r="B1105" s="23"/>
      <c r="D1105" t="s">
        <v>44</v>
      </c>
      <c r="E1105" s="4">
        <v>1728350</v>
      </c>
      <c r="F1105" s="4">
        <v>5544995</v>
      </c>
      <c r="G1105" s="4">
        <v>4799321.41</v>
      </c>
      <c r="H1105" s="4">
        <v>5391414</v>
      </c>
      <c r="I1105" s="4">
        <v>4622250.1100000003</v>
      </c>
      <c r="J1105" s="4"/>
      <c r="K1105" s="4">
        <v>2183678.5099999998</v>
      </c>
      <c r="L1105" s="4">
        <v>504542.90999999986</v>
      </c>
      <c r="M1105" s="4">
        <v>0</v>
      </c>
      <c r="N1105" s="4">
        <v>0</v>
      </c>
      <c r="O1105" s="4">
        <v>0</v>
      </c>
      <c r="P1105" s="4">
        <v>0</v>
      </c>
      <c r="Q1105" s="4">
        <v>0</v>
      </c>
      <c r="R1105" s="4">
        <v>0</v>
      </c>
      <c r="S1105" s="4">
        <v>0</v>
      </c>
      <c r="T1105" s="4"/>
      <c r="U1105" s="4"/>
      <c r="V1105" s="4"/>
      <c r="W1105" s="4"/>
      <c r="X1105" s="4"/>
      <c r="Y1105" s="4"/>
      <c r="Z1105" s="4"/>
      <c r="AA1105" s="4"/>
      <c r="AB1105" s="4">
        <v>24774551.940000001</v>
      </c>
    </row>
    <row r="1106" spans="1:28" ht="15.75" customHeight="1" x14ac:dyDescent="0.3">
      <c r="A1106" s="22"/>
      <c r="B1106" s="23"/>
      <c r="D1106" t="s">
        <v>45</v>
      </c>
      <c r="E1106" s="4"/>
      <c r="F1106" s="4"/>
      <c r="G1106" s="4"/>
      <c r="H1106" s="4"/>
      <c r="I1106" s="4"/>
      <c r="J1106" s="4"/>
      <c r="K1106" s="4"/>
      <c r="L1106" s="4"/>
      <c r="M1106" s="4"/>
      <c r="N1106" s="4"/>
      <c r="O1106" s="4"/>
      <c r="P1106" s="4"/>
      <c r="Q1106" s="4"/>
      <c r="R1106" s="4"/>
      <c r="S1106" s="4">
        <v>114140.04000000004</v>
      </c>
      <c r="T1106" s="4">
        <v>36193.270000000004</v>
      </c>
      <c r="U1106" s="4">
        <v>0</v>
      </c>
      <c r="V1106" s="4">
        <v>3964500</v>
      </c>
      <c r="W1106" s="4">
        <v>6575500</v>
      </c>
      <c r="X1106" s="4"/>
      <c r="Y1106" s="4"/>
      <c r="Z1106" s="4"/>
      <c r="AA1106" s="4"/>
      <c r="AB1106" s="4">
        <v>10690333.310000001</v>
      </c>
    </row>
    <row r="1107" spans="1:28" ht="15.75" customHeight="1" x14ac:dyDescent="0.3">
      <c r="A1107" s="22"/>
      <c r="B1107" s="23"/>
      <c r="D1107" t="s">
        <v>46</v>
      </c>
      <c r="E1107" s="4"/>
      <c r="F1107" s="4"/>
      <c r="G1107" s="4"/>
      <c r="H1107" s="4"/>
      <c r="I1107" s="4"/>
      <c r="J1107" s="4"/>
      <c r="K1107" s="4"/>
      <c r="L1107" s="4"/>
      <c r="M1107" s="4"/>
      <c r="N1107" s="4"/>
      <c r="O1107" s="4"/>
      <c r="P1107" s="4"/>
      <c r="Q1107" s="4"/>
      <c r="R1107" s="4"/>
      <c r="S1107" s="4"/>
      <c r="T1107" s="4"/>
      <c r="U1107" s="4">
        <v>686700.03</v>
      </c>
      <c r="V1107" s="4">
        <v>725119.85</v>
      </c>
      <c r="W1107" s="4">
        <v>1500000</v>
      </c>
      <c r="X1107" s="4">
        <v>675000</v>
      </c>
      <c r="Y1107" s="4"/>
      <c r="Z1107" s="4"/>
      <c r="AA1107" s="4"/>
      <c r="AB1107" s="4">
        <v>3586819.88</v>
      </c>
    </row>
    <row r="1108" spans="1:28" ht="15.75" customHeight="1" x14ac:dyDescent="0.3">
      <c r="A1108" s="22"/>
      <c r="B1108" s="23"/>
      <c r="D1108" t="s">
        <v>101</v>
      </c>
      <c r="E1108" s="4"/>
      <c r="F1108" s="4"/>
      <c r="G1108" s="4"/>
      <c r="H1108" s="4"/>
      <c r="I1108" s="4"/>
      <c r="J1108" s="4"/>
      <c r="K1108" s="4"/>
      <c r="L1108" s="4"/>
      <c r="M1108" s="4"/>
      <c r="N1108" s="4"/>
      <c r="O1108" s="4"/>
      <c r="P1108" s="4"/>
      <c r="Q1108" s="4"/>
      <c r="R1108" s="4"/>
      <c r="S1108" s="4"/>
      <c r="T1108" s="4"/>
      <c r="U1108" s="4"/>
      <c r="V1108" s="4"/>
      <c r="W1108" s="4">
        <v>5011500</v>
      </c>
      <c r="X1108" s="4"/>
      <c r="Y1108" s="4"/>
      <c r="Z1108" s="4"/>
      <c r="AA1108" s="4"/>
      <c r="AB1108" s="4">
        <v>5011500</v>
      </c>
    </row>
    <row r="1109" spans="1:28" ht="15.75" customHeight="1" x14ac:dyDescent="0.3">
      <c r="A1109" s="22"/>
      <c r="B1109" s="23"/>
      <c r="D1109" t="s">
        <v>144</v>
      </c>
      <c r="E1109" s="4"/>
      <c r="F1109" s="4"/>
      <c r="G1109" s="4"/>
      <c r="H1109" s="4"/>
      <c r="I1109" s="4"/>
      <c r="J1109" s="4"/>
      <c r="K1109" s="4"/>
      <c r="L1109" s="4"/>
      <c r="M1109" s="4"/>
      <c r="N1109" s="4"/>
      <c r="O1109" s="4"/>
      <c r="P1109" s="4"/>
      <c r="Q1109" s="4"/>
      <c r="R1109" s="4"/>
      <c r="S1109" s="4"/>
      <c r="T1109" s="4"/>
      <c r="U1109" s="4"/>
      <c r="V1109" s="4">
        <v>0</v>
      </c>
      <c r="W1109" s="4">
        <v>30208500</v>
      </c>
      <c r="X1109" s="4"/>
      <c r="Y1109" s="4"/>
      <c r="Z1109" s="4"/>
      <c r="AA1109" s="4"/>
      <c r="AB1109" s="4">
        <v>30208500</v>
      </c>
    </row>
    <row r="1110" spans="1:28" ht="15.75" customHeight="1" x14ac:dyDescent="0.3">
      <c r="A1110" s="22"/>
      <c r="B1110" s="23"/>
      <c r="D1110" t="s">
        <v>62</v>
      </c>
      <c r="E1110" s="4"/>
      <c r="F1110" s="4"/>
      <c r="G1110" s="4"/>
      <c r="H1110" s="4"/>
      <c r="I1110" s="4"/>
      <c r="J1110" s="4"/>
      <c r="K1110" s="4"/>
      <c r="L1110" s="4"/>
      <c r="M1110" s="4"/>
      <c r="N1110" s="4"/>
      <c r="O1110" s="4"/>
      <c r="P1110" s="4"/>
      <c r="Q1110" s="4"/>
      <c r="R1110" s="4"/>
      <c r="S1110" s="4"/>
      <c r="T1110" s="4"/>
      <c r="U1110" s="4"/>
      <c r="V1110" s="4"/>
      <c r="W1110" s="4">
        <v>13650000</v>
      </c>
      <c r="X1110" s="4"/>
      <c r="Y1110" s="4"/>
      <c r="Z1110" s="4"/>
      <c r="AA1110" s="4"/>
      <c r="AB1110" s="4">
        <v>13650000</v>
      </c>
    </row>
    <row r="1111" spans="1:28" ht="15.75" customHeight="1" x14ac:dyDescent="0.3">
      <c r="A1111" s="22"/>
      <c r="B1111" s="23"/>
      <c r="C1111" t="s">
        <v>48</v>
      </c>
      <c r="D1111" t="s">
        <v>78</v>
      </c>
      <c r="E1111" s="4"/>
      <c r="F1111" s="4"/>
      <c r="G1111" s="4"/>
      <c r="H1111" s="4"/>
      <c r="I1111" s="4"/>
      <c r="J1111" s="4"/>
      <c r="K1111" s="4"/>
      <c r="L1111" s="4"/>
      <c r="M1111" s="4"/>
      <c r="N1111" s="4"/>
      <c r="O1111" s="4"/>
      <c r="P1111" s="4"/>
      <c r="Q1111" s="4"/>
      <c r="R1111" s="4">
        <v>11544485.01</v>
      </c>
      <c r="S1111" s="4"/>
      <c r="T1111" s="4"/>
      <c r="U1111" s="4"/>
      <c r="V1111" s="4"/>
      <c r="W1111" s="4"/>
      <c r="X1111" s="4"/>
      <c r="Y1111" s="4"/>
      <c r="Z1111" s="4"/>
      <c r="AA1111" s="4"/>
      <c r="AB1111" s="4">
        <v>11544485.01</v>
      </c>
    </row>
    <row r="1112" spans="1:28" ht="15.75" customHeight="1" x14ac:dyDescent="0.3">
      <c r="A1112" s="22"/>
      <c r="B1112" s="23"/>
      <c r="D1112" t="s">
        <v>111</v>
      </c>
      <c r="E1112" s="4"/>
      <c r="F1112" s="4"/>
      <c r="G1112" s="4"/>
      <c r="H1112" s="4"/>
      <c r="I1112" s="4"/>
      <c r="J1112" s="4"/>
      <c r="K1112" s="4"/>
      <c r="L1112" s="4"/>
      <c r="M1112" s="4"/>
      <c r="N1112" s="4"/>
      <c r="O1112" s="4"/>
      <c r="P1112" s="4"/>
      <c r="Q1112" s="4"/>
      <c r="R1112" s="4"/>
      <c r="S1112" s="4"/>
      <c r="T1112" s="4"/>
      <c r="U1112" s="4"/>
      <c r="V1112" s="4"/>
      <c r="W1112" s="4">
        <v>4599470.2</v>
      </c>
      <c r="X1112" s="4"/>
      <c r="Y1112" s="4"/>
      <c r="Z1112" s="4"/>
      <c r="AA1112" s="4"/>
      <c r="AB1112" s="4">
        <v>4599470.2</v>
      </c>
    </row>
    <row r="1113" spans="1:28" ht="15.75" customHeight="1" x14ac:dyDescent="0.3">
      <c r="A1113" s="22"/>
      <c r="B1113" s="23"/>
      <c r="D1113" t="s">
        <v>145</v>
      </c>
      <c r="E1113" s="4"/>
      <c r="F1113" s="4"/>
      <c r="G1113" s="4"/>
      <c r="H1113" s="4"/>
      <c r="I1113" s="4"/>
      <c r="J1113" s="4"/>
      <c r="K1113" s="4"/>
      <c r="L1113" s="4"/>
      <c r="M1113" s="4"/>
      <c r="N1113" s="4"/>
      <c r="O1113" s="4"/>
      <c r="P1113" s="4"/>
      <c r="Q1113" s="4"/>
      <c r="R1113" s="4"/>
      <c r="S1113" s="4"/>
      <c r="T1113" s="4"/>
      <c r="U1113" s="4"/>
      <c r="V1113" s="4">
        <v>0</v>
      </c>
      <c r="W1113" s="4">
        <v>2224858</v>
      </c>
      <c r="X1113" s="4"/>
      <c r="Y1113" s="4"/>
      <c r="Z1113" s="4"/>
      <c r="AA1113" s="4"/>
      <c r="AB1113" s="4">
        <v>2224858</v>
      </c>
    </row>
    <row r="1114" spans="1:28" ht="15.75" customHeight="1" x14ac:dyDescent="0.3">
      <c r="A1114" s="22"/>
      <c r="B1114" s="23"/>
      <c r="C1114" t="s">
        <v>51</v>
      </c>
      <c r="D1114" t="s">
        <v>51</v>
      </c>
      <c r="E1114" s="4"/>
      <c r="F1114" s="4">
        <v>100000</v>
      </c>
      <c r="G1114" s="4"/>
      <c r="H1114" s="4"/>
      <c r="I1114" s="4"/>
      <c r="J1114" s="4"/>
      <c r="K1114" s="4"/>
      <c r="L1114" s="4">
        <v>547000</v>
      </c>
      <c r="M1114" s="4"/>
      <c r="N1114" s="4"/>
      <c r="O1114" s="4"/>
      <c r="P1114" s="4">
        <v>1509013</v>
      </c>
      <c r="Q1114" s="4">
        <v>1580000</v>
      </c>
      <c r="R1114" s="4">
        <v>3151947.83</v>
      </c>
      <c r="S1114" s="4">
        <v>1599000</v>
      </c>
      <c r="T1114" s="4"/>
      <c r="U1114" s="4"/>
      <c r="V1114" s="4">
        <v>1719890</v>
      </c>
      <c r="W1114" s="4"/>
      <c r="X1114" s="4"/>
      <c r="Y1114" s="4"/>
      <c r="Z1114" s="4"/>
      <c r="AA1114" s="4"/>
      <c r="AB1114" s="4">
        <v>10206850.83</v>
      </c>
    </row>
    <row r="1115" spans="1:28" ht="15.75" customHeight="1" x14ac:dyDescent="0.3">
      <c r="A1115" s="22"/>
      <c r="B1115" s="23"/>
      <c r="C1115" t="s">
        <v>88</v>
      </c>
      <c r="D1115" t="s">
        <v>88</v>
      </c>
      <c r="E1115" s="4"/>
      <c r="F1115" s="4"/>
      <c r="G1115" s="4"/>
      <c r="H1115" s="4"/>
      <c r="I1115" s="4"/>
      <c r="J1115" s="4"/>
      <c r="K1115" s="4"/>
      <c r="L1115" s="4"/>
      <c r="M1115" s="4"/>
      <c r="N1115" s="4"/>
      <c r="O1115" s="4"/>
      <c r="P1115" s="4"/>
      <c r="Q1115" s="4"/>
      <c r="R1115" s="4"/>
      <c r="S1115" s="4"/>
      <c r="T1115" s="4"/>
      <c r="U1115" s="4"/>
      <c r="V1115" s="4">
        <v>4866529.5999999996</v>
      </c>
      <c r="W1115" s="4">
        <v>4011602.4</v>
      </c>
      <c r="X1115" s="4"/>
      <c r="Y1115" s="4"/>
      <c r="Z1115" s="4"/>
      <c r="AA1115" s="4"/>
      <c r="AB1115" s="4">
        <v>8878132</v>
      </c>
    </row>
    <row r="1116" spans="1:28" ht="15.75" customHeight="1" x14ac:dyDescent="0.3">
      <c r="A1116" s="24" t="s">
        <v>235</v>
      </c>
      <c r="B1116" s="24"/>
      <c r="C1116" s="24"/>
      <c r="D1116" s="24"/>
      <c r="E1116" s="25">
        <v>2335350</v>
      </c>
      <c r="F1116" s="25">
        <v>6247995</v>
      </c>
      <c r="G1116" s="25">
        <v>9586140.4100000001</v>
      </c>
      <c r="H1116" s="25">
        <v>5866414</v>
      </c>
      <c r="I1116" s="25">
        <v>4646883.0100000007</v>
      </c>
      <c r="J1116" s="25">
        <v>80000</v>
      </c>
      <c r="K1116" s="25">
        <v>4610558.51</v>
      </c>
      <c r="L1116" s="25">
        <v>1051542.9099999999</v>
      </c>
      <c r="M1116" s="25">
        <v>17488348.789999999</v>
      </c>
      <c r="N1116" s="25">
        <v>15267318.4201</v>
      </c>
      <c r="O1116" s="25">
        <v>14332075.449999999</v>
      </c>
      <c r="P1116" s="25">
        <v>30719023.760000002</v>
      </c>
      <c r="Q1116" s="25">
        <v>47036255.850000001</v>
      </c>
      <c r="R1116" s="25">
        <v>80436073.180000007</v>
      </c>
      <c r="S1116" s="25">
        <v>40465204.490000002</v>
      </c>
      <c r="T1116" s="25">
        <v>39873161.650000006</v>
      </c>
      <c r="U1116" s="25">
        <v>37248162.100000001</v>
      </c>
      <c r="V1116" s="25">
        <v>52951353.520000003</v>
      </c>
      <c r="W1116" s="25">
        <v>104423635.60000001</v>
      </c>
      <c r="X1116" s="25">
        <v>59032584</v>
      </c>
      <c r="Y1116" s="25">
        <v>6375828</v>
      </c>
      <c r="Z1116" s="25">
        <v>3620860</v>
      </c>
      <c r="AA1116" s="25">
        <v>2374204</v>
      </c>
      <c r="AB1116" s="25">
        <v>586068972.65010011</v>
      </c>
    </row>
    <row r="1117" spans="1:28" ht="15.75" customHeight="1" x14ac:dyDescent="0.3">
      <c r="A1117" s="22" t="s">
        <v>236</v>
      </c>
      <c r="B1117" s="23" t="s">
        <v>73</v>
      </c>
      <c r="C1117" t="s">
        <v>36</v>
      </c>
      <c r="D1117" t="s">
        <v>36</v>
      </c>
      <c r="E1117" s="4"/>
      <c r="F1117" s="4"/>
      <c r="G1117" s="4"/>
      <c r="H1117" s="4"/>
      <c r="I1117" s="4"/>
      <c r="J1117" s="4"/>
      <c r="K1117" s="4"/>
      <c r="L1117" s="4"/>
      <c r="M1117" s="4"/>
      <c r="N1117" s="4"/>
      <c r="O1117" s="4"/>
      <c r="P1117" s="4"/>
      <c r="Q1117" s="4">
        <v>0</v>
      </c>
      <c r="R1117" s="4">
        <v>534164</v>
      </c>
      <c r="S1117" s="4">
        <v>407369</v>
      </c>
      <c r="T1117" s="4">
        <v>566385</v>
      </c>
      <c r="U1117" s="4">
        <v>805192</v>
      </c>
      <c r="V1117" s="4">
        <v>758557</v>
      </c>
      <c r="W1117" s="4"/>
      <c r="X1117" s="4"/>
      <c r="Y1117" s="4"/>
      <c r="Z1117" s="4"/>
      <c r="AA1117" s="4"/>
      <c r="AB1117" s="4">
        <v>3071667</v>
      </c>
    </row>
    <row r="1118" spans="1:28" ht="15.75" customHeight="1" x14ac:dyDescent="0.3">
      <c r="A1118" s="22"/>
      <c r="B1118" s="23"/>
      <c r="C1118" t="s">
        <v>39</v>
      </c>
      <c r="D1118" t="s">
        <v>41</v>
      </c>
      <c r="E1118" s="4"/>
      <c r="F1118" s="4"/>
      <c r="G1118" s="4"/>
      <c r="H1118" s="4"/>
      <c r="I1118" s="4"/>
      <c r="J1118" s="4"/>
      <c r="K1118" s="4"/>
      <c r="L1118" s="4"/>
      <c r="M1118" s="4"/>
      <c r="N1118" s="4"/>
      <c r="O1118" s="4"/>
      <c r="P1118" s="4">
        <v>316737</v>
      </c>
      <c r="Q1118" s="4">
        <v>285212</v>
      </c>
      <c r="R1118" s="4">
        <v>56000</v>
      </c>
      <c r="S1118" s="4">
        <v>101392.17</v>
      </c>
      <c r="T1118" s="4">
        <v>84500</v>
      </c>
      <c r="U1118" s="4">
        <v>19444.95</v>
      </c>
      <c r="V1118" s="4"/>
      <c r="W1118" s="4"/>
      <c r="X1118" s="4"/>
      <c r="Y1118" s="4"/>
      <c r="Z1118" s="4"/>
      <c r="AA1118" s="4"/>
      <c r="AB1118" s="4">
        <v>863286.12</v>
      </c>
    </row>
    <row r="1119" spans="1:28" ht="15.75" customHeight="1" x14ac:dyDescent="0.3">
      <c r="A1119" s="22"/>
      <c r="B1119" s="23"/>
      <c r="D1119" t="s">
        <v>45</v>
      </c>
      <c r="E1119" s="4"/>
      <c r="F1119" s="4"/>
      <c r="G1119" s="4"/>
      <c r="H1119" s="4"/>
      <c r="I1119" s="4"/>
      <c r="J1119" s="4"/>
      <c r="K1119" s="4"/>
      <c r="L1119" s="4"/>
      <c r="M1119" s="4"/>
      <c r="N1119" s="4"/>
      <c r="O1119" s="4"/>
      <c r="P1119" s="4"/>
      <c r="Q1119" s="4"/>
      <c r="R1119" s="4"/>
      <c r="S1119" s="4">
        <v>32371.010000000002</v>
      </c>
      <c r="T1119" s="4">
        <v>91509.290000000008</v>
      </c>
      <c r="U1119" s="4">
        <v>90500</v>
      </c>
      <c r="V1119" s="4">
        <v>100000</v>
      </c>
      <c r="W1119" s="4">
        <v>83500</v>
      </c>
      <c r="X1119" s="4"/>
      <c r="Y1119" s="4"/>
      <c r="Z1119" s="4"/>
      <c r="AA1119" s="4"/>
      <c r="AB1119" s="4">
        <v>397880.30000000005</v>
      </c>
    </row>
    <row r="1120" spans="1:28" ht="15.75" customHeight="1" x14ac:dyDescent="0.3">
      <c r="A1120" s="22"/>
      <c r="B1120" s="23"/>
      <c r="D1120" t="s">
        <v>46</v>
      </c>
      <c r="E1120" s="4"/>
      <c r="F1120" s="4"/>
      <c r="G1120" s="4"/>
      <c r="H1120" s="4"/>
      <c r="I1120" s="4"/>
      <c r="J1120" s="4"/>
      <c r="K1120" s="4"/>
      <c r="L1120" s="4"/>
      <c r="M1120" s="4"/>
      <c r="N1120" s="4"/>
      <c r="O1120" s="4"/>
      <c r="P1120" s="4"/>
      <c r="Q1120" s="4"/>
      <c r="R1120" s="4"/>
      <c r="S1120" s="4"/>
      <c r="T1120" s="4"/>
      <c r="U1120" s="4">
        <v>4000</v>
      </c>
      <c r="V1120" s="4">
        <v>0</v>
      </c>
      <c r="W1120" s="4">
        <v>1500</v>
      </c>
      <c r="X1120" s="4"/>
      <c r="Y1120" s="4"/>
      <c r="Z1120" s="4"/>
      <c r="AA1120" s="4"/>
      <c r="AB1120" s="4">
        <v>5500</v>
      </c>
    </row>
    <row r="1121" spans="1:28" ht="15.75" customHeight="1" x14ac:dyDescent="0.3">
      <c r="A1121" s="22"/>
      <c r="B1121" s="23"/>
      <c r="C1121" t="s">
        <v>51</v>
      </c>
      <c r="D1121" t="s">
        <v>51</v>
      </c>
      <c r="E1121" s="4"/>
      <c r="F1121" s="4"/>
      <c r="G1121" s="4"/>
      <c r="H1121" s="4"/>
      <c r="I1121" s="4"/>
      <c r="J1121" s="4"/>
      <c r="K1121" s="4"/>
      <c r="L1121" s="4"/>
      <c r="M1121" s="4"/>
      <c r="N1121" s="4"/>
      <c r="O1121" s="4"/>
      <c r="P1121" s="4">
        <v>100000</v>
      </c>
      <c r="Q1121" s="4"/>
      <c r="R1121" s="4"/>
      <c r="S1121" s="4">
        <v>100000</v>
      </c>
      <c r="T1121" s="4"/>
      <c r="U1121" s="4"/>
      <c r="V1121" s="4"/>
      <c r="W1121" s="4"/>
      <c r="X1121" s="4"/>
      <c r="Y1121" s="4"/>
      <c r="Z1121" s="4"/>
      <c r="AA1121" s="4"/>
      <c r="AB1121" s="4">
        <v>200000</v>
      </c>
    </row>
    <row r="1122" spans="1:28" ht="15.75" customHeight="1" x14ac:dyDescent="0.3">
      <c r="A1122" s="22"/>
      <c r="B1122" s="23"/>
      <c r="C1122" t="s">
        <v>63</v>
      </c>
      <c r="D1122" t="s">
        <v>63</v>
      </c>
      <c r="E1122" s="4"/>
      <c r="F1122" s="4"/>
      <c r="G1122" s="4"/>
      <c r="H1122" s="4"/>
      <c r="I1122" s="4"/>
      <c r="J1122" s="4"/>
      <c r="K1122" s="4"/>
      <c r="L1122" s="4"/>
      <c r="M1122" s="4"/>
      <c r="N1122" s="4"/>
      <c r="O1122" s="4"/>
      <c r="P1122" s="4"/>
      <c r="Q1122" s="4"/>
      <c r="R1122" s="4"/>
      <c r="S1122" s="4"/>
      <c r="T1122" s="4">
        <v>308268</v>
      </c>
      <c r="U1122" s="4">
        <v>1168620</v>
      </c>
      <c r="V1122" s="4"/>
      <c r="W1122" s="4"/>
      <c r="X1122" s="4"/>
      <c r="Y1122" s="4"/>
      <c r="Z1122" s="4"/>
      <c r="AA1122" s="4"/>
      <c r="AB1122" s="4">
        <v>1476888</v>
      </c>
    </row>
    <row r="1123" spans="1:28" ht="15.75" customHeight="1" x14ac:dyDescent="0.3">
      <c r="A1123" s="24" t="s">
        <v>237</v>
      </c>
      <c r="B1123" s="24"/>
      <c r="C1123" s="24"/>
      <c r="D1123" s="24"/>
      <c r="E1123" s="25"/>
      <c r="F1123" s="25"/>
      <c r="G1123" s="25"/>
      <c r="H1123" s="25"/>
      <c r="I1123" s="25"/>
      <c r="J1123" s="25"/>
      <c r="K1123" s="25"/>
      <c r="L1123" s="25"/>
      <c r="M1123" s="25"/>
      <c r="N1123" s="25"/>
      <c r="O1123" s="25"/>
      <c r="P1123" s="25">
        <v>416737</v>
      </c>
      <c r="Q1123" s="25">
        <v>285212</v>
      </c>
      <c r="R1123" s="25">
        <v>590164</v>
      </c>
      <c r="S1123" s="25">
        <v>641132.17999999993</v>
      </c>
      <c r="T1123" s="25">
        <v>1050662.29</v>
      </c>
      <c r="U1123" s="25">
        <v>2087756.95</v>
      </c>
      <c r="V1123" s="25">
        <v>858557</v>
      </c>
      <c r="W1123" s="25">
        <v>85000</v>
      </c>
      <c r="X1123" s="25"/>
      <c r="Y1123" s="25"/>
      <c r="Z1123" s="25"/>
      <c r="AA1123" s="25"/>
      <c r="AB1123" s="25">
        <v>6015221.4199999999</v>
      </c>
    </row>
    <row r="1124" spans="1:28" ht="15.75" customHeight="1" x14ac:dyDescent="0.3">
      <c r="A1124" s="22" t="s">
        <v>238</v>
      </c>
      <c r="B1124" s="23" t="s">
        <v>82</v>
      </c>
      <c r="C1124" t="s">
        <v>66</v>
      </c>
      <c r="D1124" t="s">
        <v>67</v>
      </c>
      <c r="E1124" s="4"/>
      <c r="F1124" s="4"/>
      <c r="G1124" s="4"/>
      <c r="H1124" s="4"/>
      <c r="I1124" s="4"/>
      <c r="J1124" s="4"/>
      <c r="K1124" s="4"/>
      <c r="L1124" s="4"/>
      <c r="M1124" s="4"/>
      <c r="N1124" s="4"/>
      <c r="O1124" s="4"/>
      <c r="P1124" s="4"/>
      <c r="Q1124" s="4"/>
      <c r="R1124" s="4">
        <v>188000</v>
      </c>
      <c r="S1124" s="4">
        <v>25000</v>
      </c>
      <c r="T1124" s="4"/>
      <c r="U1124" s="4"/>
      <c r="V1124" s="4"/>
      <c r="W1124" s="4"/>
      <c r="X1124" s="4"/>
      <c r="Y1124" s="4"/>
      <c r="Z1124" s="4"/>
      <c r="AA1124" s="4"/>
      <c r="AB1124" s="4">
        <v>213000</v>
      </c>
    </row>
    <row r="1125" spans="1:28" ht="15.75" customHeight="1" x14ac:dyDescent="0.3">
      <c r="A1125" s="22"/>
      <c r="B1125" s="23"/>
      <c r="C1125" t="s">
        <v>36</v>
      </c>
      <c r="D1125" t="s">
        <v>36</v>
      </c>
      <c r="E1125" s="4"/>
      <c r="F1125" s="4"/>
      <c r="G1125" s="4"/>
      <c r="H1125" s="4"/>
      <c r="I1125" s="4"/>
      <c r="J1125" s="4"/>
      <c r="K1125" s="4"/>
      <c r="L1125" s="4"/>
      <c r="M1125" s="4"/>
      <c r="N1125" s="4">
        <v>1200500</v>
      </c>
      <c r="O1125" s="4">
        <v>0</v>
      </c>
      <c r="P1125" s="4">
        <v>1147510.42</v>
      </c>
      <c r="Q1125" s="4">
        <v>1249000</v>
      </c>
      <c r="R1125" s="4">
        <v>0</v>
      </c>
      <c r="S1125" s="4"/>
      <c r="T1125" s="4"/>
      <c r="U1125" s="4">
        <v>1689446</v>
      </c>
      <c r="V1125" s="4">
        <v>2098673</v>
      </c>
      <c r="W1125" s="4">
        <v>1519106</v>
      </c>
      <c r="X1125" s="4">
        <v>637078</v>
      </c>
      <c r="Y1125" s="4">
        <v>505697</v>
      </c>
      <c r="Z1125" s="4"/>
      <c r="AA1125" s="4"/>
      <c r="AB1125" s="4">
        <v>10047010.42</v>
      </c>
    </row>
    <row r="1126" spans="1:28" ht="15.75" customHeight="1" x14ac:dyDescent="0.3">
      <c r="A1126" s="22"/>
      <c r="B1126" s="23"/>
      <c r="C1126" t="s">
        <v>37</v>
      </c>
      <c r="D1126" t="s">
        <v>37</v>
      </c>
      <c r="E1126" s="4"/>
      <c r="F1126" s="4"/>
      <c r="G1126" s="4">
        <v>180853.71</v>
      </c>
      <c r="H1126" s="4">
        <v>117877</v>
      </c>
      <c r="I1126" s="4">
        <v>18886.2</v>
      </c>
      <c r="J1126" s="4"/>
      <c r="K1126" s="4"/>
      <c r="L1126" s="4"/>
      <c r="M1126" s="4"/>
      <c r="N1126" s="4"/>
      <c r="O1126" s="4"/>
      <c r="P1126" s="4"/>
      <c r="Q1126" s="4"/>
      <c r="R1126" s="4"/>
      <c r="S1126" s="4"/>
      <c r="T1126" s="4"/>
      <c r="U1126" s="4"/>
      <c r="V1126" s="4"/>
      <c r="W1126" s="4"/>
      <c r="X1126" s="4"/>
      <c r="Y1126" s="4"/>
      <c r="Z1126" s="4"/>
      <c r="AA1126" s="4"/>
      <c r="AB1126" s="4">
        <v>317616.90999999997</v>
      </c>
    </row>
    <row r="1127" spans="1:28" ht="15.75" customHeight="1" x14ac:dyDescent="0.3">
      <c r="A1127" s="22"/>
      <c r="B1127" s="23"/>
      <c r="C1127" t="s">
        <v>38</v>
      </c>
      <c r="D1127" t="s">
        <v>38</v>
      </c>
      <c r="E1127" s="4"/>
      <c r="F1127" s="4">
        <v>350600</v>
      </c>
      <c r="G1127" s="4">
        <v>350600</v>
      </c>
      <c r="H1127" s="4">
        <v>701200</v>
      </c>
      <c r="I1127" s="4"/>
      <c r="J1127" s="4">
        <v>0</v>
      </c>
      <c r="K1127" s="4">
        <v>751000</v>
      </c>
      <c r="L1127" s="4">
        <v>152500</v>
      </c>
      <c r="M1127" s="4">
        <v>267500</v>
      </c>
      <c r="N1127" s="4">
        <v>122500</v>
      </c>
      <c r="O1127" s="4">
        <v>257000</v>
      </c>
      <c r="P1127" s="4">
        <v>0</v>
      </c>
      <c r="Q1127" s="4">
        <v>37700</v>
      </c>
      <c r="R1127" s="4">
        <v>0</v>
      </c>
      <c r="S1127" s="4"/>
      <c r="T1127" s="4"/>
      <c r="U1127" s="4"/>
      <c r="V1127" s="4"/>
      <c r="W1127" s="4"/>
      <c r="X1127" s="4"/>
      <c r="Y1127" s="4"/>
      <c r="Z1127" s="4"/>
      <c r="AA1127" s="4"/>
      <c r="AB1127" s="4">
        <v>2990600</v>
      </c>
    </row>
    <row r="1128" spans="1:28" ht="15.75" customHeight="1" x14ac:dyDescent="0.3">
      <c r="A1128" s="22"/>
      <c r="B1128" s="23"/>
      <c r="C1128" t="s">
        <v>39</v>
      </c>
      <c r="D1128" t="s">
        <v>68</v>
      </c>
      <c r="E1128" s="4"/>
      <c r="F1128" s="4"/>
      <c r="G1128" s="4"/>
      <c r="H1128" s="4"/>
      <c r="I1128" s="4"/>
      <c r="J1128" s="4"/>
      <c r="K1128" s="4"/>
      <c r="L1128" s="4"/>
      <c r="M1128" s="4"/>
      <c r="N1128" s="4"/>
      <c r="O1128" s="4"/>
      <c r="P1128" s="4"/>
      <c r="Q1128" s="4"/>
      <c r="R1128" s="4">
        <v>219275.65</v>
      </c>
      <c r="S1128" s="4">
        <v>138000</v>
      </c>
      <c r="T1128" s="4"/>
      <c r="U1128" s="4"/>
      <c r="V1128" s="4"/>
      <c r="W1128" s="4"/>
      <c r="X1128" s="4"/>
      <c r="Y1128" s="4"/>
      <c r="Z1128" s="4"/>
      <c r="AA1128" s="4"/>
      <c r="AB1128" s="4">
        <v>357275.65</v>
      </c>
    </row>
    <row r="1129" spans="1:28" ht="15.75" customHeight="1" x14ac:dyDescent="0.3">
      <c r="A1129" s="22"/>
      <c r="B1129" s="23"/>
      <c r="D1129" t="s">
        <v>83</v>
      </c>
      <c r="E1129" s="4"/>
      <c r="F1129" s="4"/>
      <c r="G1129" s="4"/>
      <c r="H1129" s="4"/>
      <c r="I1129" s="4"/>
      <c r="J1129" s="4"/>
      <c r="K1129" s="4"/>
      <c r="L1129" s="4"/>
      <c r="M1129" s="4"/>
      <c r="N1129" s="4"/>
      <c r="O1129" s="4"/>
      <c r="P1129" s="4"/>
      <c r="Q1129" s="4"/>
      <c r="R1129" s="4">
        <v>2063527</v>
      </c>
      <c r="S1129" s="4"/>
      <c r="T1129" s="4"/>
      <c r="U1129" s="4"/>
      <c r="V1129" s="4"/>
      <c r="W1129" s="4"/>
      <c r="X1129" s="4"/>
      <c r="Y1129" s="4"/>
      <c r="Z1129" s="4"/>
      <c r="AA1129" s="4"/>
      <c r="AB1129" s="4">
        <v>2063527</v>
      </c>
    </row>
    <row r="1130" spans="1:28" ht="15.75" customHeight="1" x14ac:dyDescent="0.3">
      <c r="A1130" s="22"/>
      <c r="B1130" s="23"/>
      <c r="D1130" t="s">
        <v>41</v>
      </c>
      <c r="E1130" s="4"/>
      <c r="F1130" s="4"/>
      <c r="G1130" s="4"/>
      <c r="H1130" s="4"/>
      <c r="I1130" s="4"/>
      <c r="J1130" s="4"/>
      <c r="K1130" s="4"/>
      <c r="L1130" s="4">
        <v>1608674.57</v>
      </c>
      <c r="M1130" s="4">
        <v>2956613</v>
      </c>
      <c r="N1130" s="4">
        <v>2222500</v>
      </c>
      <c r="O1130" s="4">
        <v>1586828.7800000003</v>
      </c>
      <c r="P1130" s="4">
        <v>1832724.0901000001</v>
      </c>
      <c r="Q1130" s="4">
        <v>1042877.37</v>
      </c>
      <c r="R1130" s="4">
        <v>720016.22</v>
      </c>
      <c r="S1130" s="4">
        <v>1575383.27</v>
      </c>
      <c r="T1130" s="4">
        <v>1211000</v>
      </c>
      <c r="U1130" s="4">
        <v>418893.79000000004</v>
      </c>
      <c r="V1130" s="4">
        <v>400500</v>
      </c>
      <c r="W1130" s="4">
        <v>505500</v>
      </c>
      <c r="X1130" s="4">
        <v>512500</v>
      </c>
      <c r="Y1130" s="4"/>
      <c r="Z1130" s="4"/>
      <c r="AA1130" s="4"/>
      <c r="AB1130" s="4">
        <v>16594011.090100002</v>
      </c>
    </row>
    <row r="1131" spans="1:28" ht="15.75" customHeight="1" x14ac:dyDescent="0.3">
      <c r="A1131" s="22"/>
      <c r="B1131" s="23"/>
      <c r="D1131" t="s">
        <v>42</v>
      </c>
      <c r="E1131" s="4"/>
      <c r="F1131" s="4"/>
      <c r="G1131" s="4"/>
      <c r="H1131" s="4"/>
      <c r="I1131" s="4"/>
      <c r="J1131" s="4"/>
      <c r="K1131" s="4"/>
      <c r="L1131" s="4"/>
      <c r="M1131" s="4"/>
      <c r="N1131" s="4"/>
      <c r="O1131" s="4"/>
      <c r="P1131" s="4">
        <v>0</v>
      </c>
      <c r="Q1131" s="4">
        <v>0</v>
      </c>
      <c r="R1131" s="4">
        <v>3596070.17</v>
      </c>
      <c r="S1131" s="4">
        <v>2664941.7999999998</v>
      </c>
      <c r="T1131" s="4">
        <v>3441159.11</v>
      </c>
      <c r="U1131" s="4">
        <v>2523083.6800000002</v>
      </c>
      <c r="V1131" s="4">
        <v>2160500</v>
      </c>
      <c r="W1131" s="4">
        <v>2686500</v>
      </c>
      <c r="X1131" s="4">
        <v>2748000</v>
      </c>
      <c r="Y1131" s="4"/>
      <c r="Z1131" s="4"/>
      <c r="AA1131" s="4"/>
      <c r="AB1131" s="4">
        <v>19820254.759999998</v>
      </c>
    </row>
    <row r="1132" spans="1:28" ht="15.75" customHeight="1" x14ac:dyDescent="0.3">
      <c r="A1132" s="22"/>
      <c r="B1132" s="23"/>
      <c r="D1132" t="s">
        <v>43</v>
      </c>
      <c r="E1132" s="4"/>
      <c r="F1132" s="4"/>
      <c r="G1132" s="4"/>
      <c r="H1132" s="4"/>
      <c r="I1132" s="4"/>
      <c r="J1132" s="4"/>
      <c r="K1132" s="4"/>
      <c r="L1132" s="4"/>
      <c r="M1132" s="4"/>
      <c r="N1132" s="4"/>
      <c r="O1132" s="4"/>
      <c r="P1132" s="4"/>
      <c r="Q1132" s="4">
        <v>0</v>
      </c>
      <c r="R1132" s="4">
        <v>1706477.0399</v>
      </c>
      <c r="S1132" s="4">
        <v>772105.66</v>
      </c>
      <c r="T1132" s="4">
        <v>906099.89</v>
      </c>
      <c r="U1132" s="4">
        <v>1107567.17</v>
      </c>
      <c r="V1132" s="4">
        <v>938000</v>
      </c>
      <c r="W1132" s="4">
        <v>1188500</v>
      </c>
      <c r="X1132" s="4">
        <v>1369500</v>
      </c>
      <c r="Y1132" s="4"/>
      <c r="Z1132" s="4"/>
      <c r="AA1132" s="4"/>
      <c r="AB1132" s="4">
        <v>7988249.7598999999</v>
      </c>
    </row>
    <row r="1133" spans="1:28" ht="15.75" customHeight="1" x14ac:dyDescent="0.3">
      <c r="A1133" s="22"/>
      <c r="B1133" s="23"/>
      <c r="D1133" t="s">
        <v>84</v>
      </c>
      <c r="E1133" s="4"/>
      <c r="F1133" s="4"/>
      <c r="G1133" s="4">
        <v>50000</v>
      </c>
      <c r="H1133" s="4">
        <v>173147</v>
      </c>
      <c r="I1133" s="4">
        <v>155024.63</v>
      </c>
      <c r="J1133" s="4">
        <v>138973.42000000001</v>
      </c>
      <c r="K1133" s="4">
        <v>14096.459999999992</v>
      </c>
      <c r="L1133" s="4">
        <v>170806.46</v>
      </c>
      <c r="M1133" s="4">
        <v>196717.26</v>
      </c>
      <c r="N1133" s="4">
        <v>211000</v>
      </c>
      <c r="O1133" s="4">
        <v>249123.24</v>
      </c>
      <c r="P1133" s="4">
        <v>251000</v>
      </c>
      <c r="Q1133" s="4">
        <v>201000</v>
      </c>
      <c r="R1133" s="4">
        <v>214500</v>
      </c>
      <c r="S1133" s="4">
        <v>312000</v>
      </c>
      <c r="T1133" s="4">
        <v>111500</v>
      </c>
      <c r="U1133" s="4">
        <v>222934.97</v>
      </c>
      <c r="V1133" s="4">
        <v>256586.99</v>
      </c>
      <c r="W1133" s="4">
        <v>359000</v>
      </c>
      <c r="X1133" s="4">
        <v>367000</v>
      </c>
      <c r="Y1133" s="4"/>
      <c r="Z1133" s="4"/>
      <c r="AA1133" s="4"/>
      <c r="AB1133" s="4">
        <v>3654410.4299999997</v>
      </c>
    </row>
    <row r="1134" spans="1:28" ht="15.75" customHeight="1" x14ac:dyDescent="0.3">
      <c r="A1134" s="22"/>
      <c r="B1134" s="23"/>
      <c r="D1134" t="s">
        <v>45</v>
      </c>
      <c r="E1134" s="4"/>
      <c r="F1134" s="4"/>
      <c r="G1134" s="4"/>
      <c r="H1134" s="4"/>
      <c r="I1134" s="4"/>
      <c r="J1134" s="4"/>
      <c r="K1134" s="4"/>
      <c r="L1134" s="4"/>
      <c r="M1134" s="4"/>
      <c r="N1134" s="4"/>
      <c r="O1134" s="4"/>
      <c r="P1134" s="4"/>
      <c r="Q1134" s="4"/>
      <c r="R1134" s="4"/>
      <c r="S1134" s="4">
        <v>14030.550000000047</v>
      </c>
      <c r="T1134" s="4">
        <v>11333.85</v>
      </c>
      <c r="U1134" s="4">
        <v>0</v>
      </c>
      <c r="V1134" s="4">
        <v>550000</v>
      </c>
      <c r="W1134" s="4">
        <v>517500</v>
      </c>
      <c r="X1134" s="4"/>
      <c r="Y1134" s="4"/>
      <c r="Z1134" s="4"/>
      <c r="AA1134" s="4"/>
      <c r="AB1134" s="4">
        <v>1092864.3999999999</v>
      </c>
    </row>
    <row r="1135" spans="1:28" ht="15.75" customHeight="1" x14ac:dyDescent="0.3">
      <c r="A1135" s="22"/>
      <c r="B1135" s="23"/>
      <c r="D1135" t="s">
        <v>46</v>
      </c>
      <c r="E1135" s="4"/>
      <c r="F1135" s="4"/>
      <c r="G1135" s="4"/>
      <c r="H1135" s="4"/>
      <c r="I1135" s="4"/>
      <c r="J1135" s="4"/>
      <c r="K1135" s="4"/>
      <c r="L1135" s="4"/>
      <c r="M1135" s="4"/>
      <c r="N1135" s="4"/>
      <c r="O1135" s="4"/>
      <c r="P1135" s="4"/>
      <c r="Q1135" s="4"/>
      <c r="R1135" s="4"/>
      <c r="S1135" s="4"/>
      <c r="T1135" s="4"/>
      <c r="U1135" s="4">
        <v>279017.02</v>
      </c>
      <c r="V1135" s="4">
        <v>95500</v>
      </c>
      <c r="W1135" s="4">
        <v>125000</v>
      </c>
      <c r="X1135" s="4">
        <v>143500</v>
      </c>
      <c r="Y1135" s="4">
        <v>38500</v>
      </c>
      <c r="Z1135" s="4"/>
      <c r="AA1135" s="4"/>
      <c r="AB1135" s="4">
        <v>681517.02</v>
      </c>
    </row>
    <row r="1136" spans="1:28" ht="15.75" customHeight="1" x14ac:dyDescent="0.3">
      <c r="A1136" s="22"/>
      <c r="B1136" s="23"/>
      <c r="D1136" t="s">
        <v>61</v>
      </c>
      <c r="E1136" s="4"/>
      <c r="F1136" s="4"/>
      <c r="G1136" s="4"/>
      <c r="H1136" s="4"/>
      <c r="I1136" s="4"/>
      <c r="J1136" s="4"/>
      <c r="K1136" s="4"/>
      <c r="L1136" s="4"/>
      <c r="M1136" s="4"/>
      <c r="N1136" s="4"/>
      <c r="O1136" s="4"/>
      <c r="P1136" s="4"/>
      <c r="Q1136" s="4"/>
      <c r="R1136" s="4"/>
      <c r="S1136" s="4"/>
      <c r="T1136" s="4"/>
      <c r="U1136" s="4">
        <v>2391559.9700000002</v>
      </c>
      <c r="V1136" s="4"/>
      <c r="W1136" s="4"/>
      <c r="X1136" s="4"/>
      <c r="Y1136" s="4"/>
      <c r="Z1136" s="4"/>
      <c r="AA1136" s="4"/>
      <c r="AB1136" s="4">
        <v>2391559.9700000002</v>
      </c>
    </row>
    <row r="1137" spans="1:28" ht="15.75" customHeight="1" x14ac:dyDescent="0.3">
      <c r="A1137" s="22"/>
      <c r="B1137" s="23"/>
      <c r="D1137" t="s">
        <v>76</v>
      </c>
      <c r="E1137" s="4"/>
      <c r="F1137" s="4"/>
      <c r="G1137" s="4"/>
      <c r="H1137" s="4"/>
      <c r="I1137" s="4"/>
      <c r="J1137" s="4"/>
      <c r="K1137" s="4"/>
      <c r="L1137" s="4"/>
      <c r="M1137" s="4"/>
      <c r="N1137" s="4"/>
      <c r="O1137" s="4"/>
      <c r="P1137" s="4"/>
      <c r="Q1137" s="4"/>
      <c r="R1137" s="4"/>
      <c r="S1137" s="4"/>
      <c r="T1137" s="4"/>
      <c r="U1137" s="4"/>
      <c r="V1137" s="4">
        <v>0</v>
      </c>
      <c r="W1137" s="4">
        <v>104000</v>
      </c>
      <c r="X1137" s="4">
        <v>250000</v>
      </c>
      <c r="Y1137" s="4">
        <v>278000</v>
      </c>
      <c r="Z1137" s="4"/>
      <c r="AA1137" s="4"/>
      <c r="AB1137" s="4">
        <v>632000</v>
      </c>
    </row>
    <row r="1138" spans="1:28" ht="15.75" customHeight="1" x14ac:dyDescent="0.3">
      <c r="A1138" s="22"/>
      <c r="B1138" s="23"/>
      <c r="C1138" t="s">
        <v>48</v>
      </c>
      <c r="D1138" t="s">
        <v>86</v>
      </c>
      <c r="E1138" s="4"/>
      <c r="F1138" s="4"/>
      <c r="G1138" s="4"/>
      <c r="H1138" s="4"/>
      <c r="I1138" s="4"/>
      <c r="J1138" s="4"/>
      <c r="K1138" s="4"/>
      <c r="L1138" s="4"/>
      <c r="M1138" s="4"/>
      <c r="N1138" s="4"/>
      <c r="O1138" s="4"/>
      <c r="P1138" s="4"/>
      <c r="Q1138" s="4"/>
      <c r="R1138" s="4">
        <v>1744601.1</v>
      </c>
      <c r="S1138" s="4"/>
      <c r="T1138" s="4"/>
      <c r="U1138" s="4"/>
      <c r="V1138" s="4"/>
      <c r="W1138" s="4"/>
      <c r="X1138" s="4"/>
      <c r="Y1138" s="4"/>
      <c r="Z1138" s="4"/>
      <c r="AA1138" s="4"/>
      <c r="AB1138" s="4">
        <v>1744601.1</v>
      </c>
    </row>
    <row r="1139" spans="1:28" ht="15.75" customHeight="1" x14ac:dyDescent="0.3">
      <c r="A1139" s="22"/>
      <c r="B1139" s="23"/>
      <c r="D1139" t="s">
        <v>87</v>
      </c>
      <c r="E1139" s="4"/>
      <c r="F1139" s="4"/>
      <c r="G1139" s="4"/>
      <c r="H1139" s="4"/>
      <c r="I1139" s="4"/>
      <c r="J1139" s="4"/>
      <c r="K1139" s="4"/>
      <c r="L1139" s="4"/>
      <c r="M1139" s="4"/>
      <c r="N1139" s="4"/>
      <c r="O1139" s="4"/>
      <c r="P1139" s="4"/>
      <c r="Q1139" s="4"/>
      <c r="R1139" s="4"/>
      <c r="S1139" s="4"/>
      <c r="T1139" s="4"/>
      <c r="U1139" s="4">
        <v>2234499</v>
      </c>
      <c r="V1139" s="4"/>
      <c r="W1139" s="4"/>
      <c r="X1139" s="4"/>
      <c r="Y1139" s="4"/>
      <c r="Z1139" s="4"/>
      <c r="AA1139" s="4"/>
      <c r="AB1139" s="4">
        <v>2234499</v>
      </c>
    </row>
    <row r="1140" spans="1:28" ht="15.75" customHeight="1" x14ac:dyDescent="0.3">
      <c r="A1140" s="22"/>
      <c r="B1140" s="23"/>
      <c r="C1140" t="s">
        <v>52</v>
      </c>
      <c r="D1140" t="s">
        <v>52</v>
      </c>
      <c r="E1140" s="4"/>
      <c r="F1140" s="4"/>
      <c r="G1140" s="4"/>
      <c r="H1140" s="4"/>
      <c r="I1140" s="4"/>
      <c r="J1140" s="4"/>
      <c r="K1140" s="4"/>
      <c r="L1140" s="4"/>
      <c r="M1140" s="4"/>
      <c r="N1140" s="4"/>
      <c r="O1140" s="4"/>
      <c r="P1140" s="4"/>
      <c r="Q1140" s="4"/>
      <c r="R1140" s="4"/>
      <c r="S1140" s="4"/>
      <c r="T1140" s="4"/>
      <c r="U1140" s="4">
        <v>71497</v>
      </c>
      <c r="V1140" s="4"/>
      <c r="W1140" s="4"/>
      <c r="X1140" s="4"/>
      <c r="Y1140" s="4"/>
      <c r="Z1140" s="4"/>
      <c r="AA1140" s="4"/>
      <c r="AB1140" s="4">
        <v>71497</v>
      </c>
    </row>
    <row r="1141" spans="1:28" ht="15.75" customHeight="1" x14ac:dyDescent="0.3">
      <c r="A1141" s="22"/>
      <c r="B1141" s="23"/>
      <c r="C1141" t="s">
        <v>51</v>
      </c>
      <c r="D1141" t="s">
        <v>51</v>
      </c>
      <c r="E1141" s="4"/>
      <c r="F1141" s="4"/>
      <c r="G1141" s="4">
        <v>100000</v>
      </c>
      <c r="H1141" s="4"/>
      <c r="I1141" s="4"/>
      <c r="J1141" s="4"/>
      <c r="K1141" s="4"/>
      <c r="L1141" s="4">
        <v>100000</v>
      </c>
      <c r="M1141" s="4"/>
      <c r="N1141" s="4"/>
      <c r="O1141" s="4"/>
      <c r="P1141" s="4">
        <v>218334.7</v>
      </c>
      <c r="Q1141" s="4">
        <v>223731.74</v>
      </c>
      <c r="R1141" s="4"/>
      <c r="S1141" s="4">
        <v>203000</v>
      </c>
      <c r="T1141" s="4"/>
      <c r="U1141" s="4"/>
      <c r="V1141" s="4">
        <v>262000</v>
      </c>
      <c r="W1141" s="4"/>
      <c r="X1141" s="4"/>
      <c r="Y1141" s="4"/>
      <c r="Z1141" s="4"/>
      <c r="AA1141" s="4"/>
      <c r="AB1141" s="4">
        <v>1107066.44</v>
      </c>
    </row>
    <row r="1142" spans="1:28" ht="15.75" customHeight="1" x14ac:dyDescent="0.3">
      <c r="A1142" s="22"/>
      <c r="B1142" s="23"/>
      <c r="C1142" t="s">
        <v>88</v>
      </c>
      <c r="D1142" t="s">
        <v>88</v>
      </c>
      <c r="E1142" s="4"/>
      <c r="F1142" s="4"/>
      <c r="G1142" s="4"/>
      <c r="H1142" s="4"/>
      <c r="I1142" s="4"/>
      <c r="J1142" s="4"/>
      <c r="K1142" s="4"/>
      <c r="L1142" s="4"/>
      <c r="M1142" s="4"/>
      <c r="N1142" s="4"/>
      <c r="O1142" s="4"/>
      <c r="P1142" s="4"/>
      <c r="Q1142" s="4"/>
      <c r="R1142" s="4"/>
      <c r="S1142" s="4"/>
      <c r="T1142" s="4"/>
      <c r="U1142" s="4">
        <v>825664</v>
      </c>
      <c r="V1142" s="4">
        <v>649929</v>
      </c>
      <c r="W1142" s="4">
        <v>57764</v>
      </c>
      <c r="X1142" s="4"/>
      <c r="Y1142" s="4"/>
      <c r="Z1142" s="4"/>
      <c r="AA1142" s="4"/>
      <c r="AB1142" s="4">
        <v>1533357</v>
      </c>
    </row>
    <row r="1143" spans="1:28" ht="15.75" customHeight="1" x14ac:dyDescent="0.3">
      <c r="A1143" s="24" t="s">
        <v>239</v>
      </c>
      <c r="B1143" s="24"/>
      <c r="C1143" s="24"/>
      <c r="D1143" s="24"/>
      <c r="E1143" s="25"/>
      <c r="F1143" s="25">
        <v>350600</v>
      </c>
      <c r="G1143" s="25">
        <v>681453.71</v>
      </c>
      <c r="H1143" s="25">
        <v>992224</v>
      </c>
      <c r="I1143" s="25">
        <v>173910.83000000002</v>
      </c>
      <c r="J1143" s="25">
        <v>138973.42000000001</v>
      </c>
      <c r="K1143" s="25">
        <v>765096.46</v>
      </c>
      <c r="L1143" s="25">
        <v>2031981.03</v>
      </c>
      <c r="M1143" s="25">
        <v>3420830.26</v>
      </c>
      <c r="N1143" s="25">
        <v>3756500</v>
      </c>
      <c r="O1143" s="25">
        <v>2092952.0200000003</v>
      </c>
      <c r="P1143" s="25">
        <v>3449569.2101000003</v>
      </c>
      <c r="Q1143" s="25">
        <v>2754309.1100000003</v>
      </c>
      <c r="R1143" s="25">
        <v>10452467.1799</v>
      </c>
      <c r="S1143" s="25">
        <v>5704461.2800000003</v>
      </c>
      <c r="T1143" s="25">
        <v>5681092.8499999987</v>
      </c>
      <c r="U1143" s="25">
        <v>11764162.600000001</v>
      </c>
      <c r="V1143" s="25">
        <v>7411688.9900000002</v>
      </c>
      <c r="W1143" s="25">
        <v>7062870</v>
      </c>
      <c r="X1143" s="25">
        <v>6027578</v>
      </c>
      <c r="Y1143" s="25">
        <v>822197</v>
      </c>
      <c r="Z1143" s="25"/>
      <c r="AA1143" s="25"/>
      <c r="AB1143" s="25">
        <v>75534917.950000003</v>
      </c>
    </row>
    <row r="1144" spans="1:28" ht="15.75" customHeight="1" x14ac:dyDescent="0.3">
      <c r="A1144" s="22" t="s">
        <v>240</v>
      </c>
      <c r="B1144" s="23" t="s">
        <v>55</v>
      </c>
      <c r="C1144" t="s">
        <v>37</v>
      </c>
      <c r="D1144" t="s">
        <v>37</v>
      </c>
      <c r="E1144" s="4"/>
      <c r="F1144" s="4"/>
      <c r="G1144" s="4"/>
      <c r="H1144" s="4">
        <v>53847.29</v>
      </c>
      <c r="I1144" s="4">
        <v>46298.080000000002</v>
      </c>
      <c r="J1144" s="4">
        <v>54897.4</v>
      </c>
      <c r="K1144" s="4"/>
      <c r="L1144" s="4"/>
      <c r="M1144" s="4"/>
      <c r="N1144" s="4"/>
      <c r="O1144" s="4"/>
      <c r="P1144" s="4"/>
      <c r="Q1144" s="4"/>
      <c r="R1144" s="4"/>
      <c r="S1144" s="4"/>
      <c r="T1144" s="4"/>
      <c r="U1144" s="4"/>
      <c r="V1144" s="4"/>
      <c r="W1144" s="4"/>
      <c r="X1144" s="4"/>
      <c r="Y1144" s="4"/>
      <c r="Z1144" s="4"/>
      <c r="AA1144" s="4"/>
      <c r="AB1144" s="4">
        <v>155042.76999999999</v>
      </c>
    </row>
    <row r="1145" spans="1:28" ht="15.75" customHeight="1" x14ac:dyDescent="0.3">
      <c r="A1145" s="22"/>
      <c r="B1145" s="23"/>
      <c r="C1145" t="s">
        <v>39</v>
      </c>
      <c r="D1145" t="s">
        <v>56</v>
      </c>
      <c r="E1145" s="4">
        <v>111978</v>
      </c>
      <c r="F1145" s="4">
        <v>182193</v>
      </c>
      <c r="G1145" s="4">
        <v>118854</v>
      </c>
      <c r="H1145" s="4">
        <v>94276</v>
      </c>
      <c r="I1145" s="4">
        <v>270108.21000000002</v>
      </c>
      <c r="J1145" s="4">
        <v>201207.29</v>
      </c>
      <c r="K1145" s="4"/>
      <c r="L1145" s="4"/>
      <c r="M1145" s="4"/>
      <c r="N1145" s="4"/>
      <c r="O1145" s="4"/>
      <c r="P1145" s="4"/>
      <c r="Q1145" s="4"/>
      <c r="R1145" s="4"/>
      <c r="S1145" s="4"/>
      <c r="T1145" s="4"/>
      <c r="U1145" s="4"/>
      <c r="V1145" s="4"/>
      <c r="W1145" s="4"/>
      <c r="X1145" s="4"/>
      <c r="Y1145" s="4"/>
      <c r="Z1145" s="4"/>
      <c r="AA1145" s="4"/>
      <c r="AB1145" s="4">
        <v>978616.5</v>
      </c>
    </row>
    <row r="1146" spans="1:28" ht="15.75" customHeight="1" x14ac:dyDescent="0.3">
      <c r="A1146" s="22"/>
      <c r="B1146" s="23"/>
      <c r="C1146" t="s">
        <v>51</v>
      </c>
      <c r="D1146" t="s">
        <v>51</v>
      </c>
      <c r="E1146" s="4">
        <v>100000</v>
      </c>
      <c r="F1146" s="4"/>
      <c r="G1146" s="4"/>
      <c r="H1146" s="4"/>
      <c r="I1146" s="4"/>
      <c r="J1146" s="4"/>
      <c r="K1146" s="4"/>
      <c r="L1146" s="4"/>
      <c r="M1146" s="4"/>
      <c r="N1146" s="4"/>
      <c r="O1146" s="4"/>
      <c r="P1146" s="4"/>
      <c r="Q1146" s="4"/>
      <c r="R1146" s="4"/>
      <c r="S1146" s="4"/>
      <c r="T1146" s="4"/>
      <c r="U1146" s="4"/>
      <c r="V1146" s="4"/>
      <c r="W1146" s="4"/>
      <c r="X1146" s="4"/>
      <c r="Y1146" s="4"/>
      <c r="Z1146" s="4"/>
      <c r="AA1146" s="4"/>
      <c r="AB1146" s="4">
        <v>100000</v>
      </c>
    </row>
    <row r="1147" spans="1:28" ht="15.75" customHeight="1" x14ac:dyDescent="0.3">
      <c r="A1147" s="24" t="s">
        <v>241</v>
      </c>
      <c r="B1147" s="24"/>
      <c r="C1147" s="24"/>
      <c r="D1147" s="24"/>
      <c r="E1147" s="25">
        <v>211978</v>
      </c>
      <c r="F1147" s="25">
        <v>182193</v>
      </c>
      <c r="G1147" s="25">
        <v>118854</v>
      </c>
      <c r="H1147" s="25">
        <v>148123.29</v>
      </c>
      <c r="I1147" s="25">
        <v>316406.29000000004</v>
      </c>
      <c r="J1147" s="25">
        <v>256104.69</v>
      </c>
      <c r="K1147" s="25"/>
      <c r="L1147" s="25"/>
      <c r="M1147" s="25"/>
      <c r="N1147" s="25"/>
      <c r="O1147" s="25"/>
      <c r="P1147" s="25"/>
      <c r="Q1147" s="25"/>
      <c r="R1147" s="25"/>
      <c r="S1147" s="25"/>
      <c r="T1147" s="25"/>
      <c r="U1147" s="25"/>
      <c r="V1147" s="25"/>
      <c r="W1147" s="25"/>
      <c r="X1147" s="25"/>
      <c r="Y1147" s="25"/>
      <c r="Z1147" s="25"/>
      <c r="AA1147" s="25"/>
      <c r="AB1147" s="25">
        <v>1233659.27</v>
      </c>
    </row>
    <row r="1148" spans="1:28" ht="15.75" customHeight="1" x14ac:dyDescent="0.3">
      <c r="A1148" s="22" t="s">
        <v>242</v>
      </c>
      <c r="B1148" s="23" t="s">
        <v>138</v>
      </c>
      <c r="C1148" t="s">
        <v>36</v>
      </c>
      <c r="D1148" t="s">
        <v>36</v>
      </c>
      <c r="E1148" s="4"/>
      <c r="F1148" s="4"/>
      <c r="G1148" s="4"/>
      <c r="H1148" s="4"/>
      <c r="I1148" s="4"/>
      <c r="J1148" s="4"/>
      <c r="K1148" s="4"/>
      <c r="L1148" s="4">
        <v>0</v>
      </c>
      <c r="M1148" s="4">
        <v>0</v>
      </c>
      <c r="N1148" s="4">
        <v>0</v>
      </c>
      <c r="O1148" s="4">
        <v>4503686</v>
      </c>
      <c r="P1148" s="4">
        <v>0</v>
      </c>
      <c r="Q1148" s="4">
        <v>0</v>
      </c>
      <c r="R1148" s="4">
        <v>8286982</v>
      </c>
      <c r="S1148" s="4">
        <v>234427.75</v>
      </c>
      <c r="T1148" s="4">
        <v>1334460</v>
      </c>
      <c r="U1148" s="4">
        <v>12162444</v>
      </c>
      <c r="V1148" s="4">
        <v>5830000</v>
      </c>
      <c r="W1148" s="4">
        <v>5830000</v>
      </c>
      <c r="X1148" s="4">
        <v>5830000</v>
      </c>
      <c r="Y1148" s="4">
        <v>5830000</v>
      </c>
      <c r="Z1148" s="4"/>
      <c r="AA1148" s="4"/>
      <c r="AB1148" s="4">
        <v>49841999.75</v>
      </c>
    </row>
    <row r="1149" spans="1:28" ht="15.75" customHeight="1" x14ac:dyDescent="0.3">
      <c r="A1149" s="22"/>
      <c r="B1149" s="23"/>
      <c r="C1149" t="s">
        <v>37</v>
      </c>
      <c r="D1149" t="s">
        <v>37</v>
      </c>
      <c r="E1149" s="4"/>
      <c r="F1149" s="4">
        <v>484553</v>
      </c>
      <c r="G1149" s="4">
        <v>428661</v>
      </c>
      <c r="H1149" s="4">
        <v>294084.90000000002</v>
      </c>
      <c r="I1149" s="4"/>
      <c r="J1149" s="4"/>
      <c r="K1149" s="4"/>
      <c r="L1149" s="4"/>
      <c r="M1149" s="4"/>
      <c r="N1149" s="4"/>
      <c r="O1149" s="4"/>
      <c r="P1149" s="4"/>
      <c r="Q1149" s="4"/>
      <c r="R1149" s="4"/>
      <c r="S1149" s="4"/>
      <c r="T1149" s="4"/>
      <c r="U1149" s="4"/>
      <c r="V1149" s="4"/>
      <c r="W1149" s="4"/>
      <c r="X1149" s="4"/>
      <c r="Y1149" s="4"/>
      <c r="Z1149" s="4"/>
      <c r="AA1149" s="4"/>
      <c r="AB1149" s="4">
        <v>1207298.8999999999</v>
      </c>
    </row>
    <row r="1150" spans="1:28" ht="15.75" customHeight="1" x14ac:dyDescent="0.3">
      <c r="A1150" s="22"/>
      <c r="B1150" s="23"/>
      <c r="C1150" t="s">
        <v>38</v>
      </c>
      <c r="D1150" t="s">
        <v>38</v>
      </c>
      <c r="E1150" s="4">
        <v>455000</v>
      </c>
      <c r="F1150" s="4">
        <v>455000</v>
      </c>
      <c r="G1150" s="4">
        <v>1584360</v>
      </c>
      <c r="H1150" s="4">
        <v>6736160</v>
      </c>
      <c r="I1150" s="4"/>
      <c r="J1150" s="4"/>
      <c r="K1150" s="4">
        <v>0</v>
      </c>
      <c r="L1150" s="4"/>
      <c r="M1150" s="4">
        <v>0</v>
      </c>
      <c r="N1150" s="4"/>
      <c r="O1150" s="4">
        <v>0</v>
      </c>
      <c r="P1150" s="4"/>
      <c r="Q1150" s="4"/>
      <c r="R1150" s="4"/>
      <c r="S1150" s="4"/>
      <c r="T1150" s="4"/>
      <c r="U1150" s="4"/>
      <c r="V1150" s="4"/>
      <c r="W1150" s="4"/>
      <c r="X1150" s="4"/>
      <c r="Y1150" s="4"/>
      <c r="Z1150" s="4"/>
      <c r="AA1150" s="4"/>
      <c r="AB1150" s="4">
        <v>9230520</v>
      </c>
    </row>
    <row r="1151" spans="1:28" ht="15.75" customHeight="1" x14ac:dyDescent="0.3">
      <c r="A1151" s="22"/>
      <c r="B1151" s="23"/>
      <c r="C1151" t="s">
        <v>39</v>
      </c>
      <c r="D1151" t="s">
        <v>94</v>
      </c>
      <c r="E1151" s="4"/>
      <c r="F1151" s="4"/>
      <c r="G1151" s="4"/>
      <c r="H1151" s="4"/>
      <c r="I1151" s="4"/>
      <c r="J1151" s="4"/>
      <c r="K1151" s="4"/>
      <c r="L1151" s="4"/>
      <c r="M1151" s="4"/>
      <c r="N1151" s="4"/>
      <c r="O1151" s="4"/>
      <c r="P1151" s="4"/>
      <c r="Q1151" s="4"/>
      <c r="R1151" s="4"/>
      <c r="S1151" s="4">
        <v>3731040.2999999993</v>
      </c>
      <c r="T1151" s="4">
        <v>6467780.4500000002</v>
      </c>
      <c r="U1151" s="4">
        <v>6530200</v>
      </c>
      <c r="V1151" s="4">
        <v>1838500</v>
      </c>
      <c r="W1151" s="4">
        <v>3388500</v>
      </c>
      <c r="X1151" s="4">
        <v>5448500</v>
      </c>
      <c r="Y1151" s="4"/>
      <c r="Z1151" s="4"/>
      <c r="AA1151" s="4"/>
      <c r="AB1151" s="4">
        <v>27404520.75</v>
      </c>
    </row>
    <row r="1152" spans="1:28" ht="15.75" customHeight="1" x14ac:dyDescent="0.3">
      <c r="A1152" s="22"/>
      <c r="B1152" s="23"/>
      <c r="D1152" t="s">
        <v>74</v>
      </c>
      <c r="E1152" s="4"/>
      <c r="F1152" s="4"/>
      <c r="G1152" s="4"/>
      <c r="H1152" s="4"/>
      <c r="I1152" s="4"/>
      <c r="J1152" s="4"/>
      <c r="K1152" s="4"/>
      <c r="L1152" s="4"/>
      <c r="M1152" s="4"/>
      <c r="N1152" s="4"/>
      <c r="O1152" s="4"/>
      <c r="P1152" s="4"/>
      <c r="Q1152" s="4"/>
      <c r="R1152" s="4"/>
      <c r="S1152" s="4"/>
      <c r="T1152" s="4"/>
      <c r="U1152" s="4"/>
      <c r="V1152" s="4">
        <v>85500</v>
      </c>
      <c r="W1152" s="4"/>
      <c r="X1152" s="4"/>
      <c r="Y1152" s="4"/>
      <c r="Z1152" s="4"/>
      <c r="AA1152" s="4"/>
      <c r="AB1152" s="4">
        <v>85500</v>
      </c>
    </row>
    <row r="1153" spans="1:28" ht="15.75" customHeight="1" x14ac:dyDescent="0.3">
      <c r="A1153" s="22"/>
      <c r="B1153" s="23"/>
      <c r="D1153" t="s">
        <v>83</v>
      </c>
      <c r="E1153" s="4"/>
      <c r="F1153" s="4"/>
      <c r="G1153" s="4"/>
      <c r="H1153" s="4"/>
      <c r="I1153" s="4"/>
      <c r="J1153" s="4"/>
      <c r="K1153" s="4"/>
      <c r="L1153" s="4"/>
      <c r="M1153" s="4"/>
      <c r="N1153" s="4"/>
      <c r="O1153" s="4"/>
      <c r="P1153" s="4"/>
      <c r="Q1153" s="4"/>
      <c r="R1153" s="4"/>
      <c r="S1153" s="4"/>
      <c r="T1153" s="4">
        <v>5538937.0800000001</v>
      </c>
      <c r="U1153" s="4"/>
      <c r="V1153" s="4"/>
      <c r="W1153" s="4"/>
      <c r="X1153" s="4"/>
      <c r="Y1153" s="4"/>
      <c r="Z1153" s="4"/>
      <c r="AA1153" s="4"/>
      <c r="AB1153" s="4">
        <v>5538937.0800000001</v>
      </c>
    </row>
    <row r="1154" spans="1:28" ht="15.75" customHeight="1" x14ac:dyDescent="0.3">
      <c r="A1154" s="22"/>
      <c r="B1154" s="23"/>
      <c r="D1154" t="s">
        <v>41</v>
      </c>
      <c r="E1154" s="4"/>
      <c r="F1154" s="4">
        <v>10073074.880000001</v>
      </c>
      <c r="G1154" s="4">
        <v>9193224.8000000007</v>
      </c>
      <c r="H1154" s="4">
        <v>19126015</v>
      </c>
      <c r="I1154" s="4">
        <v>14475986.800000001</v>
      </c>
      <c r="J1154" s="4">
        <v>8501930.4100000001</v>
      </c>
      <c r="K1154" s="4">
        <v>14570779.140000001</v>
      </c>
      <c r="L1154" s="4">
        <v>14140579.35</v>
      </c>
      <c r="M1154" s="4">
        <v>13533878.42</v>
      </c>
      <c r="N1154" s="4">
        <v>9531946.5799999982</v>
      </c>
      <c r="O1154" s="4">
        <v>8012473.5199999996</v>
      </c>
      <c r="P1154" s="4">
        <v>11086500</v>
      </c>
      <c r="Q1154" s="4">
        <v>11049471.5701</v>
      </c>
      <c r="R1154" s="4">
        <v>8076614.5099999998</v>
      </c>
      <c r="S1154" s="4">
        <v>8704331.25</v>
      </c>
      <c r="T1154" s="4">
        <v>6976362.0499999998</v>
      </c>
      <c r="U1154" s="4">
        <v>1162956.3799999999</v>
      </c>
      <c r="V1154" s="4">
        <v>3219000</v>
      </c>
      <c r="W1154" s="4">
        <v>1813000</v>
      </c>
      <c r="X1154" s="4">
        <v>2979000</v>
      </c>
      <c r="Y1154" s="4"/>
      <c r="Z1154" s="4"/>
      <c r="AA1154" s="4"/>
      <c r="AB1154" s="4">
        <v>176227124.66009998</v>
      </c>
    </row>
    <row r="1155" spans="1:28" ht="15.75" customHeight="1" x14ac:dyDescent="0.3">
      <c r="A1155" s="22"/>
      <c r="B1155" s="23"/>
      <c r="D1155" t="s">
        <v>42</v>
      </c>
      <c r="E1155" s="4"/>
      <c r="F1155" s="4"/>
      <c r="G1155" s="4"/>
      <c r="H1155" s="4"/>
      <c r="I1155" s="4"/>
      <c r="J1155" s="4"/>
      <c r="K1155" s="4"/>
      <c r="L1155" s="4"/>
      <c r="M1155" s="4"/>
      <c r="N1155" s="4"/>
      <c r="O1155" s="4"/>
      <c r="P1155" s="4"/>
      <c r="Q1155" s="4">
        <v>9942325.8200000003</v>
      </c>
      <c r="R1155" s="4">
        <v>13333500</v>
      </c>
      <c r="S1155" s="4">
        <v>24653500</v>
      </c>
      <c r="T1155" s="4">
        <v>26935000</v>
      </c>
      <c r="U1155" s="4">
        <v>10539171.15</v>
      </c>
      <c r="V1155" s="4">
        <v>14954000</v>
      </c>
      <c r="W1155" s="4">
        <v>13268000</v>
      </c>
      <c r="X1155" s="4">
        <v>15100000</v>
      </c>
      <c r="Y1155" s="4"/>
      <c r="Z1155" s="4"/>
      <c r="AA1155" s="4"/>
      <c r="AB1155" s="4">
        <v>128725496.97</v>
      </c>
    </row>
    <row r="1156" spans="1:28" ht="15.75" customHeight="1" x14ac:dyDescent="0.3">
      <c r="A1156" s="22"/>
      <c r="B1156" s="23"/>
      <c r="D1156" t="s">
        <v>43</v>
      </c>
      <c r="E1156" s="4"/>
      <c r="F1156" s="4"/>
      <c r="G1156" s="4"/>
      <c r="H1156" s="4"/>
      <c r="I1156" s="4"/>
      <c r="J1156" s="4"/>
      <c r="K1156" s="4"/>
      <c r="L1156" s="4"/>
      <c r="M1156" s="4"/>
      <c r="N1156" s="4"/>
      <c r="O1156" s="4"/>
      <c r="P1156" s="4"/>
      <c r="Q1156" s="4"/>
      <c r="R1156" s="4"/>
      <c r="S1156" s="4"/>
      <c r="T1156" s="4">
        <v>0</v>
      </c>
      <c r="U1156" s="4">
        <v>0</v>
      </c>
      <c r="V1156" s="4">
        <v>8015500</v>
      </c>
      <c r="W1156" s="4">
        <v>4546500</v>
      </c>
      <c r="X1156" s="4">
        <v>7812000</v>
      </c>
      <c r="Y1156" s="4"/>
      <c r="Z1156" s="4"/>
      <c r="AA1156" s="4"/>
      <c r="AB1156" s="4">
        <v>20374000</v>
      </c>
    </row>
    <row r="1157" spans="1:28" ht="15.75" customHeight="1" x14ac:dyDescent="0.3">
      <c r="A1157" s="22"/>
      <c r="B1157" s="23"/>
      <c r="D1157" t="s">
        <v>45</v>
      </c>
      <c r="E1157" s="4"/>
      <c r="F1157" s="4"/>
      <c r="G1157" s="4"/>
      <c r="H1157" s="4"/>
      <c r="I1157" s="4"/>
      <c r="J1157" s="4"/>
      <c r="K1157" s="4"/>
      <c r="L1157" s="4"/>
      <c r="M1157" s="4"/>
      <c r="N1157" s="4"/>
      <c r="O1157" s="4"/>
      <c r="P1157" s="4"/>
      <c r="Q1157" s="4"/>
      <c r="R1157" s="4"/>
      <c r="S1157" s="4">
        <v>2178009.94</v>
      </c>
      <c r="T1157" s="4">
        <v>89260.64000000013</v>
      </c>
      <c r="U1157" s="4">
        <v>1963390.52</v>
      </c>
      <c r="V1157" s="4">
        <v>4476000</v>
      </c>
      <c r="W1157" s="4">
        <v>4297500</v>
      </c>
      <c r="X1157" s="4"/>
      <c r="Y1157" s="4"/>
      <c r="Z1157" s="4"/>
      <c r="AA1157" s="4"/>
      <c r="AB1157" s="4">
        <v>13004161.1</v>
      </c>
    </row>
    <row r="1158" spans="1:28" ht="15.75" customHeight="1" x14ac:dyDescent="0.3">
      <c r="A1158" s="22"/>
      <c r="B1158" s="23"/>
      <c r="D1158" t="s">
        <v>46</v>
      </c>
      <c r="E1158" s="4"/>
      <c r="F1158" s="4"/>
      <c r="G1158" s="4"/>
      <c r="H1158" s="4"/>
      <c r="I1158" s="4"/>
      <c r="J1158" s="4"/>
      <c r="K1158" s="4"/>
      <c r="L1158" s="4"/>
      <c r="M1158" s="4"/>
      <c r="N1158" s="4"/>
      <c r="O1158" s="4"/>
      <c r="P1158" s="4"/>
      <c r="Q1158" s="4"/>
      <c r="R1158" s="4"/>
      <c r="S1158" s="4"/>
      <c r="T1158" s="4"/>
      <c r="U1158" s="4">
        <v>427000</v>
      </c>
      <c r="V1158" s="4">
        <v>714500</v>
      </c>
      <c r="W1158" s="4">
        <v>1538000</v>
      </c>
      <c r="X1158" s="4">
        <v>689500</v>
      </c>
      <c r="Y1158" s="4"/>
      <c r="Z1158" s="4"/>
      <c r="AA1158" s="4"/>
      <c r="AB1158" s="4">
        <v>3369000</v>
      </c>
    </row>
    <row r="1159" spans="1:28" ht="15.75" customHeight="1" x14ac:dyDescent="0.3">
      <c r="A1159" s="22"/>
      <c r="B1159" s="23"/>
      <c r="D1159" t="s">
        <v>61</v>
      </c>
      <c r="E1159" s="4"/>
      <c r="F1159" s="4"/>
      <c r="G1159" s="4"/>
      <c r="H1159" s="4"/>
      <c r="I1159" s="4"/>
      <c r="J1159" s="4"/>
      <c r="K1159" s="4"/>
      <c r="L1159" s="4"/>
      <c r="M1159" s="4"/>
      <c r="N1159" s="4"/>
      <c r="O1159" s="4"/>
      <c r="P1159" s="4"/>
      <c r="Q1159" s="4"/>
      <c r="R1159" s="4"/>
      <c r="S1159" s="4"/>
      <c r="T1159" s="4"/>
      <c r="U1159" s="4"/>
      <c r="V1159" s="4"/>
      <c r="W1159" s="4">
        <v>13216000</v>
      </c>
      <c r="X1159" s="4"/>
      <c r="Y1159" s="4"/>
      <c r="Z1159" s="4"/>
      <c r="AA1159" s="4"/>
      <c r="AB1159" s="4">
        <v>13216000</v>
      </c>
    </row>
    <row r="1160" spans="1:28" ht="15.75" customHeight="1" x14ac:dyDescent="0.3">
      <c r="A1160" s="22"/>
      <c r="B1160" s="23"/>
      <c r="D1160" t="s">
        <v>85</v>
      </c>
      <c r="E1160" s="4"/>
      <c r="F1160" s="4"/>
      <c r="G1160" s="4"/>
      <c r="H1160" s="4"/>
      <c r="I1160" s="4"/>
      <c r="J1160" s="4"/>
      <c r="K1160" s="4"/>
      <c r="L1160" s="4"/>
      <c r="M1160" s="4"/>
      <c r="N1160" s="4"/>
      <c r="O1160" s="4"/>
      <c r="P1160" s="4"/>
      <c r="Q1160" s="4"/>
      <c r="R1160" s="4"/>
      <c r="S1160" s="4"/>
      <c r="T1160" s="4"/>
      <c r="U1160" s="4"/>
      <c r="V1160" s="4"/>
      <c r="W1160" s="4">
        <v>1135000</v>
      </c>
      <c r="X1160" s="4">
        <v>1007500</v>
      </c>
      <c r="Y1160" s="4"/>
      <c r="Z1160" s="4"/>
      <c r="AA1160" s="4"/>
      <c r="AB1160" s="4">
        <v>2142500</v>
      </c>
    </row>
    <row r="1161" spans="1:28" ht="15.75" customHeight="1" x14ac:dyDescent="0.3">
      <c r="A1161" s="22"/>
      <c r="B1161" s="23"/>
      <c r="D1161" t="s">
        <v>76</v>
      </c>
      <c r="E1161" s="4"/>
      <c r="F1161" s="4"/>
      <c r="G1161" s="4"/>
      <c r="H1161" s="4"/>
      <c r="I1161" s="4"/>
      <c r="J1161" s="4"/>
      <c r="K1161" s="4"/>
      <c r="L1161" s="4"/>
      <c r="M1161" s="4"/>
      <c r="N1161" s="4"/>
      <c r="O1161" s="4"/>
      <c r="P1161" s="4"/>
      <c r="Q1161" s="4"/>
      <c r="R1161" s="4"/>
      <c r="S1161" s="4"/>
      <c r="T1161" s="4"/>
      <c r="U1161" s="4"/>
      <c r="V1161" s="4"/>
      <c r="W1161" s="4">
        <v>54500</v>
      </c>
      <c r="X1161" s="4"/>
      <c r="Y1161" s="4"/>
      <c r="Z1161" s="4"/>
      <c r="AA1161" s="4"/>
      <c r="AB1161" s="4">
        <v>54500</v>
      </c>
    </row>
    <row r="1162" spans="1:28" ht="15.75" customHeight="1" x14ac:dyDescent="0.3">
      <c r="A1162" s="22"/>
      <c r="B1162" s="23"/>
      <c r="D1162" t="s">
        <v>244</v>
      </c>
      <c r="E1162" s="4"/>
      <c r="F1162" s="4"/>
      <c r="G1162" s="4"/>
      <c r="H1162" s="4"/>
      <c r="I1162" s="4"/>
      <c r="J1162" s="4"/>
      <c r="K1162" s="4"/>
      <c r="L1162" s="4"/>
      <c r="M1162" s="4"/>
      <c r="N1162" s="4"/>
      <c r="O1162" s="4"/>
      <c r="P1162" s="4"/>
      <c r="Q1162" s="4"/>
      <c r="R1162" s="4"/>
      <c r="S1162" s="4"/>
      <c r="T1162" s="4"/>
      <c r="U1162" s="4"/>
      <c r="V1162" s="4">
        <v>109500</v>
      </c>
      <c r="W1162" s="4"/>
      <c r="X1162" s="4"/>
      <c r="Y1162" s="4"/>
      <c r="Z1162" s="4"/>
      <c r="AA1162" s="4"/>
      <c r="AB1162" s="4">
        <v>109500</v>
      </c>
    </row>
    <row r="1163" spans="1:28" ht="15.75" customHeight="1" x14ac:dyDescent="0.3">
      <c r="A1163" s="22"/>
      <c r="B1163" s="23"/>
      <c r="D1163" t="s">
        <v>245</v>
      </c>
      <c r="E1163" s="4"/>
      <c r="F1163" s="4"/>
      <c r="G1163" s="4"/>
      <c r="H1163" s="4"/>
      <c r="I1163" s="4"/>
      <c r="J1163" s="4"/>
      <c r="K1163" s="4"/>
      <c r="L1163" s="4"/>
      <c r="M1163" s="4"/>
      <c r="N1163" s="4"/>
      <c r="O1163" s="4"/>
      <c r="P1163" s="4"/>
      <c r="Q1163" s="4"/>
      <c r="R1163" s="4"/>
      <c r="S1163" s="4"/>
      <c r="T1163" s="4"/>
      <c r="U1163" s="4"/>
      <c r="V1163" s="4">
        <v>3287000</v>
      </c>
      <c r="W1163" s="4"/>
      <c r="X1163" s="4"/>
      <c r="Y1163" s="4"/>
      <c r="Z1163" s="4"/>
      <c r="AA1163" s="4"/>
      <c r="AB1163" s="4">
        <v>3287000</v>
      </c>
    </row>
    <row r="1164" spans="1:28" ht="15.75" customHeight="1" x14ac:dyDescent="0.3">
      <c r="A1164" s="22"/>
      <c r="B1164" s="23"/>
      <c r="D1164" t="s">
        <v>243</v>
      </c>
      <c r="E1164" s="4"/>
      <c r="F1164" s="4"/>
      <c r="G1164" s="4"/>
      <c r="H1164" s="4"/>
      <c r="I1164" s="4"/>
      <c r="J1164" s="4"/>
      <c r="K1164" s="4"/>
      <c r="L1164" s="4"/>
      <c r="M1164" s="4"/>
      <c r="N1164" s="4"/>
      <c r="O1164" s="4"/>
      <c r="P1164" s="4"/>
      <c r="Q1164" s="4"/>
      <c r="R1164" s="4"/>
      <c r="S1164" s="4"/>
      <c r="T1164" s="4"/>
      <c r="U1164" s="4"/>
      <c r="V1164" s="4">
        <v>765000</v>
      </c>
      <c r="W1164" s="4"/>
      <c r="X1164" s="4"/>
      <c r="Y1164" s="4"/>
      <c r="Z1164" s="4"/>
      <c r="AA1164" s="4"/>
      <c r="AB1164" s="4">
        <v>765000</v>
      </c>
    </row>
    <row r="1165" spans="1:28" ht="15.75" customHeight="1" x14ac:dyDescent="0.3">
      <c r="A1165" s="22"/>
      <c r="B1165" s="23"/>
      <c r="C1165" t="s">
        <v>48</v>
      </c>
      <c r="D1165" t="s">
        <v>86</v>
      </c>
      <c r="E1165" s="4"/>
      <c r="F1165" s="4"/>
      <c r="G1165" s="4"/>
      <c r="H1165" s="4"/>
      <c r="I1165" s="4"/>
      <c r="J1165" s="4"/>
      <c r="K1165" s="4"/>
      <c r="L1165" s="4"/>
      <c r="M1165" s="4"/>
      <c r="N1165" s="4"/>
      <c r="O1165" s="4"/>
      <c r="P1165" s="4"/>
      <c r="Q1165" s="4"/>
      <c r="R1165" s="4"/>
      <c r="S1165" s="4"/>
      <c r="T1165" s="4">
        <v>4552647</v>
      </c>
      <c r="U1165" s="4"/>
      <c r="V1165" s="4"/>
      <c r="W1165" s="4"/>
      <c r="X1165" s="4"/>
      <c r="Y1165" s="4"/>
      <c r="Z1165" s="4"/>
      <c r="AA1165" s="4"/>
      <c r="AB1165" s="4">
        <v>4552647</v>
      </c>
    </row>
    <row r="1166" spans="1:28" x14ac:dyDescent="0.3">
      <c r="A1166" s="22"/>
      <c r="B1166" s="23"/>
      <c r="D1166" t="s">
        <v>87</v>
      </c>
      <c r="E1166" s="4"/>
      <c r="F1166" s="4"/>
      <c r="G1166" s="4"/>
      <c r="H1166" s="4"/>
      <c r="I1166" s="4"/>
      <c r="J1166" s="4"/>
      <c r="K1166" s="4"/>
      <c r="L1166" s="4"/>
      <c r="M1166" s="4"/>
      <c r="N1166" s="4"/>
      <c r="O1166" s="4"/>
      <c r="P1166" s="4"/>
      <c r="Q1166" s="4"/>
      <c r="R1166" s="4"/>
      <c r="S1166" s="4"/>
      <c r="T1166" s="4"/>
      <c r="U1166" s="4"/>
      <c r="V1166" s="4"/>
      <c r="W1166" s="4">
        <v>11181872.65</v>
      </c>
      <c r="X1166" s="4"/>
      <c r="Y1166" s="4"/>
      <c r="Z1166" s="4"/>
      <c r="AA1166" s="4"/>
      <c r="AB1166" s="4">
        <v>11181872.65</v>
      </c>
    </row>
    <row r="1167" spans="1:28" ht="15.75" customHeight="1" x14ac:dyDescent="0.3">
      <c r="A1167" s="22"/>
      <c r="B1167" s="23"/>
      <c r="D1167" t="s">
        <v>79</v>
      </c>
      <c r="E1167" s="4"/>
      <c r="F1167" s="4"/>
      <c r="G1167" s="4"/>
      <c r="H1167" s="4"/>
      <c r="I1167" s="4"/>
      <c r="J1167" s="4"/>
      <c r="K1167" s="4"/>
      <c r="L1167" s="4"/>
      <c r="M1167" s="4"/>
      <c r="N1167" s="4"/>
      <c r="O1167" s="4"/>
      <c r="P1167" s="4"/>
      <c r="Q1167" s="4"/>
      <c r="R1167" s="4"/>
      <c r="S1167" s="4"/>
      <c r="T1167" s="4"/>
      <c r="U1167" s="4"/>
      <c r="V1167" s="4">
        <v>349355</v>
      </c>
      <c r="W1167" s="4"/>
      <c r="X1167" s="4"/>
      <c r="Y1167" s="4"/>
      <c r="Z1167" s="4"/>
      <c r="AA1167" s="4"/>
      <c r="AB1167" s="4">
        <v>349355</v>
      </c>
    </row>
    <row r="1168" spans="1:28" ht="15.75" customHeight="1" x14ac:dyDescent="0.3">
      <c r="A1168" s="22"/>
      <c r="B1168" s="23"/>
      <c r="C1168" t="s">
        <v>52</v>
      </c>
      <c r="D1168" t="s">
        <v>52</v>
      </c>
      <c r="E1168" s="4"/>
      <c r="F1168" s="4"/>
      <c r="G1168" s="4"/>
      <c r="H1168" s="4"/>
      <c r="I1168" s="4"/>
      <c r="J1168" s="4"/>
      <c r="K1168" s="4"/>
      <c r="L1168" s="4"/>
      <c r="M1168" s="4"/>
      <c r="N1168" s="4"/>
      <c r="O1168" s="4"/>
      <c r="P1168" s="4"/>
      <c r="Q1168" s="4"/>
      <c r="R1168" s="4"/>
      <c r="S1168" s="4"/>
      <c r="T1168" s="4"/>
      <c r="U1168" s="4"/>
      <c r="V1168" s="4">
        <v>470533</v>
      </c>
      <c r="W1168" s="4"/>
      <c r="X1168" s="4"/>
      <c r="Y1168" s="4"/>
      <c r="Z1168" s="4"/>
      <c r="AA1168" s="4"/>
      <c r="AB1168" s="4">
        <v>470533</v>
      </c>
    </row>
    <row r="1169" spans="1:28" ht="15.75" customHeight="1" x14ac:dyDescent="0.3">
      <c r="A1169" s="22"/>
      <c r="B1169" s="23"/>
      <c r="C1169" t="s">
        <v>51</v>
      </c>
      <c r="D1169" t="s">
        <v>51</v>
      </c>
      <c r="E1169" s="4"/>
      <c r="F1169" s="4">
        <v>100000</v>
      </c>
      <c r="G1169" s="4"/>
      <c r="H1169" s="4"/>
      <c r="I1169" s="4"/>
      <c r="J1169" s="4"/>
      <c r="K1169" s="4"/>
      <c r="L1169" s="4"/>
      <c r="M1169" s="4"/>
      <c r="N1169" s="4"/>
      <c r="O1169" s="4"/>
      <c r="P1169" s="4"/>
      <c r="Q1169" s="4">
        <v>1297983.5</v>
      </c>
      <c r="R1169" s="4"/>
      <c r="S1169" s="4">
        <v>2693500</v>
      </c>
      <c r="T1169" s="4">
        <v>0</v>
      </c>
      <c r="U1169" s="4">
        <v>0</v>
      </c>
      <c r="V1169" s="4">
        <v>1506500</v>
      </c>
      <c r="W1169" s="4">
        <v>1552260</v>
      </c>
      <c r="X1169" s="4"/>
      <c r="Y1169" s="4"/>
      <c r="Z1169" s="4"/>
      <c r="AA1169" s="4"/>
      <c r="AB1169" s="4">
        <v>7150243.5</v>
      </c>
    </row>
    <row r="1170" spans="1:28" ht="15.75" customHeight="1" x14ac:dyDescent="0.3">
      <c r="A1170" s="22"/>
      <c r="B1170" s="23"/>
      <c r="C1170" t="s">
        <v>88</v>
      </c>
      <c r="D1170" t="s">
        <v>88</v>
      </c>
      <c r="E1170" s="4"/>
      <c r="F1170" s="4"/>
      <c r="G1170" s="4"/>
      <c r="H1170" s="4"/>
      <c r="I1170" s="4"/>
      <c r="J1170" s="4"/>
      <c r="K1170" s="4"/>
      <c r="L1170" s="4"/>
      <c r="M1170" s="4"/>
      <c r="N1170" s="4"/>
      <c r="O1170" s="4"/>
      <c r="P1170" s="4"/>
      <c r="Q1170" s="4"/>
      <c r="R1170" s="4"/>
      <c r="S1170" s="4"/>
      <c r="T1170" s="4"/>
      <c r="U1170" s="4">
        <v>1999725.6</v>
      </c>
      <c r="V1170" s="4">
        <v>4648342.4000000004</v>
      </c>
      <c r="W1170" s="4"/>
      <c r="X1170" s="4"/>
      <c r="Y1170" s="4"/>
      <c r="Z1170" s="4"/>
      <c r="AA1170" s="4"/>
      <c r="AB1170" s="4">
        <v>6648068</v>
      </c>
    </row>
    <row r="1171" spans="1:28" ht="15.75" customHeight="1" x14ac:dyDescent="0.3">
      <c r="A1171" s="24" t="s">
        <v>246</v>
      </c>
      <c r="B1171" s="24"/>
      <c r="C1171" s="24"/>
      <c r="D1171" s="24"/>
      <c r="E1171" s="25">
        <v>455000</v>
      </c>
      <c r="F1171" s="25">
        <v>11112627.880000001</v>
      </c>
      <c r="G1171" s="25">
        <v>11206245.800000001</v>
      </c>
      <c r="H1171" s="25">
        <v>26156259.899999999</v>
      </c>
      <c r="I1171" s="25">
        <v>14475986.800000001</v>
      </c>
      <c r="J1171" s="25">
        <v>8501930.4100000001</v>
      </c>
      <c r="K1171" s="25">
        <v>14570779.140000001</v>
      </c>
      <c r="L1171" s="25">
        <v>14140579.35</v>
      </c>
      <c r="M1171" s="25">
        <v>13533878.42</v>
      </c>
      <c r="N1171" s="25">
        <v>9531946.5799999982</v>
      </c>
      <c r="O1171" s="25">
        <v>12516159.52</v>
      </c>
      <c r="P1171" s="25">
        <v>11086500</v>
      </c>
      <c r="Q1171" s="25">
        <v>22289780.890100002</v>
      </c>
      <c r="R1171" s="25">
        <v>29697096.509999998</v>
      </c>
      <c r="S1171" s="25">
        <v>42194809.239999995</v>
      </c>
      <c r="T1171" s="25">
        <v>51894447.219999999</v>
      </c>
      <c r="U1171" s="25">
        <v>34784887.649999999</v>
      </c>
      <c r="V1171" s="25">
        <v>50269230.399999999</v>
      </c>
      <c r="W1171" s="25">
        <v>61821132.649999999</v>
      </c>
      <c r="X1171" s="25">
        <v>38866500</v>
      </c>
      <c r="Y1171" s="25">
        <v>5830000</v>
      </c>
      <c r="Z1171" s="25"/>
      <c r="AA1171" s="25"/>
      <c r="AB1171" s="25">
        <v>484935778.36010003</v>
      </c>
    </row>
    <row r="1172" spans="1:28" ht="15.75" customHeight="1" x14ac:dyDescent="0.3">
      <c r="A1172" s="22" t="s">
        <v>247</v>
      </c>
      <c r="B1172" s="23" t="s">
        <v>55</v>
      </c>
      <c r="C1172" t="s">
        <v>37</v>
      </c>
      <c r="D1172" t="s">
        <v>37</v>
      </c>
      <c r="E1172" s="4"/>
      <c r="F1172" s="4"/>
      <c r="G1172" s="4"/>
      <c r="H1172" s="4">
        <v>271029</v>
      </c>
      <c r="I1172" s="4">
        <v>242042.7</v>
      </c>
      <c r="J1172" s="4">
        <v>226384.74</v>
      </c>
      <c r="K1172" s="4"/>
      <c r="L1172" s="4"/>
      <c r="M1172" s="4"/>
      <c r="N1172" s="4"/>
      <c r="O1172" s="4"/>
      <c r="P1172" s="4"/>
      <c r="Q1172" s="4"/>
      <c r="R1172" s="4"/>
      <c r="S1172" s="4"/>
      <c r="T1172" s="4"/>
      <c r="U1172" s="4"/>
      <c r="V1172" s="4"/>
      <c r="W1172" s="4"/>
      <c r="X1172" s="4"/>
      <c r="Y1172" s="4"/>
      <c r="Z1172" s="4"/>
      <c r="AA1172" s="4"/>
      <c r="AB1172" s="4">
        <v>739456.44</v>
      </c>
    </row>
    <row r="1173" spans="1:28" ht="15.75" customHeight="1" x14ac:dyDescent="0.3">
      <c r="A1173" s="22"/>
      <c r="B1173" s="23"/>
      <c r="C1173" t="s">
        <v>39</v>
      </c>
      <c r="D1173" t="s">
        <v>56</v>
      </c>
      <c r="E1173" s="4"/>
      <c r="F1173" s="4"/>
      <c r="G1173" s="4">
        <v>995984.42</v>
      </c>
      <c r="H1173" s="4">
        <v>337117.32</v>
      </c>
      <c r="I1173" s="4">
        <v>442521.38</v>
      </c>
      <c r="J1173" s="4">
        <v>393817.07</v>
      </c>
      <c r="K1173" s="4">
        <v>282173.44</v>
      </c>
      <c r="L1173" s="4">
        <v>253393.16999999998</v>
      </c>
      <c r="M1173" s="4">
        <v>0</v>
      </c>
      <c r="N1173" s="4"/>
      <c r="O1173" s="4"/>
      <c r="P1173" s="4"/>
      <c r="Q1173" s="4"/>
      <c r="R1173" s="4"/>
      <c r="S1173" s="4"/>
      <c r="T1173" s="4"/>
      <c r="U1173" s="4"/>
      <c r="V1173" s="4"/>
      <c r="W1173" s="4"/>
      <c r="X1173" s="4"/>
      <c r="Y1173" s="4"/>
      <c r="Z1173" s="4"/>
      <c r="AA1173" s="4"/>
      <c r="AB1173" s="4">
        <v>2705006.8</v>
      </c>
    </row>
    <row r="1174" spans="1:28" ht="15.75" customHeight="1" x14ac:dyDescent="0.3">
      <c r="A1174" s="22"/>
      <c r="B1174" s="23"/>
      <c r="C1174" t="s">
        <v>51</v>
      </c>
      <c r="D1174" t="s">
        <v>51</v>
      </c>
      <c r="E1174" s="4"/>
      <c r="F1174" s="4">
        <v>100000</v>
      </c>
      <c r="G1174" s="4"/>
      <c r="H1174" s="4"/>
      <c r="I1174" s="4"/>
      <c r="J1174" s="4"/>
      <c r="K1174" s="4"/>
      <c r="L1174" s="4"/>
      <c r="M1174" s="4"/>
      <c r="N1174" s="4"/>
      <c r="O1174" s="4"/>
      <c r="P1174" s="4"/>
      <c r="Q1174" s="4"/>
      <c r="R1174" s="4"/>
      <c r="S1174" s="4"/>
      <c r="T1174" s="4"/>
      <c r="U1174" s="4"/>
      <c r="V1174" s="4"/>
      <c r="W1174" s="4"/>
      <c r="X1174" s="4"/>
      <c r="Y1174" s="4"/>
      <c r="Z1174" s="4"/>
      <c r="AA1174" s="4"/>
      <c r="AB1174" s="4">
        <v>100000</v>
      </c>
    </row>
    <row r="1175" spans="1:28" ht="15.75" customHeight="1" x14ac:dyDescent="0.3">
      <c r="A1175" s="24" t="s">
        <v>248</v>
      </c>
      <c r="B1175" s="24"/>
      <c r="C1175" s="24"/>
      <c r="D1175" s="24"/>
      <c r="E1175" s="25"/>
      <c r="F1175" s="25">
        <v>100000</v>
      </c>
      <c r="G1175" s="25">
        <v>995984.42</v>
      </c>
      <c r="H1175" s="25">
        <v>608146.32000000007</v>
      </c>
      <c r="I1175" s="25">
        <v>684564.08000000007</v>
      </c>
      <c r="J1175" s="25">
        <v>620201.81000000006</v>
      </c>
      <c r="K1175" s="25">
        <v>282173.44</v>
      </c>
      <c r="L1175" s="25">
        <v>253393.16999999998</v>
      </c>
      <c r="M1175" s="25">
        <v>0</v>
      </c>
      <c r="N1175" s="25"/>
      <c r="O1175" s="25"/>
      <c r="P1175" s="25"/>
      <c r="Q1175" s="25"/>
      <c r="R1175" s="25"/>
      <c r="S1175" s="25"/>
      <c r="T1175" s="25"/>
      <c r="U1175" s="25"/>
      <c r="V1175" s="25"/>
      <c r="W1175" s="25"/>
      <c r="X1175" s="25"/>
      <c r="Y1175" s="25"/>
      <c r="Z1175" s="25"/>
      <c r="AA1175" s="25"/>
      <c r="AB1175" s="25">
        <v>3544463.2399999998</v>
      </c>
    </row>
    <row r="1176" spans="1:28" ht="15.75" customHeight="1" x14ac:dyDescent="0.3">
      <c r="A1176" s="22" t="s">
        <v>249</v>
      </c>
      <c r="B1176" s="23" t="s">
        <v>55</v>
      </c>
      <c r="C1176" t="s">
        <v>36</v>
      </c>
      <c r="D1176" t="s">
        <v>36</v>
      </c>
      <c r="E1176" s="4"/>
      <c r="F1176" s="4"/>
      <c r="G1176" s="4"/>
      <c r="H1176" s="4"/>
      <c r="I1176" s="4"/>
      <c r="J1176" s="4"/>
      <c r="K1176" s="4"/>
      <c r="L1176" s="4"/>
      <c r="M1176" s="4"/>
      <c r="N1176" s="4"/>
      <c r="O1176" s="4"/>
      <c r="P1176" s="4"/>
      <c r="Q1176" s="4"/>
      <c r="R1176" s="4">
        <v>0</v>
      </c>
      <c r="S1176" s="4">
        <v>0</v>
      </c>
      <c r="T1176" s="4">
        <v>4100000</v>
      </c>
      <c r="U1176" s="4">
        <v>3280000</v>
      </c>
      <c r="V1176" s="4">
        <v>9012526</v>
      </c>
      <c r="W1176" s="4">
        <v>2465954</v>
      </c>
      <c r="X1176" s="4">
        <v>0</v>
      </c>
      <c r="Y1176" s="4"/>
      <c r="Z1176" s="4"/>
      <c r="AA1176" s="4"/>
      <c r="AB1176" s="4">
        <v>18858480</v>
      </c>
    </row>
    <row r="1177" spans="1:28" ht="15.75" customHeight="1" x14ac:dyDescent="0.3">
      <c r="A1177" s="22"/>
      <c r="B1177" s="23"/>
      <c r="C1177" t="s">
        <v>37</v>
      </c>
      <c r="D1177" t="s">
        <v>37</v>
      </c>
      <c r="E1177" s="4"/>
      <c r="F1177" s="4">
        <v>158471</v>
      </c>
      <c r="G1177" s="4">
        <v>288944</v>
      </c>
      <c r="H1177" s="4">
        <v>239419</v>
      </c>
      <c r="I1177" s="4">
        <v>40177.769999999997</v>
      </c>
      <c r="J1177" s="4"/>
      <c r="K1177" s="4"/>
      <c r="L1177" s="4"/>
      <c r="M1177" s="4"/>
      <c r="N1177" s="4"/>
      <c r="O1177" s="4"/>
      <c r="P1177" s="4"/>
      <c r="Q1177" s="4"/>
      <c r="R1177" s="4"/>
      <c r="S1177" s="4"/>
      <c r="T1177" s="4"/>
      <c r="U1177" s="4"/>
      <c r="V1177" s="4"/>
      <c r="W1177" s="4"/>
      <c r="X1177" s="4"/>
      <c r="Y1177" s="4"/>
      <c r="Z1177" s="4"/>
      <c r="AA1177" s="4"/>
      <c r="AB1177" s="4">
        <v>727011.77</v>
      </c>
    </row>
    <row r="1178" spans="1:28" ht="15.75" customHeight="1" x14ac:dyDescent="0.3">
      <c r="A1178" s="22"/>
      <c r="B1178" s="23"/>
      <c r="C1178" t="s">
        <v>38</v>
      </c>
      <c r="D1178" t="s">
        <v>38</v>
      </c>
      <c r="E1178" s="4"/>
      <c r="F1178" s="4"/>
      <c r="G1178" s="4"/>
      <c r="H1178" s="4"/>
      <c r="I1178" s="4"/>
      <c r="J1178" s="4">
        <v>0</v>
      </c>
      <c r="K1178" s="4"/>
      <c r="L1178" s="4"/>
      <c r="M1178" s="4"/>
      <c r="N1178" s="4"/>
      <c r="O1178" s="4"/>
      <c r="P1178" s="4"/>
      <c r="Q1178" s="4"/>
      <c r="R1178" s="4"/>
      <c r="S1178" s="4"/>
      <c r="T1178" s="4"/>
      <c r="U1178" s="4"/>
      <c r="V1178" s="4"/>
      <c r="W1178" s="4"/>
      <c r="X1178" s="4"/>
      <c r="Y1178" s="4"/>
      <c r="Z1178" s="4"/>
      <c r="AA1178" s="4"/>
      <c r="AB1178" s="4">
        <v>0</v>
      </c>
    </row>
    <row r="1179" spans="1:28" ht="15.75" customHeight="1" x14ac:dyDescent="0.3">
      <c r="A1179" s="22"/>
      <c r="B1179" s="23"/>
      <c r="C1179" t="s">
        <v>39</v>
      </c>
      <c r="D1179" t="s">
        <v>56</v>
      </c>
      <c r="E1179" s="4">
        <v>574015</v>
      </c>
      <c r="F1179" s="4">
        <v>963452</v>
      </c>
      <c r="G1179" s="4">
        <v>565691.6</v>
      </c>
      <c r="H1179" s="4">
        <v>438123.2</v>
      </c>
      <c r="I1179" s="4">
        <v>642389.18999999994</v>
      </c>
      <c r="J1179" s="4">
        <v>713912.76</v>
      </c>
      <c r="K1179" s="4">
        <v>461075.48</v>
      </c>
      <c r="L1179" s="4">
        <v>0</v>
      </c>
      <c r="M1179" s="4"/>
      <c r="N1179" s="4"/>
      <c r="O1179" s="4"/>
      <c r="P1179" s="4"/>
      <c r="Q1179" s="4"/>
      <c r="R1179" s="4"/>
      <c r="S1179" s="4"/>
      <c r="T1179" s="4"/>
      <c r="U1179" s="4"/>
      <c r="V1179" s="4"/>
      <c r="W1179" s="4"/>
      <c r="X1179" s="4"/>
      <c r="Y1179" s="4"/>
      <c r="Z1179" s="4"/>
      <c r="AA1179" s="4"/>
      <c r="AB1179" s="4">
        <v>4358659.2300000004</v>
      </c>
    </row>
    <row r="1180" spans="1:28" ht="15.75" customHeight="1" x14ac:dyDescent="0.3">
      <c r="A1180" s="22"/>
      <c r="B1180" s="23"/>
      <c r="D1180" t="s">
        <v>94</v>
      </c>
      <c r="E1180" s="4"/>
      <c r="F1180" s="4"/>
      <c r="G1180" s="4"/>
      <c r="H1180" s="4"/>
      <c r="I1180" s="4"/>
      <c r="J1180" s="4"/>
      <c r="K1180" s="4"/>
      <c r="L1180" s="4"/>
      <c r="M1180" s="4"/>
      <c r="N1180" s="4"/>
      <c r="O1180" s="4"/>
      <c r="P1180" s="4"/>
      <c r="Q1180" s="4"/>
      <c r="R1180" s="4"/>
      <c r="S1180" s="4">
        <v>0</v>
      </c>
      <c r="T1180" s="4">
        <v>0</v>
      </c>
      <c r="U1180" s="4"/>
      <c r="V1180" s="4"/>
      <c r="W1180" s="4">
        <v>3190000</v>
      </c>
      <c r="X1180" s="4">
        <v>1953000</v>
      </c>
      <c r="Y1180" s="4">
        <v>1341500</v>
      </c>
      <c r="Z1180" s="4">
        <v>547500</v>
      </c>
      <c r="AA1180" s="4"/>
      <c r="AB1180" s="4">
        <v>7032000</v>
      </c>
    </row>
    <row r="1181" spans="1:28" ht="15.75" customHeight="1" x14ac:dyDescent="0.3">
      <c r="A1181" s="22"/>
      <c r="B1181" s="23"/>
      <c r="D1181" t="s">
        <v>41</v>
      </c>
      <c r="E1181" s="4"/>
      <c r="F1181" s="4"/>
      <c r="G1181" s="4"/>
      <c r="H1181" s="4"/>
      <c r="I1181" s="4"/>
      <c r="J1181" s="4"/>
      <c r="K1181" s="4"/>
      <c r="L1181" s="4"/>
      <c r="M1181" s="4">
        <v>7000718</v>
      </c>
      <c r="N1181" s="4">
        <v>7719000</v>
      </c>
      <c r="O1181" s="4">
        <v>4442921</v>
      </c>
      <c r="P1181" s="4">
        <v>3345914.65</v>
      </c>
      <c r="Q1181" s="4">
        <v>2531003.1</v>
      </c>
      <c r="R1181" s="4">
        <v>2401500</v>
      </c>
      <c r="S1181" s="4">
        <v>2033029.9</v>
      </c>
      <c r="T1181" s="4">
        <v>1462500</v>
      </c>
      <c r="U1181" s="4">
        <v>492808.42</v>
      </c>
      <c r="V1181" s="4">
        <v>481500</v>
      </c>
      <c r="W1181" s="4"/>
      <c r="X1181" s="4"/>
      <c r="Y1181" s="4"/>
      <c r="Z1181" s="4"/>
      <c r="AA1181" s="4"/>
      <c r="AB1181" s="4">
        <v>31910895.07</v>
      </c>
    </row>
    <row r="1182" spans="1:28" ht="15.75" customHeight="1" x14ac:dyDescent="0.3">
      <c r="A1182" s="22"/>
      <c r="B1182" s="23"/>
      <c r="D1182" t="s">
        <v>42</v>
      </c>
      <c r="E1182" s="4"/>
      <c r="F1182" s="4"/>
      <c r="G1182" s="4"/>
      <c r="H1182" s="4"/>
      <c r="I1182" s="4"/>
      <c r="J1182" s="4"/>
      <c r="K1182" s="4"/>
      <c r="L1182" s="4"/>
      <c r="M1182" s="4"/>
      <c r="N1182" s="4"/>
      <c r="O1182" s="4"/>
      <c r="P1182" s="4"/>
      <c r="Q1182" s="4"/>
      <c r="R1182" s="4"/>
      <c r="S1182" s="4">
        <v>4718547.08</v>
      </c>
      <c r="T1182" s="4">
        <v>4809141.75</v>
      </c>
      <c r="U1182" s="4">
        <v>4764512.37</v>
      </c>
      <c r="V1182" s="4">
        <v>3048500</v>
      </c>
      <c r="W1182" s="4">
        <v>2514500</v>
      </c>
      <c r="X1182" s="4"/>
      <c r="Y1182" s="4"/>
      <c r="Z1182" s="4"/>
      <c r="AA1182" s="4"/>
      <c r="AB1182" s="4">
        <v>19855201.199999999</v>
      </c>
    </row>
    <row r="1183" spans="1:28" ht="17.25" customHeight="1" x14ac:dyDescent="0.3">
      <c r="A1183" s="22"/>
      <c r="B1183" s="23"/>
      <c r="D1183" t="s">
        <v>43</v>
      </c>
      <c r="E1183" s="4"/>
      <c r="F1183" s="4"/>
      <c r="G1183" s="4"/>
      <c r="H1183" s="4"/>
      <c r="I1183" s="4"/>
      <c r="J1183" s="4"/>
      <c r="K1183" s="4"/>
      <c r="L1183" s="4"/>
      <c r="M1183" s="4"/>
      <c r="N1183" s="4"/>
      <c r="O1183" s="4"/>
      <c r="P1183" s="4"/>
      <c r="Q1183" s="4">
        <v>0</v>
      </c>
      <c r="R1183" s="4">
        <v>2229000</v>
      </c>
      <c r="S1183" s="4">
        <v>2111784.79</v>
      </c>
      <c r="T1183" s="4">
        <v>1521313.55</v>
      </c>
      <c r="U1183" s="4">
        <v>1099966.24</v>
      </c>
      <c r="V1183" s="4">
        <v>503500</v>
      </c>
      <c r="W1183" s="4"/>
      <c r="X1183" s="4"/>
      <c r="Y1183" s="4"/>
      <c r="Z1183" s="4"/>
      <c r="AA1183" s="4"/>
      <c r="AB1183" s="4">
        <v>7465564.5800000001</v>
      </c>
    </row>
    <row r="1184" spans="1:28" ht="17.25" customHeight="1" x14ac:dyDescent="0.3">
      <c r="A1184" s="22"/>
      <c r="B1184" s="23"/>
      <c r="D1184" t="s">
        <v>45</v>
      </c>
      <c r="E1184" s="4"/>
      <c r="F1184" s="4"/>
      <c r="G1184" s="4"/>
      <c r="H1184" s="4"/>
      <c r="I1184" s="4"/>
      <c r="J1184" s="4"/>
      <c r="K1184" s="4"/>
      <c r="L1184" s="4"/>
      <c r="M1184" s="4"/>
      <c r="N1184" s="4"/>
      <c r="O1184" s="4"/>
      <c r="P1184" s="4"/>
      <c r="Q1184" s="4"/>
      <c r="R1184" s="4"/>
      <c r="S1184" s="4">
        <v>29061.739999999958</v>
      </c>
      <c r="T1184" s="4">
        <v>33806.490000000049</v>
      </c>
      <c r="U1184" s="4">
        <v>0</v>
      </c>
      <c r="V1184" s="4">
        <v>1493500</v>
      </c>
      <c r="W1184" s="4">
        <v>2076000</v>
      </c>
      <c r="X1184" s="4"/>
      <c r="Y1184" s="4"/>
      <c r="Z1184" s="4"/>
      <c r="AA1184" s="4"/>
      <c r="AB1184" s="4">
        <v>3632368.23</v>
      </c>
    </row>
    <row r="1185" spans="1:28" ht="17.25" customHeight="1" x14ac:dyDescent="0.3">
      <c r="A1185" s="22"/>
      <c r="B1185" s="23"/>
      <c r="D1185" t="s">
        <v>46</v>
      </c>
      <c r="E1185" s="4"/>
      <c r="F1185" s="4"/>
      <c r="G1185" s="4"/>
      <c r="H1185" s="4"/>
      <c r="I1185" s="4"/>
      <c r="J1185" s="4"/>
      <c r="K1185" s="4"/>
      <c r="L1185" s="4"/>
      <c r="M1185" s="4"/>
      <c r="N1185" s="4"/>
      <c r="O1185" s="4"/>
      <c r="P1185" s="4"/>
      <c r="Q1185" s="4"/>
      <c r="R1185" s="4"/>
      <c r="S1185" s="4"/>
      <c r="T1185" s="4"/>
      <c r="U1185" s="4">
        <v>111874.98</v>
      </c>
      <c r="V1185" s="4">
        <v>44000</v>
      </c>
      <c r="W1185" s="4">
        <v>91500</v>
      </c>
      <c r="X1185" s="4">
        <v>20500</v>
      </c>
      <c r="Y1185" s="4">
        <v>14000</v>
      </c>
      <c r="Z1185" s="4">
        <v>6500</v>
      </c>
      <c r="AA1185" s="4"/>
      <c r="AB1185" s="4">
        <v>288374.98</v>
      </c>
    </row>
    <row r="1186" spans="1:28" ht="17.25" customHeight="1" x14ac:dyDescent="0.3">
      <c r="A1186" s="22"/>
      <c r="B1186" s="23"/>
      <c r="C1186" t="s">
        <v>51</v>
      </c>
      <c r="D1186" t="s">
        <v>51</v>
      </c>
      <c r="E1186" s="4">
        <v>100000</v>
      </c>
      <c r="F1186" s="4"/>
      <c r="G1186" s="4"/>
      <c r="H1186" s="4"/>
      <c r="I1186" s="4"/>
      <c r="J1186" s="4"/>
      <c r="K1186" s="4"/>
      <c r="L1186" s="4">
        <v>159500</v>
      </c>
      <c r="M1186" s="4"/>
      <c r="N1186" s="4"/>
      <c r="O1186" s="4"/>
      <c r="P1186" s="4"/>
      <c r="Q1186" s="4">
        <v>534000</v>
      </c>
      <c r="R1186" s="4"/>
      <c r="S1186" s="4">
        <v>999000</v>
      </c>
      <c r="T1186" s="4"/>
      <c r="U1186" s="4"/>
      <c r="V1186" s="4"/>
      <c r="W1186" s="4">
        <v>762249.6</v>
      </c>
      <c r="X1186" s="4"/>
      <c r="Y1186" s="4"/>
      <c r="Z1186" s="4"/>
      <c r="AA1186" s="4"/>
      <c r="AB1186" s="4">
        <v>2554749.6</v>
      </c>
    </row>
    <row r="1187" spans="1:28" ht="17.25" customHeight="1" x14ac:dyDescent="0.3">
      <c r="A1187" s="22"/>
      <c r="B1187" s="23"/>
      <c r="C1187" t="s">
        <v>63</v>
      </c>
      <c r="D1187" t="s">
        <v>63</v>
      </c>
      <c r="E1187" s="4"/>
      <c r="F1187" s="4"/>
      <c r="G1187" s="4"/>
      <c r="H1187" s="4"/>
      <c r="I1187" s="4"/>
      <c r="J1187" s="4"/>
      <c r="K1187" s="4"/>
      <c r="L1187" s="4"/>
      <c r="M1187" s="4"/>
      <c r="N1187" s="4"/>
      <c r="O1187" s="4"/>
      <c r="P1187" s="4"/>
      <c r="Q1187" s="4"/>
      <c r="R1187" s="4"/>
      <c r="S1187" s="4"/>
      <c r="T1187" s="4">
        <v>227910</v>
      </c>
      <c r="U1187" s="4"/>
      <c r="V1187" s="4">
        <v>606030</v>
      </c>
      <c r="W1187" s="4"/>
      <c r="X1187" s="4"/>
      <c r="Y1187" s="4"/>
      <c r="Z1187" s="4"/>
      <c r="AA1187" s="4"/>
      <c r="AB1187" s="4">
        <v>833940</v>
      </c>
    </row>
    <row r="1188" spans="1:28" ht="17.25" customHeight="1" x14ac:dyDescent="0.3">
      <c r="A1188" s="22"/>
      <c r="B1188" s="23"/>
      <c r="C1188" t="s">
        <v>88</v>
      </c>
      <c r="D1188" t="s">
        <v>88</v>
      </c>
      <c r="E1188" s="4"/>
      <c r="F1188" s="4"/>
      <c r="G1188" s="4"/>
      <c r="H1188" s="4"/>
      <c r="I1188" s="4"/>
      <c r="J1188" s="4"/>
      <c r="K1188" s="4"/>
      <c r="L1188" s="4"/>
      <c r="M1188" s="4"/>
      <c r="N1188" s="4"/>
      <c r="O1188" s="4"/>
      <c r="P1188" s="4"/>
      <c r="Q1188" s="4"/>
      <c r="R1188" s="4"/>
      <c r="S1188" s="4"/>
      <c r="T1188" s="4"/>
      <c r="U1188" s="4">
        <v>1204849</v>
      </c>
      <c r="V1188" s="4"/>
      <c r="W1188" s="4"/>
      <c r="X1188" s="4"/>
      <c r="Y1188" s="4"/>
      <c r="Z1188" s="4"/>
      <c r="AA1188" s="4"/>
      <c r="AB1188" s="4">
        <v>1204849</v>
      </c>
    </row>
    <row r="1189" spans="1:28" ht="17.25" customHeight="1" x14ac:dyDescent="0.3">
      <c r="A1189" s="24" t="s">
        <v>250</v>
      </c>
      <c r="B1189" s="24"/>
      <c r="C1189" s="24"/>
      <c r="D1189" s="24"/>
      <c r="E1189" s="25">
        <v>674015</v>
      </c>
      <c r="F1189" s="25">
        <v>1121923</v>
      </c>
      <c r="G1189" s="25">
        <v>854635.6</v>
      </c>
      <c r="H1189" s="25">
        <v>677542.2</v>
      </c>
      <c r="I1189" s="25">
        <v>682566.96</v>
      </c>
      <c r="J1189" s="25">
        <v>713912.76</v>
      </c>
      <c r="K1189" s="25">
        <v>461075.48</v>
      </c>
      <c r="L1189" s="25">
        <v>159500</v>
      </c>
      <c r="M1189" s="25">
        <v>7000718</v>
      </c>
      <c r="N1189" s="25">
        <v>7719000</v>
      </c>
      <c r="O1189" s="25">
        <v>4442921</v>
      </c>
      <c r="P1189" s="25">
        <v>3345914.65</v>
      </c>
      <c r="Q1189" s="25">
        <v>3065003.1</v>
      </c>
      <c r="R1189" s="25">
        <v>4630500</v>
      </c>
      <c r="S1189" s="25">
        <v>9891423.5099999998</v>
      </c>
      <c r="T1189" s="25">
        <v>12154671.790000001</v>
      </c>
      <c r="U1189" s="25">
        <v>10954011.01</v>
      </c>
      <c r="V1189" s="25">
        <v>15189556</v>
      </c>
      <c r="W1189" s="25">
        <v>11100203.6</v>
      </c>
      <c r="X1189" s="25">
        <v>1973500</v>
      </c>
      <c r="Y1189" s="25">
        <v>1355500</v>
      </c>
      <c r="Z1189" s="25">
        <v>554000</v>
      </c>
      <c r="AA1189" s="25"/>
      <c r="AB1189" s="25">
        <v>98722093.659999996</v>
      </c>
    </row>
    <row r="1190" spans="1:28" ht="17.25" customHeight="1" x14ac:dyDescent="0.3">
      <c r="A1190" s="22" t="s">
        <v>251</v>
      </c>
      <c r="B1190" s="23" t="s">
        <v>108</v>
      </c>
      <c r="C1190" t="s">
        <v>36</v>
      </c>
      <c r="D1190" t="s">
        <v>36</v>
      </c>
      <c r="E1190" s="4"/>
      <c r="F1190" s="4"/>
      <c r="G1190" s="4"/>
      <c r="H1190" s="4"/>
      <c r="I1190" s="4"/>
      <c r="J1190" s="4"/>
      <c r="K1190" s="4">
        <v>3648000</v>
      </c>
      <c r="L1190" s="4">
        <v>3311500</v>
      </c>
      <c r="M1190" s="4">
        <v>5139000</v>
      </c>
      <c r="N1190" s="4">
        <v>4186500</v>
      </c>
      <c r="O1190" s="4"/>
      <c r="P1190" s="4">
        <v>3689552</v>
      </c>
      <c r="Q1190" s="4">
        <v>12900284</v>
      </c>
      <c r="R1190" s="4">
        <v>4247712</v>
      </c>
      <c r="S1190" s="4">
        <v>3562452</v>
      </c>
      <c r="T1190" s="4"/>
      <c r="U1190" s="4"/>
      <c r="V1190" s="4"/>
      <c r="W1190" s="4"/>
      <c r="X1190" s="4"/>
      <c r="Y1190" s="4"/>
      <c r="Z1190" s="4"/>
      <c r="AA1190" s="4"/>
      <c r="AB1190" s="4">
        <v>40685000</v>
      </c>
    </row>
    <row r="1191" spans="1:28" ht="17.25" customHeight="1" x14ac:dyDescent="0.3">
      <c r="A1191" s="22"/>
      <c r="B1191" s="23"/>
      <c r="C1191" t="s">
        <v>37</v>
      </c>
      <c r="D1191" t="s">
        <v>37</v>
      </c>
      <c r="E1191" s="4"/>
      <c r="F1191" s="4"/>
      <c r="G1191" s="4">
        <v>1300800</v>
      </c>
      <c r="H1191" s="4">
        <v>903200</v>
      </c>
      <c r="I1191" s="4"/>
      <c r="J1191" s="4">
        <v>1022000</v>
      </c>
      <c r="K1191" s="4"/>
      <c r="L1191" s="4"/>
      <c r="M1191" s="4"/>
      <c r="N1191" s="4"/>
      <c r="O1191" s="4"/>
      <c r="P1191" s="4"/>
      <c r="Q1191" s="4"/>
      <c r="R1191" s="4"/>
      <c r="S1191" s="4"/>
      <c r="T1191" s="4"/>
      <c r="U1191" s="4"/>
      <c r="V1191" s="4"/>
      <c r="W1191" s="4"/>
      <c r="X1191" s="4"/>
      <c r="Y1191" s="4"/>
      <c r="Z1191" s="4"/>
      <c r="AA1191" s="4"/>
      <c r="AB1191" s="4">
        <v>3226000</v>
      </c>
    </row>
    <row r="1192" spans="1:28" ht="17.25" customHeight="1" x14ac:dyDescent="0.3">
      <c r="A1192" s="22"/>
      <c r="B1192" s="23"/>
      <c r="C1192" t="s">
        <v>38</v>
      </c>
      <c r="D1192" t="s">
        <v>38</v>
      </c>
      <c r="E1192" s="4"/>
      <c r="F1192" s="4"/>
      <c r="G1192" s="4"/>
      <c r="H1192" s="4"/>
      <c r="I1192" s="4"/>
      <c r="J1192" s="4"/>
      <c r="K1192" s="4">
        <v>510750</v>
      </c>
      <c r="L1192" s="4">
        <v>510750</v>
      </c>
      <c r="M1192" s="4">
        <v>0</v>
      </c>
      <c r="N1192" s="4">
        <v>909000</v>
      </c>
      <c r="O1192" s="4">
        <v>0</v>
      </c>
      <c r="P1192" s="4">
        <v>0</v>
      </c>
      <c r="Q1192" s="4">
        <v>0</v>
      </c>
      <c r="R1192" s="4"/>
      <c r="S1192" s="4"/>
      <c r="T1192" s="4"/>
      <c r="U1192" s="4"/>
      <c r="V1192" s="4"/>
      <c r="W1192" s="4"/>
      <c r="X1192" s="4"/>
      <c r="Y1192" s="4"/>
      <c r="Z1192" s="4"/>
      <c r="AA1192" s="4"/>
      <c r="AB1192" s="4">
        <v>1930500</v>
      </c>
    </row>
    <row r="1193" spans="1:28" ht="17.25" customHeight="1" x14ac:dyDescent="0.3">
      <c r="A1193" s="22"/>
      <c r="B1193" s="23"/>
      <c r="C1193" t="s">
        <v>39</v>
      </c>
      <c r="D1193" t="s">
        <v>56</v>
      </c>
      <c r="E1193" s="4"/>
      <c r="F1193" s="4">
        <v>2327057.08</v>
      </c>
      <c r="G1193" s="4">
        <v>2667414.7000000002</v>
      </c>
      <c r="H1193" s="4">
        <v>1930637</v>
      </c>
      <c r="I1193" s="4">
        <v>1448230.68</v>
      </c>
      <c r="J1193" s="4">
        <v>1674998.88</v>
      </c>
      <c r="K1193" s="4">
        <v>553880.02</v>
      </c>
      <c r="L1193" s="4"/>
      <c r="M1193" s="4"/>
      <c r="N1193" s="4"/>
      <c r="O1193" s="4"/>
      <c r="P1193" s="4"/>
      <c r="Q1193" s="4"/>
      <c r="R1193" s="4"/>
      <c r="S1193" s="4"/>
      <c r="T1193" s="4"/>
      <c r="U1193" s="4"/>
      <c r="V1193" s="4"/>
      <c r="W1193" s="4"/>
      <c r="X1193" s="4"/>
      <c r="Y1193" s="4"/>
      <c r="Z1193" s="4"/>
      <c r="AA1193" s="4"/>
      <c r="AB1193" s="4">
        <v>10602218.359999999</v>
      </c>
    </row>
    <row r="1194" spans="1:28" ht="17.25" customHeight="1" x14ac:dyDescent="0.3">
      <c r="A1194" s="22"/>
      <c r="B1194" s="23"/>
      <c r="D1194" t="s">
        <v>74</v>
      </c>
      <c r="E1194" s="4"/>
      <c r="F1194" s="4"/>
      <c r="G1194" s="4"/>
      <c r="H1194" s="4"/>
      <c r="I1194" s="4"/>
      <c r="J1194" s="4"/>
      <c r="K1194" s="4">
        <v>762000</v>
      </c>
      <c r="L1194" s="4">
        <v>628500</v>
      </c>
      <c r="M1194" s="4">
        <v>654000</v>
      </c>
      <c r="N1194" s="4">
        <v>622000</v>
      </c>
      <c r="O1194" s="4">
        <v>707000</v>
      </c>
      <c r="P1194" s="4">
        <v>0</v>
      </c>
      <c r="Q1194" s="4">
        <v>0</v>
      </c>
      <c r="R1194" s="4">
        <v>0</v>
      </c>
      <c r="S1194" s="4">
        <v>0</v>
      </c>
      <c r="T1194" s="4"/>
      <c r="U1194" s="4"/>
      <c r="V1194" s="4"/>
      <c r="W1194" s="4"/>
      <c r="X1194" s="4"/>
      <c r="Y1194" s="4"/>
      <c r="Z1194" s="4"/>
      <c r="AA1194" s="4"/>
      <c r="AB1194" s="4">
        <v>3373500</v>
      </c>
    </row>
    <row r="1195" spans="1:28" ht="17.25" customHeight="1" x14ac:dyDescent="0.3">
      <c r="A1195" s="22"/>
      <c r="B1195" s="23"/>
      <c r="D1195" t="s">
        <v>75</v>
      </c>
      <c r="E1195" s="4"/>
      <c r="F1195" s="4"/>
      <c r="G1195" s="4"/>
      <c r="H1195" s="4"/>
      <c r="I1195" s="4"/>
      <c r="J1195" s="4"/>
      <c r="K1195" s="4"/>
      <c r="L1195" s="4"/>
      <c r="M1195" s="4"/>
      <c r="N1195" s="4"/>
      <c r="O1195" s="4"/>
      <c r="P1195" s="4"/>
      <c r="Q1195" s="4">
        <v>0</v>
      </c>
      <c r="R1195" s="4">
        <v>16379605.199999999</v>
      </c>
      <c r="S1195" s="4"/>
      <c r="T1195" s="4"/>
      <c r="U1195" s="4"/>
      <c r="V1195" s="4"/>
      <c r="W1195" s="4"/>
      <c r="X1195" s="4"/>
      <c r="Y1195" s="4"/>
      <c r="Z1195" s="4"/>
      <c r="AA1195" s="4"/>
      <c r="AB1195" s="4">
        <v>16379605.199999999</v>
      </c>
    </row>
    <row r="1196" spans="1:28" ht="17.25" customHeight="1" x14ac:dyDescent="0.3">
      <c r="A1196" s="22"/>
      <c r="B1196" s="23"/>
      <c r="D1196" t="s">
        <v>41</v>
      </c>
      <c r="E1196" s="4"/>
      <c r="F1196" s="4"/>
      <c r="G1196" s="4"/>
      <c r="H1196" s="4"/>
      <c r="I1196" s="4"/>
      <c r="J1196" s="4"/>
      <c r="K1196" s="4"/>
      <c r="L1196" s="4"/>
      <c r="M1196" s="4">
        <v>0</v>
      </c>
      <c r="N1196" s="4">
        <v>17504500</v>
      </c>
      <c r="O1196" s="4">
        <v>14837090.6</v>
      </c>
      <c r="P1196" s="4">
        <v>11470000</v>
      </c>
      <c r="Q1196" s="4">
        <v>11375767.01</v>
      </c>
      <c r="R1196" s="4">
        <v>8194000</v>
      </c>
      <c r="S1196" s="4">
        <v>11122341.42</v>
      </c>
      <c r="T1196" s="4">
        <v>8343596.3200000003</v>
      </c>
      <c r="U1196" s="4">
        <v>4615076.05</v>
      </c>
      <c r="V1196" s="4">
        <v>966500</v>
      </c>
      <c r="W1196" s="4">
        <v>716000</v>
      </c>
      <c r="X1196" s="4"/>
      <c r="Y1196" s="4"/>
      <c r="Z1196" s="4"/>
      <c r="AA1196" s="4"/>
      <c r="AB1196" s="4">
        <v>89144871.399999991</v>
      </c>
    </row>
    <row r="1197" spans="1:28" ht="17.25" customHeight="1" x14ac:dyDescent="0.3">
      <c r="A1197" s="22"/>
      <c r="B1197" s="23"/>
      <c r="D1197" t="s">
        <v>45</v>
      </c>
      <c r="E1197" s="4"/>
      <c r="F1197" s="4"/>
      <c r="G1197" s="4"/>
      <c r="H1197" s="4"/>
      <c r="I1197" s="4"/>
      <c r="J1197" s="4"/>
      <c r="K1197" s="4"/>
      <c r="L1197" s="4"/>
      <c r="M1197" s="4"/>
      <c r="N1197" s="4"/>
      <c r="O1197" s="4"/>
      <c r="P1197" s="4"/>
      <c r="Q1197" s="4"/>
      <c r="R1197" s="4"/>
      <c r="S1197" s="4">
        <v>15025.2</v>
      </c>
      <c r="T1197" s="4">
        <v>44521.259999999995</v>
      </c>
      <c r="U1197" s="4">
        <v>0</v>
      </c>
      <c r="V1197" s="4">
        <v>1724000</v>
      </c>
      <c r="W1197" s="4">
        <v>4206500</v>
      </c>
      <c r="X1197" s="4"/>
      <c r="Y1197" s="4"/>
      <c r="Z1197" s="4"/>
      <c r="AA1197" s="4"/>
      <c r="AB1197" s="4">
        <v>5990046.46</v>
      </c>
    </row>
    <row r="1198" spans="1:28" ht="17.25" customHeight="1" x14ac:dyDescent="0.3">
      <c r="A1198" s="22"/>
      <c r="B1198" s="23"/>
      <c r="D1198" t="s">
        <v>109</v>
      </c>
      <c r="E1198" s="4"/>
      <c r="F1198" s="4"/>
      <c r="G1198" s="4"/>
      <c r="H1198" s="4"/>
      <c r="I1198" s="4"/>
      <c r="J1198" s="4"/>
      <c r="K1198" s="4"/>
      <c r="L1198" s="4"/>
      <c r="M1198" s="4"/>
      <c r="N1198" s="4"/>
      <c r="O1198" s="4"/>
      <c r="P1198" s="4"/>
      <c r="Q1198" s="4"/>
      <c r="R1198" s="4"/>
      <c r="S1198" s="4"/>
      <c r="T1198" s="4"/>
      <c r="U1198" s="4">
        <v>0</v>
      </c>
      <c r="V1198" s="4"/>
      <c r="W1198" s="4"/>
      <c r="X1198" s="4"/>
      <c r="Y1198" s="4"/>
      <c r="Z1198" s="4"/>
      <c r="AA1198" s="4"/>
      <c r="AB1198" s="4">
        <v>0</v>
      </c>
    </row>
    <row r="1199" spans="1:28" ht="17.25" customHeight="1" x14ac:dyDescent="0.3">
      <c r="A1199" s="22"/>
      <c r="B1199" s="23"/>
      <c r="D1199" t="s">
        <v>46</v>
      </c>
      <c r="E1199" s="4"/>
      <c r="F1199" s="4"/>
      <c r="G1199" s="4"/>
      <c r="H1199" s="4"/>
      <c r="I1199" s="4"/>
      <c r="J1199" s="4"/>
      <c r="K1199" s="4"/>
      <c r="L1199" s="4"/>
      <c r="M1199" s="4"/>
      <c r="N1199" s="4"/>
      <c r="O1199" s="4"/>
      <c r="P1199" s="4"/>
      <c r="Q1199" s="4"/>
      <c r="R1199" s="4"/>
      <c r="S1199" s="4"/>
      <c r="T1199" s="4"/>
      <c r="U1199" s="4">
        <v>150628.93</v>
      </c>
      <c r="V1199" s="4">
        <v>33613.699999999997</v>
      </c>
      <c r="W1199" s="4">
        <v>103000</v>
      </c>
      <c r="X1199" s="4"/>
      <c r="Y1199" s="4"/>
      <c r="Z1199" s="4"/>
      <c r="AA1199" s="4"/>
      <c r="AB1199" s="4">
        <v>287242.63</v>
      </c>
    </row>
    <row r="1200" spans="1:28" ht="17.25" customHeight="1" x14ac:dyDescent="0.3">
      <c r="A1200" s="22"/>
      <c r="B1200" s="23"/>
      <c r="C1200" t="s">
        <v>48</v>
      </c>
      <c r="D1200" t="s">
        <v>78</v>
      </c>
      <c r="E1200" s="4"/>
      <c r="F1200" s="4"/>
      <c r="G1200" s="4"/>
      <c r="H1200" s="4"/>
      <c r="I1200" s="4"/>
      <c r="J1200" s="4"/>
      <c r="K1200" s="4"/>
      <c r="L1200" s="4"/>
      <c r="M1200" s="4"/>
      <c r="N1200" s="4"/>
      <c r="O1200" s="4"/>
      <c r="P1200" s="4"/>
      <c r="Q1200" s="4">
        <v>8159650</v>
      </c>
      <c r="R1200" s="4">
        <v>6741925</v>
      </c>
      <c r="S1200" s="4"/>
      <c r="T1200" s="4"/>
      <c r="U1200" s="4"/>
      <c r="V1200" s="4"/>
      <c r="W1200" s="4"/>
      <c r="X1200" s="4"/>
      <c r="Y1200" s="4"/>
      <c r="Z1200" s="4"/>
      <c r="AA1200" s="4"/>
      <c r="AB1200" s="4">
        <v>14901575</v>
      </c>
    </row>
    <row r="1201" spans="1:28" ht="17.25" customHeight="1" x14ac:dyDescent="0.3">
      <c r="A1201" s="22"/>
      <c r="B1201" s="23"/>
      <c r="D1201" t="s">
        <v>110</v>
      </c>
      <c r="E1201" s="4"/>
      <c r="F1201" s="4"/>
      <c r="G1201" s="4"/>
      <c r="H1201" s="4"/>
      <c r="I1201" s="4"/>
      <c r="J1201" s="4"/>
      <c r="K1201" s="4"/>
      <c r="L1201" s="4"/>
      <c r="M1201" s="4"/>
      <c r="N1201" s="4"/>
      <c r="O1201" s="4"/>
      <c r="P1201" s="4"/>
      <c r="Q1201" s="4"/>
      <c r="R1201" s="4"/>
      <c r="S1201" s="4"/>
      <c r="T1201" s="4"/>
      <c r="U1201" s="4">
        <v>0</v>
      </c>
      <c r="V1201" s="4"/>
      <c r="W1201" s="4"/>
      <c r="X1201" s="4"/>
      <c r="Y1201" s="4"/>
      <c r="Z1201" s="4"/>
      <c r="AA1201" s="4"/>
      <c r="AB1201" s="4">
        <v>0</v>
      </c>
    </row>
    <row r="1202" spans="1:28" ht="17.25" customHeight="1" x14ac:dyDescent="0.3">
      <c r="A1202" s="22"/>
      <c r="B1202" s="23"/>
      <c r="D1202" t="s">
        <v>111</v>
      </c>
      <c r="E1202" s="4"/>
      <c r="F1202" s="4"/>
      <c r="G1202" s="4"/>
      <c r="H1202" s="4"/>
      <c r="I1202" s="4"/>
      <c r="J1202" s="4"/>
      <c r="K1202" s="4"/>
      <c r="L1202" s="4"/>
      <c r="M1202" s="4"/>
      <c r="N1202" s="4"/>
      <c r="O1202" s="4"/>
      <c r="P1202" s="4"/>
      <c r="Q1202" s="4"/>
      <c r="R1202" s="4"/>
      <c r="S1202" s="4"/>
      <c r="T1202" s="4"/>
      <c r="U1202" s="4"/>
      <c r="V1202" s="4"/>
      <c r="W1202" s="4">
        <v>495000</v>
      </c>
      <c r="X1202" s="4"/>
      <c r="Y1202" s="4"/>
      <c r="Z1202" s="4"/>
      <c r="AA1202" s="4"/>
      <c r="AB1202" s="4">
        <v>495000</v>
      </c>
    </row>
    <row r="1203" spans="1:28" ht="17.25" customHeight="1" x14ac:dyDescent="0.3">
      <c r="A1203" s="22"/>
      <c r="B1203" s="23"/>
      <c r="C1203" t="s">
        <v>52</v>
      </c>
      <c r="D1203" t="s">
        <v>52</v>
      </c>
      <c r="E1203" s="4"/>
      <c r="F1203" s="4"/>
      <c r="G1203" s="4"/>
      <c r="H1203" s="4"/>
      <c r="I1203" s="4"/>
      <c r="J1203" s="4"/>
      <c r="K1203" s="4"/>
      <c r="L1203" s="4"/>
      <c r="M1203" s="4"/>
      <c r="N1203" s="4"/>
      <c r="O1203" s="4"/>
      <c r="P1203" s="4"/>
      <c r="Q1203" s="4"/>
      <c r="R1203" s="4"/>
      <c r="S1203" s="4"/>
      <c r="T1203" s="4"/>
      <c r="U1203" s="4"/>
      <c r="V1203" s="4">
        <v>117870</v>
      </c>
      <c r="W1203" s="4"/>
      <c r="X1203" s="4"/>
      <c r="Y1203" s="4"/>
      <c r="Z1203" s="4"/>
      <c r="AA1203" s="4"/>
      <c r="AB1203" s="4">
        <v>117870</v>
      </c>
    </row>
    <row r="1204" spans="1:28" ht="17.25" customHeight="1" x14ac:dyDescent="0.3">
      <c r="A1204" s="22"/>
      <c r="B1204" s="23"/>
      <c r="C1204" t="s">
        <v>51</v>
      </c>
      <c r="D1204" t="s">
        <v>51</v>
      </c>
      <c r="E1204" s="4"/>
      <c r="F1204" s="4">
        <v>100000</v>
      </c>
      <c r="G1204" s="4"/>
      <c r="H1204" s="4"/>
      <c r="I1204" s="4"/>
      <c r="J1204" s="4"/>
      <c r="K1204" s="4">
        <v>100000</v>
      </c>
      <c r="L1204" s="4">
        <v>492500</v>
      </c>
      <c r="M1204" s="4"/>
      <c r="N1204" s="4"/>
      <c r="O1204" s="4"/>
      <c r="P1204" s="4"/>
      <c r="Q1204" s="4">
        <v>1357500</v>
      </c>
      <c r="R1204" s="4"/>
      <c r="S1204" s="4">
        <v>1111000</v>
      </c>
      <c r="T1204" s="4"/>
      <c r="U1204" s="4"/>
      <c r="V1204" s="4"/>
      <c r="W1204" s="4"/>
      <c r="X1204" s="4"/>
      <c r="Y1204" s="4"/>
      <c r="Z1204" s="4"/>
      <c r="AA1204" s="4"/>
      <c r="AB1204" s="4">
        <v>3161000</v>
      </c>
    </row>
    <row r="1205" spans="1:28" ht="17.25" customHeight="1" x14ac:dyDescent="0.3">
      <c r="A1205" s="22"/>
      <c r="B1205" s="23"/>
      <c r="C1205" t="s">
        <v>63</v>
      </c>
      <c r="D1205" t="s">
        <v>63</v>
      </c>
      <c r="E1205" s="4"/>
      <c r="F1205" s="4"/>
      <c r="G1205" s="4"/>
      <c r="H1205" s="4"/>
      <c r="I1205" s="4"/>
      <c r="J1205" s="4"/>
      <c r="K1205" s="4"/>
      <c r="L1205" s="4"/>
      <c r="M1205" s="4"/>
      <c r="N1205" s="4"/>
      <c r="O1205" s="4"/>
      <c r="P1205" s="4"/>
      <c r="Q1205" s="4"/>
      <c r="R1205" s="4"/>
      <c r="S1205" s="4"/>
      <c r="T1205" s="4">
        <v>203300</v>
      </c>
      <c r="U1205" s="4">
        <v>1621050</v>
      </c>
      <c r="V1205" s="4">
        <v>1036550</v>
      </c>
      <c r="W1205" s="4">
        <v>348120</v>
      </c>
      <c r="X1205" s="4"/>
      <c r="Y1205" s="4"/>
      <c r="Z1205" s="4"/>
      <c r="AA1205" s="4"/>
      <c r="AB1205" s="4">
        <v>3209020</v>
      </c>
    </row>
    <row r="1206" spans="1:28" ht="17.25" customHeight="1" x14ac:dyDescent="0.3">
      <c r="A1206" s="22"/>
      <c r="B1206" s="23"/>
      <c r="C1206" t="s">
        <v>88</v>
      </c>
      <c r="D1206" t="s">
        <v>88</v>
      </c>
      <c r="E1206" s="4"/>
      <c r="F1206" s="4"/>
      <c r="G1206" s="4"/>
      <c r="H1206" s="4"/>
      <c r="I1206" s="4"/>
      <c r="J1206" s="4"/>
      <c r="K1206" s="4"/>
      <c r="L1206" s="4"/>
      <c r="M1206" s="4"/>
      <c r="N1206" s="4"/>
      <c r="O1206" s="4"/>
      <c r="P1206" s="4"/>
      <c r="Q1206" s="4"/>
      <c r="R1206" s="4"/>
      <c r="S1206" s="4"/>
      <c r="T1206" s="4"/>
      <c r="U1206" s="4">
        <v>106695</v>
      </c>
      <c r="V1206" s="4">
        <v>794285</v>
      </c>
      <c r="W1206" s="4">
        <v>711300</v>
      </c>
      <c r="X1206" s="4">
        <v>0</v>
      </c>
      <c r="Y1206" s="4"/>
      <c r="Z1206" s="4"/>
      <c r="AA1206" s="4"/>
      <c r="AB1206" s="4">
        <v>1612280</v>
      </c>
    </row>
    <row r="1207" spans="1:28" ht="17.25" customHeight="1" x14ac:dyDescent="0.3">
      <c r="A1207" s="24" t="s">
        <v>252</v>
      </c>
      <c r="B1207" s="24"/>
      <c r="C1207" s="24"/>
      <c r="D1207" s="24"/>
      <c r="E1207" s="25"/>
      <c r="F1207" s="25">
        <v>2427057.08</v>
      </c>
      <c r="G1207" s="25">
        <v>3968214.7</v>
      </c>
      <c r="H1207" s="25">
        <v>2833837</v>
      </c>
      <c r="I1207" s="25">
        <v>1448230.68</v>
      </c>
      <c r="J1207" s="25">
        <v>2696998.88</v>
      </c>
      <c r="K1207" s="25">
        <v>5574630.0199999996</v>
      </c>
      <c r="L1207" s="25">
        <v>4943250</v>
      </c>
      <c r="M1207" s="25">
        <v>5793000</v>
      </c>
      <c r="N1207" s="25">
        <v>23222000</v>
      </c>
      <c r="O1207" s="25">
        <v>15544090.6</v>
      </c>
      <c r="P1207" s="25">
        <v>15159552</v>
      </c>
      <c r="Q1207" s="25">
        <v>33793201.009999998</v>
      </c>
      <c r="R1207" s="25">
        <v>35563242.200000003</v>
      </c>
      <c r="S1207" s="25">
        <v>15810818.619999999</v>
      </c>
      <c r="T1207" s="25">
        <v>8591417.5800000001</v>
      </c>
      <c r="U1207" s="25">
        <v>6493449.9799999995</v>
      </c>
      <c r="V1207" s="25">
        <v>4672818.7</v>
      </c>
      <c r="W1207" s="25">
        <v>6579920</v>
      </c>
      <c r="X1207" s="25">
        <v>0</v>
      </c>
      <c r="Y1207" s="25"/>
      <c r="Z1207" s="25"/>
      <c r="AA1207" s="25"/>
      <c r="AB1207" s="25">
        <v>195115729.04999998</v>
      </c>
    </row>
    <row r="1208" spans="1:28" ht="17.25" customHeight="1" x14ac:dyDescent="0.3">
      <c r="A1208" s="22" t="s">
        <v>253</v>
      </c>
      <c r="B1208" s="23" t="s">
        <v>32</v>
      </c>
      <c r="C1208" t="s">
        <v>36</v>
      </c>
      <c r="D1208" t="s">
        <v>36</v>
      </c>
      <c r="E1208" s="4"/>
      <c r="F1208" s="4"/>
      <c r="G1208" s="4"/>
      <c r="H1208" s="4"/>
      <c r="I1208" s="4"/>
      <c r="J1208" s="4"/>
      <c r="K1208" s="4">
        <v>376000</v>
      </c>
      <c r="L1208" s="4">
        <v>2198000</v>
      </c>
      <c r="M1208" s="4">
        <v>2188000</v>
      </c>
      <c r="N1208" s="4">
        <v>786500</v>
      </c>
      <c r="O1208" s="4">
        <v>786500</v>
      </c>
      <c r="P1208" s="4"/>
      <c r="Q1208" s="4"/>
      <c r="R1208" s="4">
        <v>4200000</v>
      </c>
      <c r="S1208" s="4">
        <v>3360000</v>
      </c>
      <c r="T1208" s="4">
        <v>3359958</v>
      </c>
      <c r="U1208" s="4">
        <v>3359354</v>
      </c>
      <c r="V1208" s="4">
        <v>3359922</v>
      </c>
      <c r="W1208" s="4"/>
      <c r="X1208" s="4"/>
      <c r="Y1208" s="4"/>
      <c r="Z1208" s="4"/>
      <c r="AA1208" s="4"/>
      <c r="AB1208" s="4">
        <v>23974234</v>
      </c>
    </row>
    <row r="1209" spans="1:28" ht="17.25" customHeight="1" x14ac:dyDescent="0.3">
      <c r="A1209" s="22"/>
      <c r="B1209" s="23"/>
      <c r="C1209" t="s">
        <v>37</v>
      </c>
      <c r="D1209" t="s">
        <v>37</v>
      </c>
      <c r="E1209" s="4"/>
      <c r="F1209" s="4">
        <v>449300</v>
      </c>
      <c r="G1209" s="4">
        <v>224576</v>
      </c>
      <c r="H1209" s="4">
        <v>520880.57</v>
      </c>
      <c r="I1209" s="4"/>
      <c r="J1209" s="4"/>
      <c r="K1209" s="4"/>
      <c r="L1209" s="4"/>
      <c r="M1209" s="4"/>
      <c r="N1209" s="4"/>
      <c r="O1209" s="4"/>
      <c r="P1209" s="4"/>
      <c r="Q1209" s="4"/>
      <c r="R1209" s="4"/>
      <c r="S1209" s="4"/>
      <c r="T1209" s="4"/>
      <c r="U1209" s="4"/>
      <c r="V1209" s="4"/>
      <c r="W1209" s="4"/>
      <c r="X1209" s="4"/>
      <c r="Y1209" s="4"/>
      <c r="Z1209" s="4"/>
      <c r="AA1209" s="4"/>
      <c r="AB1209" s="4">
        <v>1194756.57</v>
      </c>
    </row>
    <row r="1210" spans="1:28" ht="17.25" customHeight="1" x14ac:dyDescent="0.3">
      <c r="A1210" s="22"/>
      <c r="B1210" s="23"/>
      <c r="C1210" t="s">
        <v>38</v>
      </c>
      <c r="D1210" t="s">
        <v>38</v>
      </c>
      <c r="E1210" s="4">
        <v>283500</v>
      </c>
      <c r="F1210" s="4">
        <v>283500</v>
      </c>
      <c r="G1210" s="4"/>
      <c r="H1210" s="4">
        <v>567000</v>
      </c>
      <c r="I1210" s="4"/>
      <c r="J1210" s="4">
        <v>730000</v>
      </c>
      <c r="K1210" s="4">
        <v>1576500</v>
      </c>
      <c r="L1210" s="4">
        <v>400000</v>
      </c>
      <c r="M1210" s="4">
        <v>0</v>
      </c>
      <c r="N1210" s="4">
        <v>0</v>
      </c>
      <c r="O1210" s="4">
        <v>1209000</v>
      </c>
      <c r="P1210" s="4">
        <v>0</v>
      </c>
      <c r="Q1210" s="4">
        <v>0</v>
      </c>
      <c r="R1210" s="4"/>
      <c r="S1210" s="4"/>
      <c r="T1210" s="4"/>
      <c r="U1210" s="4"/>
      <c r="V1210" s="4"/>
      <c r="W1210" s="4"/>
      <c r="X1210" s="4"/>
      <c r="Y1210" s="4"/>
      <c r="Z1210" s="4"/>
      <c r="AA1210" s="4"/>
      <c r="AB1210" s="4">
        <v>5049500</v>
      </c>
    </row>
    <row r="1211" spans="1:28" ht="17.25" customHeight="1" x14ac:dyDescent="0.3">
      <c r="A1211" s="22"/>
      <c r="B1211" s="23"/>
      <c r="C1211" t="s">
        <v>39</v>
      </c>
      <c r="D1211" t="s">
        <v>75</v>
      </c>
      <c r="E1211" s="4"/>
      <c r="F1211" s="4"/>
      <c r="G1211" s="4"/>
      <c r="H1211" s="4"/>
      <c r="I1211" s="4"/>
      <c r="J1211" s="4"/>
      <c r="K1211" s="4"/>
      <c r="L1211" s="4"/>
      <c r="M1211" s="4"/>
      <c r="N1211" s="4"/>
      <c r="O1211" s="4"/>
      <c r="P1211" s="4"/>
      <c r="Q1211" s="4"/>
      <c r="R1211" s="4">
        <v>8313136.2800000003</v>
      </c>
      <c r="S1211" s="4"/>
      <c r="T1211" s="4"/>
      <c r="U1211" s="4"/>
      <c r="V1211" s="4"/>
      <c r="W1211" s="4"/>
      <c r="X1211" s="4"/>
      <c r="Y1211" s="4"/>
      <c r="Z1211" s="4"/>
      <c r="AA1211" s="4"/>
      <c r="AB1211" s="4">
        <v>8313136.2800000003</v>
      </c>
    </row>
    <row r="1212" spans="1:28" ht="17.25" customHeight="1" x14ac:dyDescent="0.3">
      <c r="A1212" s="22"/>
      <c r="B1212" s="23"/>
      <c r="D1212" t="s">
        <v>41</v>
      </c>
      <c r="E1212" s="4"/>
      <c r="F1212" s="4"/>
      <c r="G1212" s="4"/>
      <c r="H1212" s="4"/>
      <c r="I1212" s="4">
        <v>9976623.1899999995</v>
      </c>
      <c r="J1212" s="4">
        <v>7723057.1699999999</v>
      </c>
      <c r="K1212" s="4">
        <v>5519799.9400000004</v>
      </c>
      <c r="L1212" s="4">
        <v>6579236.9000000004</v>
      </c>
      <c r="M1212" s="4">
        <v>5589815.3499999996</v>
      </c>
      <c r="N1212" s="4">
        <v>5553215.6500000004</v>
      </c>
      <c r="O1212" s="4">
        <v>7429041.6100000003</v>
      </c>
      <c r="P1212" s="4">
        <v>4754500</v>
      </c>
      <c r="Q1212" s="4">
        <v>4330196.82</v>
      </c>
      <c r="R1212" s="4">
        <v>4500000</v>
      </c>
      <c r="S1212" s="4">
        <v>2754500</v>
      </c>
      <c r="T1212" s="4">
        <v>2971500</v>
      </c>
      <c r="U1212" s="4">
        <v>2976350</v>
      </c>
      <c r="V1212" s="4">
        <v>2818500</v>
      </c>
      <c r="W1212" s="4">
        <v>2684500</v>
      </c>
      <c r="X1212" s="4"/>
      <c r="Y1212" s="4"/>
      <c r="Z1212" s="4"/>
      <c r="AA1212" s="4"/>
      <c r="AB1212" s="4">
        <v>76160836.629999995</v>
      </c>
    </row>
    <row r="1213" spans="1:28" ht="17.25" customHeight="1" x14ac:dyDescent="0.3">
      <c r="A1213" s="22"/>
      <c r="B1213" s="23"/>
      <c r="D1213" t="s">
        <v>42</v>
      </c>
      <c r="E1213" s="4"/>
      <c r="F1213" s="4"/>
      <c r="G1213" s="4"/>
      <c r="H1213" s="4"/>
      <c r="I1213" s="4"/>
      <c r="J1213" s="4"/>
      <c r="K1213" s="4"/>
      <c r="L1213" s="4"/>
      <c r="M1213" s="4"/>
      <c r="N1213" s="4">
        <v>7014763.9200000018</v>
      </c>
      <c r="O1213" s="4">
        <v>14693594.27</v>
      </c>
      <c r="P1213" s="4">
        <v>17775500</v>
      </c>
      <c r="Q1213" s="4">
        <v>15432920.720000001</v>
      </c>
      <c r="R1213" s="4">
        <v>11112268.75</v>
      </c>
      <c r="S1213" s="4">
        <v>7690980</v>
      </c>
      <c r="T1213" s="4">
        <v>6208000</v>
      </c>
      <c r="U1213" s="4">
        <v>8319600</v>
      </c>
      <c r="V1213" s="4">
        <v>8570500</v>
      </c>
      <c r="W1213" s="4">
        <v>6461000</v>
      </c>
      <c r="X1213" s="4"/>
      <c r="Y1213" s="4"/>
      <c r="Z1213" s="4"/>
      <c r="AA1213" s="4"/>
      <c r="AB1213" s="4">
        <v>103279127.66</v>
      </c>
    </row>
    <row r="1214" spans="1:28" ht="17.25" customHeight="1" x14ac:dyDescent="0.3">
      <c r="A1214" s="22"/>
      <c r="B1214" s="23"/>
      <c r="D1214" t="s">
        <v>43</v>
      </c>
      <c r="E1214" s="4"/>
      <c r="F1214" s="4"/>
      <c r="G1214" s="4"/>
      <c r="H1214" s="4"/>
      <c r="I1214" s="4"/>
      <c r="J1214" s="4"/>
      <c r="K1214" s="4"/>
      <c r="L1214" s="4"/>
      <c r="M1214" s="4"/>
      <c r="N1214" s="4"/>
      <c r="O1214" s="4"/>
      <c r="P1214" s="4">
        <v>3282125.54</v>
      </c>
      <c r="Q1214" s="4">
        <v>4266697.5301000001</v>
      </c>
      <c r="R1214" s="4">
        <v>4155500</v>
      </c>
      <c r="S1214" s="4">
        <v>2678622.8499000003</v>
      </c>
      <c r="T1214" s="4">
        <v>1519606.23</v>
      </c>
      <c r="U1214" s="4">
        <v>3460226.07</v>
      </c>
      <c r="V1214" s="4">
        <v>3278000</v>
      </c>
      <c r="W1214" s="4">
        <v>2680000</v>
      </c>
      <c r="X1214" s="4"/>
      <c r="Y1214" s="4"/>
      <c r="Z1214" s="4"/>
      <c r="AA1214" s="4"/>
      <c r="AB1214" s="4">
        <v>25320778.219999999</v>
      </c>
    </row>
    <row r="1215" spans="1:28" ht="17.25" customHeight="1" x14ac:dyDescent="0.3">
      <c r="A1215" s="22"/>
      <c r="B1215" s="23"/>
      <c r="D1215" t="s">
        <v>45</v>
      </c>
      <c r="E1215" s="4"/>
      <c r="F1215" s="4"/>
      <c r="G1215" s="4"/>
      <c r="H1215" s="4"/>
      <c r="I1215" s="4"/>
      <c r="J1215" s="4"/>
      <c r="K1215" s="4"/>
      <c r="L1215" s="4"/>
      <c r="M1215" s="4"/>
      <c r="N1215" s="4"/>
      <c r="O1215" s="4"/>
      <c r="P1215" s="4"/>
      <c r="Q1215" s="4"/>
      <c r="R1215" s="4">
        <v>379899.49</v>
      </c>
      <c r="S1215" s="4">
        <v>1363091.4</v>
      </c>
      <c r="T1215" s="4">
        <v>0</v>
      </c>
      <c r="U1215" s="4">
        <v>1508112.2</v>
      </c>
      <c r="V1215" s="4">
        <v>2070000</v>
      </c>
      <c r="W1215" s="4">
        <v>1983000</v>
      </c>
      <c r="X1215" s="4"/>
      <c r="Y1215" s="4"/>
      <c r="Z1215" s="4"/>
      <c r="AA1215" s="4"/>
      <c r="AB1215" s="4">
        <v>7304103.0899999999</v>
      </c>
    </row>
    <row r="1216" spans="1:28" ht="17.25" customHeight="1" x14ac:dyDescent="0.3">
      <c r="A1216" s="22"/>
      <c r="B1216" s="23"/>
      <c r="D1216" t="s">
        <v>46</v>
      </c>
      <c r="E1216" s="4"/>
      <c r="F1216" s="4"/>
      <c r="G1216" s="4"/>
      <c r="H1216" s="4"/>
      <c r="I1216" s="4"/>
      <c r="J1216" s="4"/>
      <c r="K1216" s="4"/>
      <c r="L1216" s="4"/>
      <c r="M1216" s="4"/>
      <c r="N1216" s="4"/>
      <c r="O1216" s="4"/>
      <c r="P1216" s="4"/>
      <c r="Q1216" s="4"/>
      <c r="R1216" s="4"/>
      <c r="S1216" s="4"/>
      <c r="T1216" s="4"/>
      <c r="U1216" s="4">
        <v>259843.85</v>
      </c>
      <c r="V1216" s="4">
        <v>959672.26</v>
      </c>
      <c r="W1216" s="4">
        <v>225000</v>
      </c>
      <c r="X1216" s="4"/>
      <c r="Y1216" s="4"/>
      <c r="Z1216" s="4"/>
      <c r="AA1216" s="4"/>
      <c r="AB1216" s="4">
        <v>1444516.11</v>
      </c>
    </row>
    <row r="1217" spans="1:28" ht="17.25" customHeight="1" x14ac:dyDescent="0.3">
      <c r="A1217" s="22"/>
      <c r="B1217" s="23"/>
      <c r="D1217" t="s">
        <v>101</v>
      </c>
      <c r="E1217" s="4"/>
      <c r="F1217" s="4"/>
      <c r="G1217" s="4"/>
      <c r="H1217" s="4"/>
      <c r="I1217" s="4"/>
      <c r="J1217" s="4"/>
      <c r="K1217" s="4"/>
      <c r="L1217" s="4"/>
      <c r="M1217" s="4"/>
      <c r="N1217" s="4"/>
      <c r="O1217" s="4"/>
      <c r="P1217" s="4"/>
      <c r="Q1217" s="4"/>
      <c r="R1217" s="4"/>
      <c r="S1217" s="4"/>
      <c r="T1217" s="4"/>
      <c r="U1217" s="4"/>
      <c r="V1217" s="4">
        <v>3695500</v>
      </c>
      <c r="W1217" s="4"/>
      <c r="X1217" s="4"/>
      <c r="Y1217" s="4"/>
      <c r="Z1217" s="4"/>
      <c r="AA1217" s="4"/>
      <c r="AB1217" s="4">
        <v>3695500</v>
      </c>
    </row>
    <row r="1218" spans="1:28" ht="17.25" customHeight="1" x14ac:dyDescent="0.3">
      <c r="A1218" s="22"/>
      <c r="B1218" s="23"/>
      <c r="D1218" t="s">
        <v>243</v>
      </c>
      <c r="E1218" s="4"/>
      <c r="F1218" s="4"/>
      <c r="G1218" s="4"/>
      <c r="H1218" s="4"/>
      <c r="I1218" s="4"/>
      <c r="J1218" s="4"/>
      <c r="K1218" s="4"/>
      <c r="L1218" s="4"/>
      <c r="M1218" s="4"/>
      <c r="N1218" s="4"/>
      <c r="O1218" s="4"/>
      <c r="P1218" s="4"/>
      <c r="Q1218" s="4"/>
      <c r="R1218" s="4"/>
      <c r="S1218" s="4"/>
      <c r="T1218" s="4"/>
      <c r="U1218" s="4"/>
      <c r="V1218" s="4">
        <v>1491140.52</v>
      </c>
      <c r="W1218" s="4"/>
      <c r="X1218" s="4"/>
      <c r="Y1218" s="4"/>
      <c r="Z1218" s="4"/>
      <c r="AA1218" s="4"/>
      <c r="AB1218" s="4">
        <v>1491140.52</v>
      </c>
    </row>
    <row r="1219" spans="1:28" ht="17.25" customHeight="1" x14ac:dyDescent="0.3">
      <c r="A1219" s="22"/>
      <c r="B1219" s="23"/>
      <c r="D1219" t="s">
        <v>254</v>
      </c>
      <c r="E1219" s="4"/>
      <c r="F1219" s="4"/>
      <c r="G1219" s="4"/>
      <c r="H1219" s="4"/>
      <c r="I1219" s="4"/>
      <c r="J1219" s="4"/>
      <c r="K1219" s="4"/>
      <c r="L1219" s="4"/>
      <c r="M1219" s="4"/>
      <c r="N1219" s="4"/>
      <c r="O1219" s="4"/>
      <c r="P1219" s="4"/>
      <c r="Q1219" s="4"/>
      <c r="R1219" s="4"/>
      <c r="S1219" s="4"/>
      <c r="T1219" s="4"/>
      <c r="U1219" s="4"/>
      <c r="V1219" s="4">
        <v>1339000</v>
      </c>
      <c r="W1219" s="4"/>
      <c r="X1219" s="4"/>
      <c r="Y1219" s="4"/>
      <c r="Z1219" s="4"/>
      <c r="AA1219" s="4"/>
      <c r="AB1219" s="4">
        <v>1339000</v>
      </c>
    </row>
    <row r="1220" spans="1:28" ht="17.25" customHeight="1" x14ac:dyDescent="0.3">
      <c r="A1220" s="22"/>
      <c r="B1220" s="23"/>
      <c r="C1220" t="s">
        <v>48</v>
      </c>
      <c r="D1220" t="s">
        <v>78</v>
      </c>
      <c r="E1220" s="4"/>
      <c r="F1220" s="4"/>
      <c r="G1220" s="4"/>
      <c r="H1220" s="4"/>
      <c r="I1220" s="4"/>
      <c r="J1220" s="4"/>
      <c r="K1220" s="4"/>
      <c r="L1220" s="4"/>
      <c r="M1220" s="4"/>
      <c r="N1220" s="4"/>
      <c r="O1220" s="4"/>
      <c r="P1220" s="4"/>
      <c r="Q1220" s="4"/>
      <c r="R1220" s="4">
        <v>7533500</v>
      </c>
      <c r="S1220" s="4"/>
      <c r="T1220" s="4"/>
      <c r="U1220" s="4"/>
      <c r="V1220" s="4"/>
      <c r="W1220" s="4"/>
      <c r="X1220" s="4"/>
      <c r="Y1220" s="4"/>
      <c r="Z1220" s="4"/>
      <c r="AA1220" s="4"/>
      <c r="AB1220" s="4">
        <v>7533500</v>
      </c>
    </row>
    <row r="1221" spans="1:28" ht="17.25" customHeight="1" x14ac:dyDescent="0.3">
      <c r="A1221" s="22"/>
      <c r="B1221" s="23"/>
      <c r="D1221" t="s">
        <v>111</v>
      </c>
      <c r="E1221" s="4"/>
      <c r="F1221" s="4"/>
      <c r="G1221" s="4"/>
      <c r="H1221" s="4"/>
      <c r="I1221" s="4"/>
      <c r="J1221" s="4"/>
      <c r="K1221" s="4"/>
      <c r="L1221" s="4"/>
      <c r="M1221" s="4"/>
      <c r="N1221" s="4"/>
      <c r="O1221" s="4"/>
      <c r="P1221" s="4"/>
      <c r="Q1221" s="4"/>
      <c r="R1221" s="4"/>
      <c r="S1221" s="4"/>
      <c r="T1221" s="4"/>
      <c r="U1221" s="4"/>
      <c r="V1221" s="4">
        <v>2977987</v>
      </c>
      <c r="W1221" s="4"/>
      <c r="X1221" s="4"/>
      <c r="Y1221" s="4"/>
      <c r="Z1221" s="4"/>
      <c r="AA1221" s="4"/>
      <c r="AB1221" s="4">
        <v>2977987</v>
      </c>
    </row>
    <row r="1222" spans="1:28" ht="17.25" customHeight="1" x14ac:dyDescent="0.3">
      <c r="A1222" s="22"/>
      <c r="B1222" s="23"/>
      <c r="C1222" t="s">
        <v>51</v>
      </c>
      <c r="D1222" t="s">
        <v>51</v>
      </c>
      <c r="E1222" s="4"/>
      <c r="F1222" s="4"/>
      <c r="G1222" s="4">
        <v>100000</v>
      </c>
      <c r="H1222" s="4"/>
      <c r="I1222" s="4">
        <v>100000</v>
      </c>
      <c r="J1222" s="4"/>
      <c r="K1222" s="4"/>
      <c r="L1222" s="4"/>
      <c r="M1222" s="4">
        <v>257000</v>
      </c>
      <c r="N1222" s="4"/>
      <c r="O1222" s="4"/>
      <c r="P1222" s="4">
        <v>270500</v>
      </c>
      <c r="Q1222" s="4"/>
      <c r="R1222" s="4">
        <v>1381500</v>
      </c>
      <c r="S1222" s="4"/>
      <c r="T1222" s="4"/>
      <c r="U1222" s="4"/>
      <c r="V1222" s="4"/>
      <c r="W1222" s="4"/>
      <c r="X1222" s="4"/>
      <c r="Y1222" s="4"/>
      <c r="Z1222" s="4"/>
      <c r="AA1222" s="4"/>
      <c r="AB1222" s="4">
        <v>2109000</v>
      </c>
    </row>
    <row r="1223" spans="1:28" ht="17.25" customHeight="1" x14ac:dyDescent="0.3">
      <c r="A1223" s="24" t="s">
        <v>255</v>
      </c>
      <c r="B1223" s="24"/>
      <c r="C1223" s="24"/>
      <c r="D1223" s="24"/>
      <c r="E1223" s="25">
        <v>283500</v>
      </c>
      <c r="F1223" s="25">
        <v>732800</v>
      </c>
      <c r="G1223" s="25">
        <v>324576</v>
      </c>
      <c r="H1223" s="25">
        <v>1087880.57</v>
      </c>
      <c r="I1223" s="25">
        <v>10076623.189999999</v>
      </c>
      <c r="J1223" s="25">
        <v>8453057.1699999999</v>
      </c>
      <c r="K1223" s="25">
        <v>7472299.9400000004</v>
      </c>
      <c r="L1223" s="25">
        <v>9177236.9000000004</v>
      </c>
      <c r="M1223" s="25">
        <v>8034815.3499999996</v>
      </c>
      <c r="N1223" s="25">
        <v>13354479.570000002</v>
      </c>
      <c r="O1223" s="25">
        <v>24118135.879999999</v>
      </c>
      <c r="P1223" s="25">
        <v>26082625.539999999</v>
      </c>
      <c r="Q1223" s="25">
        <v>24029815.070099998</v>
      </c>
      <c r="R1223" s="25">
        <v>41575804.519999996</v>
      </c>
      <c r="S1223" s="25">
        <v>17847194.249899998</v>
      </c>
      <c r="T1223" s="25">
        <v>14059064.23</v>
      </c>
      <c r="U1223" s="25">
        <v>19883486.120000001</v>
      </c>
      <c r="V1223" s="25">
        <v>30560221.780000001</v>
      </c>
      <c r="W1223" s="25">
        <v>14033500</v>
      </c>
      <c r="X1223" s="25"/>
      <c r="Y1223" s="25"/>
      <c r="Z1223" s="25"/>
      <c r="AA1223" s="25"/>
      <c r="AB1223" s="25">
        <v>271187116.08000004</v>
      </c>
    </row>
    <row r="1224" spans="1:28" ht="17.25" customHeight="1" x14ac:dyDescent="0.3">
      <c r="A1224" s="22" t="s">
        <v>256</v>
      </c>
      <c r="B1224" s="23" t="s">
        <v>122</v>
      </c>
      <c r="C1224" t="s">
        <v>36</v>
      </c>
      <c r="D1224" t="s">
        <v>36</v>
      </c>
      <c r="E1224" s="4"/>
      <c r="F1224" s="4"/>
      <c r="G1224" s="4"/>
      <c r="H1224" s="4"/>
      <c r="I1224" s="4"/>
      <c r="J1224" s="4"/>
      <c r="K1224" s="4">
        <v>1979998.31</v>
      </c>
      <c r="L1224" s="4">
        <v>573000</v>
      </c>
      <c r="M1224" s="4">
        <v>0</v>
      </c>
      <c r="N1224" s="4">
        <v>0</v>
      </c>
      <c r="O1224" s="4">
        <v>0</v>
      </c>
      <c r="P1224" s="4">
        <v>0</v>
      </c>
      <c r="Q1224" s="4">
        <v>0</v>
      </c>
      <c r="R1224" s="4"/>
      <c r="S1224" s="4"/>
      <c r="T1224" s="4">
        <v>0</v>
      </c>
      <c r="U1224" s="4">
        <v>4444496</v>
      </c>
      <c r="V1224" s="4">
        <v>4183114</v>
      </c>
      <c r="W1224" s="4">
        <v>1872390</v>
      </c>
      <c r="X1224" s="4"/>
      <c r="Y1224" s="4"/>
      <c r="Z1224" s="4"/>
      <c r="AA1224" s="4"/>
      <c r="AB1224" s="4">
        <v>13052998.310000001</v>
      </c>
    </row>
    <row r="1225" spans="1:28" ht="17.25" customHeight="1" x14ac:dyDescent="0.3">
      <c r="A1225" s="22"/>
      <c r="B1225" s="23"/>
      <c r="C1225" t="s">
        <v>37</v>
      </c>
      <c r="D1225" t="s">
        <v>37</v>
      </c>
      <c r="E1225" s="4"/>
      <c r="F1225" s="4">
        <v>409732.22</v>
      </c>
      <c r="G1225" s="4">
        <v>106286.86</v>
      </c>
      <c r="H1225" s="4">
        <v>173217.61</v>
      </c>
      <c r="I1225" s="4"/>
      <c r="J1225" s="4"/>
      <c r="K1225" s="4"/>
      <c r="L1225" s="4"/>
      <c r="M1225" s="4"/>
      <c r="N1225" s="4"/>
      <c r="O1225" s="4"/>
      <c r="P1225" s="4"/>
      <c r="Q1225" s="4"/>
      <c r="R1225" s="4"/>
      <c r="S1225" s="4"/>
      <c r="T1225" s="4"/>
      <c r="U1225" s="4"/>
      <c r="V1225" s="4"/>
      <c r="W1225" s="4"/>
      <c r="X1225" s="4"/>
      <c r="Y1225" s="4"/>
      <c r="Z1225" s="4"/>
      <c r="AA1225" s="4"/>
      <c r="AB1225" s="4">
        <v>689236.69</v>
      </c>
    </row>
    <row r="1226" spans="1:28" ht="17.25" customHeight="1" x14ac:dyDescent="0.3">
      <c r="A1226" s="22"/>
      <c r="B1226" s="23"/>
      <c r="C1226" t="s">
        <v>38</v>
      </c>
      <c r="D1226" t="s">
        <v>38</v>
      </c>
      <c r="E1226" s="4">
        <v>164000</v>
      </c>
      <c r="F1226" s="4">
        <v>164000</v>
      </c>
      <c r="G1226" s="4"/>
      <c r="H1226" s="4">
        <v>2494660</v>
      </c>
      <c r="I1226" s="4"/>
      <c r="J1226" s="4">
        <v>1041400</v>
      </c>
      <c r="K1226" s="4">
        <v>0</v>
      </c>
      <c r="L1226" s="4"/>
      <c r="M1226" s="4">
        <v>0</v>
      </c>
      <c r="N1226" s="4"/>
      <c r="O1226" s="4">
        <v>0</v>
      </c>
      <c r="P1226" s="4">
        <v>0</v>
      </c>
      <c r="Q1226" s="4"/>
      <c r="R1226" s="4"/>
      <c r="S1226" s="4"/>
      <c r="T1226" s="4"/>
      <c r="U1226" s="4"/>
      <c r="V1226" s="4"/>
      <c r="W1226" s="4"/>
      <c r="X1226" s="4"/>
      <c r="Y1226" s="4"/>
      <c r="Z1226" s="4"/>
      <c r="AA1226" s="4"/>
      <c r="AB1226" s="4">
        <v>3864060</v>
      </c>
    </row>
    <row r="1227" spans="1:28" ht="17.25" customHeight="1" x14ac:dyDescent="0.3">
      <c r="A1227" s="22"/>
      <c r="B1227" s="23"/>
      <c r="C1227" t="s">
        <v>39</v>
      </c>
      <c r="D1227" t="s">
        <v>94</v>
      </c>
      <c r="E1227" s="4"/>
      <c r="F1227" s="4"/>
      <c r="G1227" s="4"/>
      <c r="H1227" s="4"/>
      <c r="I1227" s="4"/>
      <c r="J1227" s="4"/>
      <c r="K1227" s="4"/>
      <c r="L1227" s="4"/>
      <c r="M1227" s="4"/>
      <c r="N1227" s="4"/>
      <c r="O1227" s="4"/>
      <c r="P1227" s="4"/>
      <c r="Q1227" s="4"/>
      <c r="R1227" s="4"/>
      <c r="S1227" s="4"/>
      <c r="T1227" s="4"/>
      <c r="U1227" s="4"/>
      <c r="V1227" s="4"/>
      <c r="W1227" s="4">
        <v>2267000</v>
      </c>
      <c r="X1227" s="4">
        <v>1821500</v>
      </c>
      <c r="Y1227" s="4">
        <v>1804000</v>
      </c>
      <c r="Z1227" s="4">
        <v>1598000</v>
      </c>
      <c r="AA1227" s="4">
        <v>1711500</v>
      </c>
      <c r="AB1227" s="4">
        <v>9202000</v>
      </c>
    </row>
    <row r="1228" spans="1:28" ht="17.25" customHeight="1" x14ac:dyDescent="0.3">
      <c r="A1228" s="22"/>
      <c r="B1228" s="23"/>
      <c r="D1228" t="s">
        <v>74</v>
      </c>
      <c r="E1228" s="4"/>
      <c r="F1228" s="4"/>
      <c r="G1228" s="4"/>
      <c r="H1228" s="4"/>
      <c r="I1228" s="4"/>
      <c r="J1228" s="4"/>
      <c r="K1228" s="4"/>
      <c r="L1228" s="4"/>
      <c r="M1228" s="4"/>
      <c r="N1228" s="4"/>
      <c r="O1228" s="4"/>
      <c r="P1228" s="4">
        <v>149877.54999999999</v>
      </c>
      <c r="Q1228" s="4">
        <v>282085.21000000002</v>
      </c>
      <c r="R1228" s="4">
        <v>183055.62</v>
      </c>
      <c r="S1228" s="4">
        <v>0</v>
      </c>
      <c r="T1228" s="4"/>
      <c r="U1228" s="4">
        <v>231000</v>
      </c>
      <c r="V1228" s="4">
        <v>90500</v>
      </c>
      <c r="W1228" s="4"/>
      <c r="X1228" s="4"/>
      <c r="Y1228" s="4"/>
      <c r="Z1228" s="4"/>
      <c r="AA1228" s="4"/>
      <c r="AB1228" s="4">
        <v>936518.38</v>
      </c>
    </row>
    <row r="1229" spans="1:28" ht="17.25" customHeight="1" x14ac:dyDescent="0.3">
      <c r="A1229" s="22"/>
      <c r="B1229" s="23"/>
      <c r="D1229" t="s">
        <v>75</v>
      </c>
      <c r="E1229" s="4"/>
      <c r="F1229" s="4"/>
      <c r="G1229" s="4"/>
      <c r="H1229" s="4"/>
      <c r="I1229" s="4"/>
      <c r="J1229" s="4"/>
      <c r="K1229" s="4"/>
      <c r="L1229" s="4"/>
      <c r="M1229" s="4"/>
      <c r="N1229" s="4"/>
      <c r="O1229" s="4"/>
      <c r="P1229" s="4"/>
      <c r="Q1229" s="4"/>
      <c r="R1229" s="4"/>
      <c r="S1229" s="4"/>
      <c r="T1229" s="4">
        <v>5439180.0700000003</v>
      </c>
      <c r="U1229" s="4"/>
      <c r="V1229" s="4"/>
      <c r="W1229" s="4"/>
      <c r="X1229" s="4"/>
      <c r="Y1229" s="4"/>
      <c r="Z1229" s="4"/>
      <c r="AA1229" s="4"/>
      <c r="AB1229" s="4">
        <v>5439180.0700000003</v>
      </c>
    </row>
    <row r="1230" spans="1:28" ht="17.25" customHeight="1" x14ac:dyDescent="0.3">
      <c r="A1230" s="22"/>
      <c r="B1230" s="23"/>
      <c r="D1230" t="s">
        <v>41</v>
      </c>
      <c r="E1230" s="4"/>
      <c r="F1230" s="4"/>
      <c r="G1230" s="4"/>
      <c r="H1230" s="4"/>
      <c r="I1230" s="4">
        <v>8212199.3899999997</v>
      </c>
      <c r="J1230" s="4">
        <v>4620860.1399999997</v>
      </c>
      <c r="K1230" s="4">
        <v>4936552.43</v>
      </c>
      <c r="L1230" s="4">
        <v>6129862.4699999988</v>
      </c>
      <c r="M1230" s="4">
        <v>4923625</v>
      </c>
      <c r="N1230" s="4">
        <v>5382000</v>
      </c>
      <c r="O1230" s="4">
        <v>5736923.6899999995</v>
      </c>
      <c r="P1230" s="4">
        <v>4714000</v>
      </c>
      <c r="Q1230" s="4">
        <v>4662311.93</v>
      </c>
      <c r="R1230" s="4">
        <v>1404500</v>
      </c>
      <c r="S1230" s="4">
        <v>3943500</v>
      </c>
      <c r="T1230" s="4">
        <v>2650500</v>
      </c>
      <c r="U1230" s="4">
        <v>2088231.08</v>
      </c>
      <c r="V1230" s="4">
        <v>2057500</v>
      </c>
      <c r="W1230" s="4">
        <v>1771500</v>
      </c>
      <c r="X1230" s="4">
        <v>2032500</v>
      </c>
      <c r="Y1230" s="4">
        <v>2024500</v>
      </c>
      <c r="Z1230" s="4"/>
      <c r="AA1230" s="4"/>
      <c r="AB1230" s="4">
        <v>67291066.129999995</v>
      </c>
    </row>
    <row r="1231" spans="1:28" ht="17.25" customHeight="1" x14ac:dyDescent="0.3">
      <c r="A1231" s="22"/>
      <c r="B1231" s="23"/>
      <c r="D1231" t="s">
        <v>42</v>
      </c>
      <c r="E1231" s="4"/>
      <c r="F1231" s="4"/>
      <c r="G1231" s="4"/>
      <c r="H1231" s="4"/>
      <c r="I1231" s="4"/>
      <c r="J1231" s="4"/>
      <c r="K1231" s="4"/>
      <c r="L1231" s="4"/>
      <c r="M1231" s="4"/>
      <c r="N1231" s="4"/>
      <c r="O1231" s="4"/>
      <c r="P1231" s="4">
        <v>4034667.5800999999</v>
      </c>
      <c r="Q1231" s="4">
        <v>7971772.6500000004</v>
      </c>
      <c r="R1231" s="4">
        <v>5394000</v>
      </c>
      <c r="S1231" s="4">
        <v>8844500</v>
      </c>
      <c r="T1231" s="4">
        <v>4297000</v>
      </c>
      <c r="U1231" s="4">
        <v>5375812.5599999996</v>
      </c>
      <c r="V1231" s="4">
        <v>7256000</v>
      </c>
      <c r="W1231" s="4">
        <v>6689000</v>
      </c>
      <c r="X1231" s="4">
        <v>5244000</v>
      </c>
      <c r="Y1231" s="4">
        <v>5220500</v>
      </c>
      <c r="Z1231" s="4"/>
      <c r="AA1231" s="4"/>
      <c r="AB1231" s="4">
        <v>60327252.790100001</v>
      </c>
    </row>
    <row r="1232" spans="1:28" ht="17.25" customHeight="1" x14ac:dyDescent="0.3">
      <c r="A1232" s="22"/>
      <c r="B1232" s="23"/>
      <c r="D1232" t="s">
        <v>43</v>
      </c>
      <c r="E1232" s="4"/>
      <c r="F1232" s="4"/>
      <c r="G1232" s="4"/>
      <c r="H1232" s="4"/>
      <c r="I1232" s="4"/>
      <c r="J1232" s="4"/>
      <c r="K1232" s="4"/>
      <c r="L1232" s="4"/>
      <c r="M1232" s="4"/>
      <c r="N1232" s="4"/>
      <c r="O1232" s="4"/>
      <c r="P1232" s="4"/>
      <c r="Q1232" s="4">
        <v>883497.06</v>
      </c>
      <c r="R1232" s="4">
        <v>3010500</v>
      </c>
      <c r="S1232" s="4">
        <v>3231556.74</v>
      </c>
      <c r="T1232" s="4">
        <v>1797560.96</v>
      </c>
      <c r="U1232" s="4">
        <v>2222417.64</v>
      </c>
      <c r="V1232" s="4">
        <v>3082000</v>
      </c>
      <c r="W1232" s="4">
        <v>2455000</v>
      </c>
      <c r="X1232" s="4">
        <v>2696500</v>
      </c>
      <c r="Y1232" s="4">
        <v>2687500</v>
      </c>
      <c r="Z1232" s="4"/>
      <c r="AA1232" s="4"/>
      <c r="AB1232" s="4">
        <v>22066532.400000002</v>
      </c>
    </row>
    <row r="1233" spans="1:28" ht="17.25" customHeight="1" x14ac:dyDescent="0.3">
      <c r="A1233" s="22"/>
      <c r="B1233" s="23"/>
      <c r="D1233" t="s">
        <v>105</v>
      </c>
      <c r="E1233" s="4"/>
      <c r="F1233" s="4"/>
      <c r="G1233" s="4"/>
      <c r="H1233" s="4">
        <v>8878028</v>
      </c>
      <c r="I1233" s="4"/>
      <c r="J1233" s="4"/>
      <c r="K1233" s="4"/>
      <c r="L1233" s="4"/>
      <c r="M1233" s="4"/>
      <c r="N1233" s="4"/>
      <c r="O1233" s="4"/>
      <c r="P1233" s="4"/>
      <c r="Q1233" s="4"/>
      <c r="R1233" s="4"/>
      <c r="S1233" s="4"/>
      <c r="T1233" s="4"/>
      <c r="U1233" s="4"/>
      <c r="V1233" s="4"/>
      <c r="W1233" s="4"/>
      <c r="X1233" s="4"/>
      <c r="Y1233" s="4"/>
      <c r="Z1233" s="4"/>
      <c r="AA1233" s="4"/>
      <c r="AB1233" s="4">
        <v>8878028</v>
      </c>
    </row>
    <row r="1234" spans="1:28" ht="17.25" customHeight="1" x14ac:dyDescent="0.3">
      <c r="A1234" s="22"/>
      <c r="B1234" s="23"/>
      <c r="D1234" t="s">
        <v>45</v>
      </c>
      <c r="E1234" s="4"/>
      <c r="F1234" s="4"/>
      <c r="G1234" s="4"/>
      <c r="H1234" s="4"/>
      <c r="I1234" s="4"/>
      <c r="J1234" s="4"/>
      <c r="K1234" s="4"/>
      <c r="L1234" s="4"/>
      <c r="M1234" s="4"/>
      <c r="N1234" s="4"/>
      <c r="O1234" s="4"/>
      <c r="P1234" s="4"/>
      <c r="Q1234" s="4"/>
      <c r="R1234" s="4"/>
      <c r="S1234" s="4">
        <v>5487.8499999999967</v>
      </c>
      <c r="T1234" s="4">
        <v>32947.630000000005</v>
      </c>
      <c r="U1234" s="4">
        <v>0</v>
      </c>
      <c r="V1234" s="4">
        <v>667500</v>
      </c>
      <c r="W1234" s="4">
        <v>2005000</v>
      </c>
      <c r="X1234" s="4"/>
      <c r="Y1234" s="4"/>
      <c r="Z1234" s="4"/>
      <c r="AA1234" s="4"/>
      <c r="AB1234" s="4">
        <v>2710935.48</v>
      </c>
    </row>
    <row r="1235" spans="1:28" ht="17.25" customHeight="1" x14ac:dyDescent="0.3">
      <c r="A1235" s="22"/>
      <c r="B1235" s="23"/>
      <c r="D1235" t="s">
        <v>46</v>
      </c>
      <c r="E1235" s="4"/>
      <c r="F1235" s="4"/>
      <c r="G1235" s="4"/>
      <c r="H1235" s="4"/>
      <c r="I1235" s="4"/>
      <c r="J1235" s="4"/>
      <c r="K1235" s="4"/>
      <c r="L1235" s="4"/>
      <c r="M1235" s="4"/>
      <c r="N1235" s="4"/>
      <c r="O1235" s="4"/>
      <c r="P1235" s="4"/>
      <c r="Q1235" s="4"/>
      <c r="R1235" s="4"/>
      <c r="S1235" s="4"/>
      <c r="T1235" s="4"/>
      <c r="U1235" s="4">
        <v>249134</v>
      </c>
      <c r="V1235" s="4">
        <v>181163.77</v>
      </c>
      <c r="W1235" s="4">
        <v>220500</v>
      </c>
      <c r="X1235" s="4">
        <v>191000</v>
      </c>
      <c r="Y1235" s="4">
        <v>190000</v>
      </c>
      <c r="Z1235" s="4">
        <v>18500</v>
      </c>
      <c r="AA1235" s="4">
        <v>20000</v>
      </c>
      <c r="AB1235" s="4">
        <v>1070297.77</v>
      </c>
    </row>
    <row r="1236" spans="1:28" ht="17.25" customHeight="1" x14ac:dyDescent="0.3">
      <c r="A1236" s="22"/>
      <c r="B1236" s="23"/>
      <c r="C1236" t="s">
        <v>48</v>
      </c>
      <c r="D1236" t="s">
        <v>78</v>
      </c>
      <c r="E1236" s="4"/>
      <c r="F1236" s="4"/>
      <c r="G1236" s="4"/>
      <c r="H1236" s="4"/>
      <c r="I1236" s="4"/>
      <c r="J1236" s="4"/>
      <c r="K1236" s="4"/>
      <c r="L1236" s="4"/>
      <c r="M1236" s="4"/>
      <c r="N1236" s="4"/>
      <c r="O1236" s="4"/>
      <c r="P1236" s="4"/>
      <c r="Q1236" s="4"/>
      <c r="R1236" s="4"/>
      <c r="S1236" s="4"/>
      <c r="T1236" s="4">
        <v>4501608</v>
      </c>
      <c r="U1236" s="4"/>
      <c r="V1236" s="4"/>
      <c r="W1236" s="4"/>
      <c r="X1236" s="4"/>
      <c r="Y1236" s="4"/>
      <c r="Z1236" s="4"/>
      <c r="AA1236" s="4"/>
      <c r="AB1236" s="4">
        <v>4501608</v>
      </c>
    </row>
    <row r="1237" spans="1:28" ht="17.25" customHeight="1" x14ac:dyDescent="0.3">
      <c r="A1237" s="22"/>
      <c r="B1237" s="23"/>
      <c r="C1237" t="s">
        <v>52</v>
      </c>
      <c r="D1237" t="s">
        <v>52</v>
      </c>
      <c r="E1237" s="4"/>
      <c r="F1237" s="4"/>
      <c r="G1237" s="4"/>
      <c r="H1237" s="4"/>
      <c r="I1237" s="4"/>
      <c r="J1237" s="4"/>
      <c r="K1237" s="4"/>
      <c r="L1237" s="4"/>
      <c r="M1237" s="4"/>
      <c r="N1237" s="4"/>
      <c r="O1237" s="4"/>
      <c r="P1237" s="4"/>
      <c r="Q1237" s="4"/>
      <c r="R1237" s="4"/>
      <c r="S1237" s="4"/>
      <c r="T1237" s="4"/>
      <c r="U1237" s="4"/>
      <c r="V1237" s="4">
        <v>204986</v>
      </c>
      <c r="W1237" s="4"/>
      <c r="X1237" s="4"/>
      <c r="Y1237" s="4"/>
      <c r="Z1237" s="4"/>
      <c r="AA1237" s="4"/>
      <c r="AB1237" s="4">
        <v>204986</v>
      </c>
    </row>
    <row r="1238" spans="1:28" ht="17.25" customHeight="1" x14ac:dyDescent="0.3">
      <c r="A1238" s="22"/>
      <c r="B1238" s="23"/>
      <c r="C1238" t="s">
        <v>51</v>
      </c>
      <c r="D1238" t="s">
        <v>51</v>
      </c>
      <c r="E1238" s="4"/>
      <c r="F1238" s="4">
        <v>100000</v>
      </c>
      <c r="G1238" s="4"/>
      <c r="H1238" s="4"/>
      <c r="I1238" s="4"/>
      <c r="J1238" s="4"/>
      <c r="K1238" s="4"/>
      <c r="L1238" s="4"/>
      <c r="M1238" s="4"/>
      <c r="N1238" s="4"/>
      <c r="O1238" s="4"/>
      <c r="P1238" s="4">
        <v>1087993.1568</v>
      </c>
      <c r="Q1238" s="4">
        <v>552768.17680000002</v>
      </c>
      <c r="R1238" s="4"/>
      <c r="S1238" s="4">
        <v>526500</v>
      </c>
      <c r="T1238" s="4">
        <v>607918</v>
      </c>
      <c r="U1238" s="4"/>
      <c r="V1238" s="4"/>
      <c r="W1238" s="4">
        <v>592461.6</v>
      </c>
      <c r="X1238" s="4"/>
      <c r="Y1238" s="4"/>
      <c r="Z1238" s="4"/>
      <c r="AA1238" s="4"/>
      <c r="AB1238" s="4">
        <v>3467640.9336000001</v>
      </c>
    </row>
    <row r="1239" spans="1:28" ht="17.25" customHeight="1" x14ac:dyDescent="0.3">
      <c r="A1239" s="22"/>
      <c r="B1239" s="23"/>
      <c r="C1239" t="s">
        <v>88</v>
      </c>
      <c r="D1239" t="s">
        <v>88</v>
      </c>
      <c r="E1239" s="4"/>
      <c r="F1239" s="4"/>
      <c r="G1239" s="4"/>
      <c r="H1239" s="4"/>
      <c r="I1239" s="4"/>
      <c r="J1239" s="4"/>
      <c r="K1239" s="4"/>
      <c r="L1239" s="4"/>
      <c r="M1239" s="4"/>
      <c r="N1239" s="4"/>
      <c r="O1239" s="4"/>
      <c r="P1239" s="4"/>
      <c r="Q1239" s="4"/>
      <c r="R1239" s="4"/>
      <c r="S1239" s="4"/>
      <c r="T1239" s="4"/>
      <c r="U1239" s="4"/>
      <c r="V1239" s="4"/>
      <c r="W1239" s="4">
        <v>1627176.5</v>
      </c>
      <c r="X1239" s="4"/>
      <c r="Y1239" s="4"/>
      <c r="Z1239" s="4"/>
      <c r="AA1239" s="4"/>
      <c r="AB1239" s="4">
        <v>1627176.5</v>
      </c>
    </row>
    <row r="1240" spans="1:28" ht="17.25" customHeight="1" x14ac:dyDescent="0.3">
      <c r="A1240" s="24" t="s">
        <v>257</v>
      </c>
      <c r="B1240" s="24"/>
      <c r="C1240" s="24"/>
      <c r="D1240" s="24"/>
      <c r="E1240" s="25">
        <v>164000</v>
      </c>
      <c r="F1240" s="25">
        <v>673732.22</v>
      </c>
      <c r="G1240" s="25">
        <v>106286.86</v>
      </c>
      <c r="H1240" s="25">
        <v>11545905.609999999</v>
      </c>
      <c r="I1240" s="25">
        <v>8212199.3899999997</v>
      </c>
      <c r="J1240" s="25">
        <v>5662260.1399999997</v>
      </c>
      <c r="K1240" s="25">
        <v>6916550.7400000002</v>
      </c>
      <c r="L1240" s="25">
        <v>6702862.4699999988</v>
      </c>
      <c r="M1240" s="25">
        <v>4923625</v>
      </c>
      <c r="N1240" s="25">
        <v>5382000</v>
      </c>
      <c r="O1240" s="25">
        <v>5736923.6899999995</v>
      </c>
      <c r="P1240" s="25">
        <v>9986538.2869000006</v>
      </c>
      <c r="Q1240" s="25">
        <v>14352435.026799999</v>
      </c>
      <c r="R1240" s="25">
        <v>9992055.620000001</v>
      </c>
      <c r="S1240" s="25">
        <v>16551544.59</v>
      </c>
      <c r="T1240" s="25">
        <v>19326714.660000004</v>
      </c>
      <c r="U1240" s="25">
        <v>14611091.280000001</v>
      </c>
      <c r="V1240" s="25">
        <v>17722763.77</v>
      </c>
      <c r="W1240" s="25">
        <v>19500028.100000001</v>
      </c>
      <c r="X1240" s="25">
        <v>11985500</v>
      </c>
      <c r="Y1240" s="25">
        <v>11926500</v>
      </c>
      <c r="Z1240" s="25">
        <v>1616500</v>
      </c>
      <c r="AA1240" s="25">
        <v>1731500</v>
      </c>
      <c r="AB1240" s="25">
        <v>205329517.45370001</v>
      </c>
    </row>
    <row r="1241" spans="1:28" ht="17.25" customHeight="1" x14ac:dyDescent="0.3">
      <c r="A1241" s="22" t="s">
        <v>258</v>
      </c>
      <c r="B1241" s="23" t="s">
        <v>122</v>
      </c>
      <c r="C1241" t="s">
        <v>66</v>
      </c>
      <c r="D1241" t="s">
        <v>67</v>
      </c>
      <c r="E1241" s="4"/>
      <c r="F1241" s="4"/>
      <c r="G1241" s="4"/>
      <c r="H1241" s="4"/>
      <c r="I1241" s="4"/>
      <c r="J1241" s="4"/>
      <c r="K1241" s="4"/>
      <c r="L1241" s="4"/>
      <c r="M1241" s="4"/>
      <c r="N1241" s="4"/>
      <c r="O1241" s="4"/>
      <c r="P1241" s="4"/>
      <c r="Q1241" s="4"/>
      <c r="R1241" s="4">
        <v>170000</v>
      </c>
      <c r="S1241" s="4">
        <v>25000</v>
      </c>
      <c r="T1241" s="4"/>
      <c r="U1241" s="4"/>
      <c r="V1241" s="4"/>
      <c r="W1241" s="4"/>
      <c r="X1241" s="4"/>
      <c r="Y1241" s="4"/>
      <c r="Z1241" s="4"/>
      <c r="AA1241" s="4"/>
      <c r="AB1241" s="4">
        <v>195000</v>
      </c>
    </row>
    <row r="1242" spans="1:28" ht="17.25" customHeight="1" x14ac:dyDescent="0.3">
      <c r="A1242" s="22"/>
      <c r="B1242" s="23"/>
      <c r="C1242" t="s">
        <v>36</v>
      </c>
      <c r="D1242" t="s">
        <v>36</v>
      </c>
      <c r="E1242" s="4"/>
      <c r="F1242" s="4"/>
      <c r="G1242" s="4"/>
      <c r="H1242" s="4"/>
      <c r="I1242" s="4"/>
      <c r="J1242" s="4"/>
      <c r="K1242" s="4"/>
      <c r="L1242" s="4"/>
      <c r="M1242" s="4"/>
      <c r="N1242" s="4"/>
      <c r="O1242" s="4"/>
      <c r="P1242" s="4">
        <v>1918714</v>
      </c>
      <c r="Q1242" s="4">
        <v>0</v>
      </c>
      <c r="R1242" s="4">
        <v>0</v>
      </c>
      <c r="S1242" s="4">
        <v>2870686</v>
      </c>
      <c r="T1242" s="4">
        <v>959399</v>
      </c>
      <c r="U1242" s="4">
        <v>1719787</v>
      </c>
      <c r="V1242" s="4">
        <v>5576664</v>
      </c>
      <c r="W1242" s="4">
        <v>3336696</v>
      </c>
      <c r="X1242" s="4">
        <v>2757787</v>
      </c>
      <c r="Y1242" s="4">
        <v>2888853</v>
      </c>
      <c r="Z1242" s="4"/>
      <c r="AA1242" s="4"/>
      <c r="AB1242" s="4">
        <v>22028586</v>
      </c>
    </row>
    <row r="1243" spans="1:28" ht="17.25" customHeight="1" x14ac:dyDescent="0.3">
      <c r="A1243" s="22"/>
      <c r="B1243" s="23"/>
      <c r="C1243" t="s">
        <v>37</v>
      </c>
      <c r="D1243" t="s">
        <v>37</v>
      </c>
      <c r="E1243" s="4"/>
      <c r="F1243" s="4"/>
      <c r="G1243" s="4"/>
      <c r="H1243" s="4">
        <v>460589</v>
      </c>
      <c r="I1243" s="4">
        <v>239505.92000000001</v>
      </c>
      <c r="J1243" s="4">
        <v>248830.33</v>
      </c>
      <c r="K1243" s="4"/>
      <c r="L1243" s="4"/>
      <c r="M1243" s="4"/>
      <c r="N1243" s="4"/>
      <c r="O1243" s="4"/>
      <c r="P1243" s="4"/>
      <c r="Q1243" s="4"/>
      <c r="R1243" s="4"/>
      <c r="S1243" s="4"/>
      <c r="T1243" s="4"/>
      <c r="U1243" s="4"/>
      <c r="V1243" s="4"/>
      <c r="W1243" s="4"/>
      <c r="X1243" s="4"/>
      <c r="Y1243" s="4"/>
      <c r="Z1243" s="4"/>
      <c r="AA1243" s="4"/>
      <c r="AB1243" s="4">
        <v>948925.25</v>
      </c>
    </row>
    <row r="1244" spans="1:28" ht="17.25" customHeight="1" x14ac:dyDescent="0.3">
      <c r="A1244" s="22"/>
      <c r="B1244" s="23"/>
      <c r="C1244" t="s">
        <v>38</v>
      </c>
      <c r="D1244" t="s">
        <v>38</v>
      </c>
      <c r="E1244" s="4">
        <v>318270</v>
      </c>
      <c r="F1244" s="4">
        <v>308096.40000000002</v>
      </c>
      <c r="G1244" s="4"/>
      <c r="H1244" s="4"/>
      <c r="I1244" s="4"/>
      <c r="J1244" s="4">
        <v>636540</v>
      </c>
      <c r="K1244" s="4"/>
      <c r="L1244" s="4"/>
      <c r="M1244" s="4"/>
      <c r="N1244" s="4"/>
      <c r="O1244" s="4">
        <v>0</v>
      </c>
      <c r="P1244" s="4">
        <v>266941.37</v>
      </c>
      <c r="Q1244" s="4">
        <v>0</v>
      </c>
      <c r="R1244" s="4"/>
      <c r="S1244" s="4"/>
      <c r="T1244" s="4"/>
      <c r="U1244" s="4"/>
      <c r="V1244" s="4"/>
      <c r="W1244" s="4"/>
      <c r="X1244" s="4"/>
      <c r="Y1244" s="4"/>
      <c r="Z1244" s="4"/>
      <c r="AA1244" s="4"/>
      <c r="AB1244" s="4">
        <v>1529847.77</v>
      </c>
    </row>
    <row r="1245" spans="1:28" ht="17.25" customHeight="1" x14ac:dyDescent="0.3">
      <c r="A1245" s="22"/>
      <c r="B1245" s="23"/>
      <c r="C1245" t="s">
        <v>39</v>
      </c>
      <c r="D1245" t="s">
        <v>94</v>
      </c>
      <c r="E1245" s="4"/>
      <c r="F1245" s="4"/>
      <c r="G1245" s="4"/>
      <c r="H1245" s="4"/>
      <c r="I1245" s="4"/>
      <c r="J1245" s="4"/>
      <c r="K1245" s="4"/>
      <c r="L1245" s="4"/>
      <c r="M1245" s="4"/>
      <c r="N1245" s="4"/>
      <c r="O1245" s="4"/>
      <c r="P1245" s="4"/>
      <c r="Q1245" s="4"/>
      <c r="R1245" s="4"/>
      <c r="S1245" s="4"/>
      <c r="T1245" s="4"/>
      <c r="U1245" s="4"/>
      <c r="V1245" s="4">
        <v>2529806.2599999998</v>
      </c>
      <c r="W1245" s="4">
        <v>1572500</v>
      </c>
      <c r="X1245" s="4">
        <v>2002500</v>
      </c>
      <c r="Y1245" s="4"/>
      <c r="Z1245" s="4"/>
      <c r="AA1245" s="4"/>
      <c r="AB1245" s="4">
        <v>6104806.2599999998</v>
      </c>
    </row>
    <row r="1246" spans="1:28" ht="17.25" customHeight="1" x14ac:dyDescent="0.3">
      <c r="A1246" s="22"/>
      <c r="B1246" s="23"/>
      <c r="D1246" t="s">
        <v>68</v>
      </c>
      <c r="E1246" s="4"/>
      <c r="F1246" s="4"/>
      <c r="G1246" s="4"/>
      <c r="H1246" s="4"/>
      <c r="I1246" s="4"/>
      <c r="J1246" s="4"/>
      <c r="K1246" s="4"/>
      <c r="L1246" s="4"/>
      <c r="M1246" s="4"/>
      <c r="N1246" s="4"/>
      <c r="O1246" s="4"/>
      <c r="P1246" s="4"/>
      <c r="Q1246" s="4"/>
      <c r="R1246" s="4">
        <v>76205.72</v>
      </c>
      <c r="S1246" s="4">
        <v>69380.75</v>
      </c>
      <c r="T1246" s="4">
        <v>94508.09</v>
      </c>
      <c r="U1246" s="4"/>
      <c r="V1246" s="4"/>
      <c r="W1246" s="4"/>
      <c r="X1246" s="4"/>
      <c r="Y1246" s="4"/>
      <c r="Z1246" s="4"/>
      <c r="AA1246" s="4"/>
      <c r="AB1246" s="4">
        <v>240094.56</v>
      </c>
    </row>
    <row r="1247" spans="1:28" ht="17.25" customHeight="1" x14ac:dyDescent="0.3">
      <c r="A1247" s="22"/>
      <c r="B1247" s="23"/>
      <c r="D1247" t="s">
        <v>74</v>
      </c>
      <c r="E1247" s="4"/>
      <c r="F1247" s="4"/>
      <c r="G1247" s="4"/>
      <c r="H1247" s="4"/>
      <c r="I1247" s="4"/>
      <c r="J1247" s="4"/>
      <c r="K1247" s="4"/>
      <c r="L1247" s="4"/>
      <c r="M1247" s="4"/>
      <c r="N1247" s="4"/>
      <c r="O1247" s="4"/>
      <c r="P1247" s="4"/>
      <c r="Q1247" s="4"/>
      <c r="R1247" s="4"/>
      <c r="S1247" s="4">
        <v>14454.070000000007</v>
      </c>
      <c r="T1247" s="4">
        <v>309010.17</v>
      </c>
      <c r="U1247" s="4"/>
      <c r="V1247" s="4">
        <v>62500</v>
      </c>
      <c r="W1247" s="4">
        <v>198500</v>
      </c>
      <c r="X1247" s="4">
        <v>215500</v>
      </c>
      <c r="Y1247" s="4"/>
      <c r="Z1247" s="4"/>
      <c r="AA1247" s="4"/>
      <c r="AB1247" s="4">
        <v>799964.24</v>
      </c>
    </row>
    <row r="1248" spans="1:28" ht="17.25" customHeight="1" x14ac:dyDescent="0.3">
      <c r="A1248" s="22"/>
      <c r="B1248" s="23"/>
      <c r="D1248" t="s">
        <v>75</v>
      </c>
      <c r="E1248" s="4"/>
      <c r="F1248" s="4"/>
      <c r="G1248" s="4"/>
      <c r="H1248" s="4"/>
      <c r="I1248" s="4"/>
      <c r="J1248" s="4"/>
      <c r="K1248" s="4"/>
      <c r="L1248" s="4"/>
      <c r="M1248" s="4"/>
      <c r="N1248" s="4"/>
      <c r="O1248" s="4"/>
      <c r="P1248" s="4"/>
      <c r="Q1248" s="4"/>
      <c r="R1248" s="4"/>
      <c r="S1248" s="4">
        <v>3785235.12</v>
      </c>
      <c r="T1248" s="4"/>
      <c r="U1248" s="4"/>
      <c r="V1248" s="4"/>
      <c r="W1248" s="4"/>
      <c r="X1248" s="4"/>
      <c r="Y1248" s="4"/>
      <c r="Z1248" s="4"/>
      <c r="AA1248" s="4"/>
      <c r="AB1248" s="4">
        <v>3785235.12</v>
      </c>
    </row>
    <row r="1249" spans="1:28" ht="17.25" customHeight="1" x14ac:dyDescent="0.3">
      <c r="A1249" s="22"/>
      <c r="B1249" s="23"/>
      <c r="D1249" t="s">
        <v>41</v>
      </c>
      <c r="E1249" s="4"/>
      <c r="F1249" s="4"/>
      <c r="G1249" s="4"/>
      <c r="H1249" s="4"/>
      <c r="I1249" s="4"/>
      <c r="J1249" s="4"/>
      <c r="K1249" s="4"/>
      <c r="L1249" s="4">
        <v>5830758</v>
      </c>
      <c r="M1249" s="4">
        <v>3951525</v>
      </c>
      <c r="N1249" s="4">
        <v>3296500</v>
      </c>
      <c r="O1249" s="4">
        <v>2952018.24</v>
      </c>
      <c r="P1249" s="4">
        <v>2502497</v>
      </c>
      <c r="Q1249" s="4">
        <v>2700639.76</v>
      </c>
      <c r="R1249" s="4">
        <v>3170988.8900000006</v>
      </c>
      <c r="S1249" s="4">
        <v>1811358.8499999996</v>
      </c>
      <c r="T1249" s="4">
        <v>1127603.7</v>
      </c>
      <c r="U1249" s="4">
        <v>808883.87</v>
      </c>
      <c r="V1249" s="4">
        <v>562216.18999999994</v>
      </c>
      <c r="W1249" s="4">
        <v>919500</v>
      </c>
      <c r="X1249" s="4"/>
      <c r="Y1249" s="4"/>
      <c r="Z1249" s="4"/>
      <c r="AA1249" s="4"/>
      <c r="AB1249" s="4">
        <v>29634489.500000004</v>
      </c>
    </row>
    <row r="1250" spans="1:28" ht="17.25" customHeight="1" x14ac:dyDescent="0.3">
      <c r="A1250" s="22"/>
      <c r="B1250" s="23"/>
      <c r="D1250" t="s">
        <v>42</v>
      </c>
      <c r="E1250" s="4"/>
      <c r="F1250" s="4"/>
      <c r="G1250" s="4"/>
      <c r="H1250" s="4"/>
      <c r="I1250" s="4"/>
      <c r="J1250" s="4"/>
      <c r="K1250" s="4"/>
      <c r="L1250" s="4"/>
      <c r="M1250" s="4"/>
      <c r="N1250" s="4"/>
      <c r="O1250" s="4"/>
      <c r="P1250" s="4">
        <v>5155689</v>
      </c>
      <c r="Q1250" s="4">
        <v>9262634.9399999995</v>
      </c>
      <c r="R1250" s="4">
        <v>7079368.7000000002</v>
      </c>
      <c r="S1250" s="4">
        <v>5065065.0999999996</v>
      </c>
      <c r="T1250" s="4">
        <v>5036338.93</v>
      </c>
      <c r="U1250" s="4">
        <v>4204955.49</v>
      </c>
      <c r="V1250" s="4">
        <v>4263500</v>
      </c>
      <c r="W1250" s="4">
        <v>3757500</v>
      </c>
      <c r="X1250" s="4"/>
      <c r="Y1250" s="4"/>
      <c r="Z1250" s="4"/>
      <c r="AA1250" s="4"/>
      <c r="AB1250" s="4">
        <v>43825052.160000004</v>
      </c>
    </row>
    <row r="1251" spans="1:28" ht="17.25" customHeight="1" x14ac:dyDescent="0.3">
      <c r="A1251" s="22"/>
      <c r="B1251" s="23"/>
      <c r="D1251" t="s">
        <v>43</v>
      </c>
      <c r="E1251" s="4"/>
      <c r="F1251" s="4"/>
      <c r="G1251" s="4"/>
      <c r="H1251" s="4"/>
      <c r="I1251" s="4"/>
      <c r="J1251" s="4"/>
      <c r="K1251" s="4"/>
      <c r="L1251" s="4"/>
      <c r="M1251" s="4"/>
      <c r="N1251" s="4"/>
      <c r="O1251" s="4"/>
      <c r="P1251" s="4"/>
      <c r="Q1251" s="4">
        <v>190779.04</v>
      </c>
      <c r="R1251" s="4">
        <v>2384706.64</v>
      </c>
      <c r="S1251" s="4">
        <v>1629215.3900000001</v>
      </c>
      <c r="T1251" s="4">
        <v>1846350.45</v>
      </c>
      <c r="U1251" s="4">
        <v>1574023.7</v>
      </c>
      <c r="V1251" s="4">
        <v>1566000</v>
      </c>
      <c r="W1251" s="4">
        <v>1811000</v>
      </c>
      <c r="X1251" s="4"/>
      <c r="Y1251" s="4"/>
      <c r="Z1251" s="4"/>
      <c r="AA1251" s="4"/>
      <c r="AB1251" s="4">
        <v>11002075.220000001</v>
      </c>
    </row>
    <row r="1252" spans="1:28" ht="17.25" customHeight="1" x14ac:dyDescent="0.3">
      <c r="A1252" s="22"/>
      <c r="B1252" s="23"/>
      <c r="D1252" t="s">
        <v>45</v>
      </c>
      <c r="E1252" s="4"/>
      <c r="F1252" s="4"/>
      <c r="G1252" s="4"/>
      <c r="H1252" s="4"/>
      <c r="I1252" s="4"/>
      <c r="J1252" s="4"/>
      <c r="K1252" s="4"/>
      <c r="L1252" s="4"/>
      <c r="M1252" s="4"/>
      <c r="N1252" s="4"/>
      <c r="O1252" s="4"/>
      <c r="P1252" s="4"/>
      <c r="Q1252" s="4"/>
      <c r="R1252" s="4"/>
      <c r="S1252" s="4">
        <v>12671.09</v>
      </c>
      <c r="T1252" s="4">
        <v>24587.629999999997</v>
      </c>
      <c r="U1252" s="4">
        <v>0</v>
      </c>
      <c r="V1252" s="4">
        <v>802500</v>
      </c>
      <c r="W1252" s="4">
        <v>405000</v>
      </c>
      <c r="X1252" s="4"/>
      <c r="Y1252" s="4"/>
      <c r="Z1252" s="4"/>
      <c r="AA1252" s="4"/>
      <c r="AB1252" s="4">
        <v>1244758.72</v>
      </c>
    </row>
    <row r="1253" spans="1:28" ht="17.25" customHeight="1" x14ac:dyDescent="0.3">
      <c r="A1253" s="22"/>
      <c r="B1253" s="23"/>
      <c r="D1253" t="s">
        <v>46</v>
      </c>
      <c r="E1253" s="4"/>
      <c r="F1253" s="4"/>
      <c r="G1253" s="4"/>
      <c r="H1253" s="4"/>
      <c r="I1253" s="4"/>
      <c r="J1253" s="4"/>
      <c r="K1253" s="4"/>
      <c r="L1253" s="4"/>
      <c r="M1253" s="4"/>
      <c r="N1253" s="4"/>
      <c r="O1253" s="4"/>
      <c r="P1253" s="4"/>
      <c r="Q1253" s="4"/>
      <c r="R1253" s="4"/>
      <c r="S1253" s="4"/>
      <c r="T1253" s="4"/>
      <c r="U1253" s="4">
        <v>121434.95999999999</v>
      </c>
      <c r="V1253" s="4">
        <v>202721.58</v>
      </c>
      <c r="W1253" s="4">
        <v>297000</v>
      </c>
      <c r="X1253" s="4">
        <v>45500</v>
      </c>
      <c r="Y1253" s="4"/>
      <c r="Z1253" s="4"/>
      <c r="AA1253" s="4"/>
      <c r="AB1253" s="4">
        <v>666656.54</v>
      </c>
    </row>
    <row r="1254" spans="1:28" ht="17.25" customHeight="1" x14ac:dyDescent="0.3">
      <c r="A1254" s="22"/>
      <c r="B1254" s="23"/>
      <c r="D1254" t="s">
        <v>101</v>
      </c>
      <c r="E1254" s="4"/>
      <c r="F1254" s="4"/>
      <c r="G1254" s="4"/>
      <c r="H1254" s="4"/>
      <c r="I1254" s="4"/>
      <c r="J1254" s="4"/>
      <c r="K1254" s="4"/>
      <c r="L1254" s="4"/>
      <c r="M1254" s="4"/>
      <c r="N1254" s="4"/>
      <c r="O1254" s="4"/>
      <c r="P1254" s="4"/>
      <c r="Q1254" s="4"/>
      <c r="R1254" s="4"/>
      <c r="S1254" s="4"/>
      <c r="T1254" s="4"/>
      <c r="U1254" s="4"/>
      <c r="V1254" s="4"/>
      <c r="W1254" s="4">
        <v>1261500</v>
      </c>
      <c r="X1254" s="4"/>
      <c r="Y1254" s="4"/>
      <c r="Z1254" s="4"/>
      <c r="AA1254" s="4"/>
      <c r="AB1254" s="4">
        <v>1261500</v>
      </c>
    </row>
    <row r="1255" spans="1:28" ht="17.25" customHeight="1" x14ac:dyDescent="0.3">
      <c r="A1255" s="22"/>
      <c r="B1255" s="23"/>
      <c r="D1255" t="s">
        <v>144</v>
      </c>
      <c r="E1255" s="4"/>
      <c r="F1255" s="4"/>
      <c r="G1255" s="4"/>
      <c r="H1255" s="4"/>
      <c r="I1255" s="4"/>
      <c r="J1255" s="4"/>
      <c r="K1255" s="4"/>
      <c r="L1255" s="4"/>
      <c r="M1255" s="4"/>
      <c r="N1255" s="4"/>
      <c r="O1255" s="4"/>
      <c r="P1255" s="4"/>
      <c r="Q1255" s="4"/>
      <c r="R1255" s="4"/>
      <c r="S1255" s="4"/>
      <c r="T1255" s="4"/>
      <c r="U1255" s="4"/>
      <c r="V1255" s="4">
        <v>6087188.8399999999</v>
      </c>
      <c r="W1255" s="4"/>
      <c r="X1255" s="4"/>
      <c r="Y1255" s="4"/>
      <c r="Z1255" s="4"/>
      <c r="AA1255" s="4"/>
      <c r="AB1255" s="4">
        <v>6087188.8399999999</v>
      </c>
    </row>
    <row r="1256" spans="1:28" ht="17.25" customHeight="1" x14ac:dyDescent="0.3">
      <c r="A1256" s="22"/>
      <c r="B1256" s="23"/>
      <c r="D1256" t="s">
        <v>259</v>
      </c>
      <c r="E1256" s="4"/>
      <c r="F1256" s="4"/>
      <c r="G1256" s="4"/>
      <c r="H1256" s="4"/>
      <c r="I1256" s="4"/>
      <c r="J1256" s="4"/>
      <c r="K1256" s="4"/>
      <c r="L1256" s="4"/>
      <c r="M1256" s="4"/>
      <c r="N1256" s="4"/>
      <c r="O1256" s="4"/>
      <c r="P1256" s="4"/>
      <c r="Q1256" s="4"/>
      <c r="R1256" s="4"/>
      <c r="S1256" s="4"/>
      <c r="T1256" s="4"/>
      <c r="U1256" s="4"/>
      <c r="V1256" s="4"/>
      <c r="W1256" s="4">
        <v>510000</v>
      </c>
      <c r="X1256" s="4"/>
      <c r="Y1256" s="4"/>
      <c r="Z1256" s="4"/>
      <c r="AA1256" s="4"/>
      <c r="AB1256" s="4">
        <v>510000</v>
      </c>
    </row>
    <row r="1257" spans="1:28" ht="17.25" customHeight="1" x14ac:dyDescent="0.3">
      <c r="A1257" s="22"/>
      <c r="B1257" s="23"/>
      <c r="C1257" t="s">
        <v>48</v>
      </c>
      <c r="D1257" t="s">
        <v>78</v>
      </c>
      <c r="E1257" s="4"/>
      <c r="F1257" s="4"/>
      <c r="G1257" s="4"/>
      <c r="H1257" s="4"/>
      <c r="I1257" s="4"/>
      <c r="J1257" s="4"/>
      <c r="K1257" s="4"/>
      <c r="L1257" s="4"/>
      <c r="M1257" s="4"/>
      <c r="N1257" s="4"/>
      <c r="O1257" s="4"/>
      <c r="P1257" s="4"/>
      <c r="Q1257" s="4"/>
      <c r="R1257" s="4"/>
      <c r="S1257" s="4">
        <v>3407312</v>
      </c>
      <c r="T1257" s="4"/>
      <c r="U1257" s="4"/>
      <c r="V1257" s="4"/>
      <c r="W1257" s="4"/>
      <c r="X1257" s="4"/>
      <c r="Y1257" s="4"/>
      <c r="Z1257" s="4"/>
      <c r="AA1257" s="4"/>
      <c r="AB1257" s="4">
        <v>3407312</v>
      </c>
    </row>
    <row r="1258" spans="1:28" ht="17.25" customHeight="1" x14ac:dyDescent="0.3">
      <c r="A1258" s="22"/>
      <c r="B1258" s="23"/>
      <c r="D1258" t="s">
        <v>111</v>
      </c>
      <c r="E1258" s="4"/>
      <c r="F1258" s="4"/>
      <c r="G1258" s="4"/>
      <c r="H1258" s="4"/>
      <c r="I1258" s="4"/>
      <c r="J1258" s="4"/>
      <c r="K1258" s="4"/>
      <c r="L1258" s="4"/>
      <c r="M1258" s="4"/>
      <c r="N1258" s="4"/>
      <c r="O1258" s="4"/>
      <c r="P1258" s="4"/>
      <c r="Q1258" s="4"/>
      <c r="R1258" s="4"/>
      <c r="S1258" s="4"/>
      <c r="T1258" s="4"/>
      <c r="U1258" s="4"/>
      <c r="V1258" s="4"/>
      <c r="W1258" s="4">
        <v>1157417</v>
      </c>
      <c r="X1258" s="4"/>
      <c r="Y1258" s="4"/>
      <c r="Z1258" s="4"/>
      <c r="AA1258" s="4"/>
      <c r="AB1258" s="4">
        <v>1157417</v>
      </c>
    </row>
    <row r="1259" spans="1:28" ht="17.25" customHeight="1" x14ac:dyDescent="0.3">
      <c r="A1259" s="22"/>
      <c r="B1259" s="23"/>
      <c r="D1259" t="s">
        <v>145</v>
      </c>
      <c r="E1259" s="4"/>
      <c r="F1259" s="4"/>
      <c r="G1259" s="4"/>
      <c r="H1259" s="4"/>
      <c r="I1259" s="4"/>
      <c r="J1259" s="4"/>
      <c r="K1259" s="4"/>
      <c r="L1259" s="4"/>
      <c r="M1259" s="4"/>
      <c r="N1259" s="4"/>
      <c r="O1259" s="4"/>
      <c r="P1259" s="4"/>
      <c r="Q1259" s="4"/>
      <c r="R1259" s="4"/>
      <c r="S1259" s="4"/>
      <c r="T1259" s="4"/>
      <c r="U1259" s="4"/>
      <c r="V1259" s="4">
        <v>385626</v>
      </c>
      <c r="W1259" s="4"/>
      <c r="X1259" s="4"/>
      <c r="Y1259" s="4"/>
      <c r="Z1259" s="4"/>
      <c r="AA1259" s="4"/>
      <c r="AB1259" s="4">
        <v>385626</v>
      </c>
    </row>
    <row r="1260" spans="1:28" ht="17.25" customHeight="1" x14ac:dyDescent="0.3">
      <c r="A1260" s="22"/>
      <c r="B1260" s="23"/>
      <c r="D1260" t="s">
        <v>260</v>
      </c>
      <c r="E1260" s="4"/>
      <c r="F1260" s="4"/>
      <c r="G1260" s="4"/>
      <c r="H1260" s="4"/>
      <c r="I1260" s="4"/>
      <c r="J1260" s="4"/>
      <c r="K1260" s="4"/>
      <c r="L1260" s="4"/>
      <c r="M1260" s="4"/>
      <c r="N1260" s="4"/>
      <c r="O1260" s="4"/>
      <c r="P1260" s="4"/>
      <c r="Q1260" s="4"/>
      <c r="R1260" s="4"/>
      <c r="S1260" s="4"/>
      <c r="T1260" s="4"/>
      <c r="U1260" s="4"/>
      <c r="V1260" s="4"/>
      <c r="W1260" s="4">
        <v>202150</v>
      </c>
      <c r="X1260" s="4"/>
      <c r="Y1260" s="4"/>
      <c r="Z1260" s="4"/>
      <c r="AA1260" s="4"/>
      <c r="AB1260" s="4">
        <v>202150</v>
      </c>
    </row>
    <row r="1261" spans="1:28" ht="17.25" customHeight="1" x14ac:dyDescent="0.3">
      <c r="A1261" s="22"/>
      <c r="B1261" s="23"/>
      <c r="C1261" t="s">
        <v>52</v>
      </c>
      <c r="D1261" t="s">
        <v>52</v>
      </c>
      <c r="E1261" s="4"/>
      <c r="F1261" s="4"/>
      <c r="G1261" s="4"/>
      <c r="H1261" s="4"/>
      <c r="I1261" s="4"/>
      <c r="J1261" s="4"/>
      <c r="K1261" s="4"/>
      <c r="L1261" s="4"/>
      <c r="M1261" s="4"/>
      <c r="N1261" s="4"/>
      <c r="O1261" s="4"/>
      <c r="P1261" s="4"/>
      <c r="Q1261" s="4"/>
      <c r="R1261" s="4"/>
      <c r="S1261" s="4"/>
      <c r="T1261" s="4"/>
      <c r="U1261" s="4"/>
      <c r="V1261" s="4">
        <v>121928</v>
      </c>
      <c r="W1261" s="4"/>
      <c r="X1261" s="4"/>
      <c r="Y1261" s="4"/>
      <c r="Z1261" s="4"/>
      <c r="AA1261" s="4"/>
      <c r="AB1261" s="4">
        <v>121928</v>
      </c>
    </row>
    <row r="1262" spans="1:28" ht="17.25" customHeight="1" x14ac:dyDescent="0.3">
      <c r="A1262" s="22"/>
      <c r="B1262" s="23"/>
      <c r="C1262" t="s">
        <v>51</v>
      </c>
      <c r="D1262" t="s">
        <v>51</v>
      </c>
      <c r="E1262" s="4"/>
      <c r="F1262" s="4"/>
      <c r="G1262" s="4"/>
      <c r="H1262" s="4"/>
      <c r="I1262" s="4"/>
      <c r="J1262" s="4"/>
      <c r="K1262" s="4">
        <v>100000</v>
      </c>
      <c r="L1262" s="4"/>
      <c r="M1262" s="4"/>
      <c r="N1262" s="4"/>
      <c r="O1262" s="4"/>
      <c r="P1262" s="4">
        <v>120000</v>
      </c>
      <c r="Q1262" s="4">
        <v>234207</v>
      </c>
      <c r="R1262" s="4"/>
      <c r="S1262" s="4">
        <v>751022</v>
      </c>
      <c r="T1262" s="4"/>
      <c r="U1262" s="4"/>
      <c r="V1262" s="4">
        <v>510137</v>
      </c>
      <c r="W1262" s="4"/>
      <c r="X1262" s="4"/>
      <c r="Y1262" s="4"/>
      <c r="Z1262" s="4"/>
      <c r="AA1262" s="4"/>
      <c r="AB1262" s="4">
        <v>1715366</v>
      </c>
    </row>
    <row r="1263" spans="1:28" ht="17.25" customHeight="1" x14ac:dyDescent="0.3">
      <c r="A1263" s="24" t="s">
        <v>261</v>
      </c>
      <c r="B1263" s="24"/>
      <c r="C1263" s="24"/>
      <c r="D1263" s="24"/>
      <c r="E1263" s="25">
        <v>318270</v>
      </c>
      <c r="F1263" s="25">
        <v>308096.40000000002</v>
      </c>
      <c r="G1263" s="25"/>
      <c r="H1263" s="25">
        <v>460589</v>
      </c>
      <c r="I1263" s="25">
        <v>239505.92000000001</v>
      </c>
      <c r="J1263" s="25">
        <v>885370.33</v>
      </c>
      <c r="K1263" s="25">
        <v>100000</v>
      </c>
      <c r="L1263" s="25">
        <v>5830758</v>
      </c>
      <c r="M1263" s="25">
        <v>3951525</v>
      </c>
      <c r="N1263" s="25">
        <v>3296500</v>
      </c>
      <c r="O1263" s="25">
        <v>2952018.24</v>
      </c>
      <c r="P1263" s="25">
        <v>9963841.370000001</v>
      </c>
      <c r="Q1263" s="25">
        <v>12388260.739999998</v>
      </c>
      <c r="R1263" s="25">
        <v>12881269.950000001</v>
      </c>
      <c r="S1263" s="25">
        <v>19441400.369999997</v>
      </c>
      <c r="T1263" s="25">
        <v>9397797.9700000007</v>
      </c>
      <c r="U1263" s="25">
        <v>8429085.0200000014</v>
      </c>
      <c r="V1263" s="25">
        <v>22670787.869999997</v>
      </c>
      <c r="W1263" s="25">
        <v>15428763</v>
      </c>
      <c r="X1263" s="25">
        <v>5021287</v>
      </c>
      <c r="Y1263" s="25">
        <v>2888853</v>
      </c>
      <c r="Z1263" s="25"/>
      <c r="AA1263" s="25"/>
      <c r="AB1263" s="25">
        <v>136853979.18000001</v>
      </c>
    </row>
    <row r="1264" spans="1:28" ht="17.25" customHeight="1" thickBot="1" x14ac:dyDescent="0.35">
      <c r="A1264" s="5" t="s">
        <v>30</v>
      </c>
      <c r="B1264" s="5"/>
      <c r="C1264" s="5"/>
      <c r="D1264" s="5"/>
      <c r="E1264" s="6">
        <v>26067637.34</v>
      </c>
      <c r="F1264" s="6">
        <v>112571477.3467</v>
      </c>
      <c r="G1264" s="6">
        <v>132583671.55419995</v>
      </c>
      <c r="H1264" s="6">
        <v>199560375.65319997</v>
      </c>
      <c r="I1264" s="6">
        <v>181991449.61000004</v>
      </c>
      <c r="J1264" s="6">
        <v>207848303.44599998</v>
      </c>
      <c r="K1264" s="6">
        <v>428824930.13999987</v>
      </c>
      <c r="L1264" s="6">
        <v>442368476.00999999</v>
      </c>
      <c r="M1264" s="6">
        <v>530887104.02010024</v>
      </c>
      <c r="N1264" s="6">
        <v>442527497.50019991</v>
      </c>
      <c r="O1264" s="6">
        <v>616150525.81060004</v>
      </c>
      <c r="P1264" s="6">
        <v>850050327.37740004</v>
      </c>
      <c r="Q1264" s="6">
        <v>1244562352.6877999</v>
      </c>
      <c r="R1264" s="6">
        <v>1281915121.3703003</v>
      </c>
      <c r="S1264" s="6">
        <v>1428790605.6996994</v>
      </c>
      <c r="T1264" s="6">
        <v>1258417072.7888</v>
      </c>
      <c r="U1264" s="6">
        <v>1457928132.4541008</v>
      </c>
      <c r="V1264" s="6">
        <v>1466916992.5685992</v>
      </c>
      <c r="W1264" s="6">
        <v>1819463488.8393002</v>
      </c>
      <c r="X1264" s="6">
        <v>901141245.10230005</v>
      </c>
      <c r="Y1264" s="6">
        <v>316010968.73390001</v>
      </c>
      <c r="Z1264" s="6">
        <v>68113331.618699998</v>
      </c>
      <c r="AA1264" s="6">
        <v>43902409.666699998</v>
      </c>
      <c r="AB1264" s="6">
        <v>15458593497.338594</v>
      </c>
    </row>
    <row r="1265" spans="1:28" ht="17.25" customHeight="1" x14ac:dyDescent="0.3">
      <c r="A1265" s="109"/>
      <c r="B1265" s="109"/>
      <c r="C1265" s="109"/>
      <c r="D1265" s="109"/>
      <c r="E1265" s="110"/>
      <c r="F1265" s="110"/>
      <c r="G1265" s="110"/>
      <c r="H1265" s="110"/>
      <c r="I1265" s="110"/>
      <c r="J1265" s="110"/>
      <c r="K1265" s="110"/>
      <c r="L1265" s="110"/>
      <c r="M1265" s="110"/>
      <c r="N1265" s="110"/>
      <c r="O1265" s="110"/>
      <c r="P1265" s="110"/>
      <c r="Q1265" s="110"/>
      <c r="R1265" s="110"/>
      <c r="S1265" s="110"/>
      <c r="T1265" s="110"/>
      <c r="U1265" s="110"/>
      <c r="V1265" s="110"/>
      <c r="W1265" s="110"/>
      <c r="X1265" s="110"/>
      <c r="Y1265" s="110"/>
      <c r="Z1265" s="110"/>
      <c r="AA1265" s="110"/>
      <c r="AB1265" s="110"/>
    </row>
    <row r="1266" spans="1:28" ht="17.25" customHeight="1" x14ac:dyDescent="0.3">
      <c r="A1266" s="109"/>
      <c r="B1266" s="109"/>
      <c r="C1266" s="109"/>
      <c r="D1266" s="109"/>
      <c r="E1266" s="110"/>
      <c r="F1266" s="110"/>
      <c r="G1266" s="110"/>
      <c r="H1266" s="110"/>
      <c r="I1266" s="110"/>
      <c r="J1266" s="110"/>
      <c r="K1266" s="110"/>
      <c r="L1266" s="110"/>
      <c r="M1266" s="110"/>
      <c r="N1266" s="110"/>
      <c r="O1266" s="110"/>
      <c r="P1266" s="110"/>
      <c r="Q1266" s="110"/>
      <c r="R1266" s="110"/>
      <c r="S1266" s="110"/>
      <c r="T1266" s="110"/>
      <c r="U1266" s="110"/>
      <c r="V1266" s="110"/>
      <c r="W1266" s="110"/>
      <c r="X1266" s="110"/>
      <c r="Y1266" s="110"/>
      <c r="Z1266" s="110"/>
      <c r="AA1266" s="110"/>
      <c r="AB1266" s="110"/>
    </row>
    <row r="1267" spans="1:28" ht="17.25" customHeight="1" x14ac:dyDescent="0.3">
      <c r="A1267" s="23"/>
      <c r="B1267" s="23"/>
      <c r="C1267" s="23"/>
      <c r="D1267" s="23"/>
      <c r="E1267" s="62"/>
      <c r="F1267" s="62"/>
      <c r="G1267" s="62"/>
      <c r="H1267" s="62"/>
      <c r="I1267" s="62"/>
      <c r="J1267" s="62"/>
      <c r="K1267" s="62"/>
      <c r="L1267" s="62"/>
      <c r="M1267" s="62"/>
      <c r="N1267" s="62"/>
      <c r="O1267" s="62"/>
      <c r="P1267" s="62"/>
      <c r="Q1267" s="62"/>
      <c r="R1267" s="62"/>
      <c r="S1267" s="62"/>
      <c r="T1267" s="62"/>
      <c r="U1267" s="62"/>
      <c r="V1267" s="62"/>
      <c r="W1267" s="62"/>
      <c r="X1267" s="62"/>
      <c r="Y1267" s="62"/>
    </row>
    <row r="1268" spans="1:28" ht="18" x14ac:dyDescent="0.35">
      <c r="A1268" s="7" t="s">
        <v>337</v>
      </c>
      <c r="I1268" s="73"/>
    </row>
    <row r="1269" spans="1:28" ht="15.6" x14ac:dyDescent="0.3">
      <c r="A1269" s="8"/>
    </row>
    <row r="1270" spans="1:28" ht="16.2" thickBot="1" x14ac:dyDescent="0.35">
      <c r="A1270" s="37" t="s">
        <v>335</v>
      </c>
    </row>
    <row r="1271" spans="1:28" x14ac:dyDescent="0.3">
      <c r="A1271" s="2"/>
      <c r="B1271" s="2"/>
      <c r="C1271" s="58" t="s">
        <v>336</v>
      </c>
      <c r="D1271" s="58"/>
      <c r="E1271" s="2" t="s">
        <v>25</v>
      </c>
      <c r="F1271" s="2"/>
      <c r="G1271" s="2"/>
      <c r="H1271" s="2"/>
      <c r="I1271" s="2"/>
      <c r="J1271" s="2"/>
      <c r="K1271" s="2"/>
      <c r="L1271" s="2"/>
      <c r="M1271" s="2"/>
      <c r="N1271" s="2"/>
      <c r="O1271" s="2"/>
      <c r="P1271" s="2"/>
      <c r="Q1271" s="2"/>
      <c r="R1271" s="2"/>
      <c r="S1271" s="2"/>
      <c r="T1271" s="2"/>
      <c r="U1271" s="2"/>
      <c r="V1271" s="2"/>
      <c r="W1271" s="2"/>
      <c r="X1271" s="2"/>
      <c r="Y1271" s="2"/>
      <c r="Z1271" s="2"/>
      <c r="AA1271" s="2"/>
      <c r="AB1271" s="2"/>
    </row>
    <row r="1272" spans="1:28" x14ac:dyDescent="0.3">
      <c r="A1272" s="3"/>
      <c r="B1272" s="3"/>
      <c r="C1272" s="3" t="s">
        <v>263</v>
      </c>
      <c r="D1272" s="3" t="s">
        <v>264</v>
      </c>
      <c r="E1272" s="84">
        <v>2001</v>
      </c>
      <c r="F1272" s="84">
        <v>2002</v>
      </c>
      <c r="G1272" s="84">
        <v>2003</v>
      </c>
      <c r="H1272" s="84">
        <v>2004</v>
      </c>
      <c r="I1272" s="84">
        <v>2005</v>
      </c>
      <c r="J1272" s="84">
        <v>2006</v>
      </c>
      <c r="K1272" s="84">
        <v>2007</v>
      </c>
      <c r="L1272" s="84">
        <v>2008</v>
      </c>
      <c r="M1272" s="84">
        <v>2009</v>
      </c>
      <c r="N1272" s="84">
        <v>2010</v>
      </c>
      <c r="O1272" s="84">
        <v>2011</v>
      </c>
      <c r="P1272" s="84">
        <v>2012</v>
      </c>
      <c r="Q1272" s="84">
        <v>2013</v>
      </c>
      <c r="R1272" s="84">
        <v>2014</v>
      </c>
      <c r="S1272" s="84">
        <v>2015</v>
      </c>
      <c r="T1272" s="84">
        <v>2016</v>
      </c>
      <c r="U1272" s="84">
        <v>2017</v>
      </c>
      <c r="V1272" s="84">
        <v>2018</v>
      </c>
      <c r="W1272" s="84">
        <v>2019</v>
      </c>
      <c r="X1272" s="84">
        <v>2020</v>
      </c>
      <c r="Y1272" s="84">
        <v>2021</v>
      </c>
      <c r="Z1272" s="84">
        <v>2022</v>
      </c>
      <c r="AA1272" s="84">
        <v>2023</v>
      </c>
      <c r="AB1272" s="84" t="s">
        <v>30</v>
      </c>
    </row>
    <row r="1273" spans="1:28" x14ac:dyDescent="0.3">
      <c r="A1273" s="74" t="s">
        <v>265</v>
      </c>
      <c r="B1273" s="74"/>
      <c r="C1273" t="s">
        <v>66</v>
      </c>
      <c r="D1273" t="s">
        <v>67</v>
      </c>
      <c r="E1273" s="4"/>
      <c r="F1273" s="4"/>
      <c r="G1273" s="4"/>
      <c r="H1273" s="4"/>
      <c r="I1273" s="4"/>
      <c r="J1273" s="4"/>
      <c r="K1273" s="4"/>
      <c r="L1273" s="4"/>
      <c r="M1273" s="4"/>
      <c r="N1273" s="4"/>
      <c r="O1273" s="4"/>
      <c r="P1273" s="4"/>
      <c r="Q1273" s="4">
        <v>1264000</v>
      </c>
      <c r="R1273" s="4">
        <v>1745817.2</v>
      </c>
      <c r="S1273" s="4">
        <v>1548881.5499999998</v>
      </c>
      <c r="T1273" s="4">
        <v>703000</v>
      </c>
      <c r="U1273" s="4">
        <v>798000</v>
      </c>
      <c r="V1273" s="4">
        <v>25000</v>
      </c>
      <c r="W1273" s="4"/>
      <c r="X1273" s="4"/>
      <c r="Y1273" s="4"/>
      <c r="Z1273" s="4"/>
      <c r="AA1273" s="4"/>
      <c r="AB1273" s="87">
        <v>6084698.75</v>
      </c>
    </row>
    <row r="1274" spans="1:28" x14ac:dyDescent="0.3">
      <c r="A1274" s="74"/>
      <c r="B1274" s="74"/>
      <c r="C1274" t="s">
        <v>33</v>
      </c>
      <c r="D1274" t="s">
        <v>35</v>
      </c>
      <c r="E1274" s="4"/>
      <c r="F1274" s="4"/>
      <c r="G1274" s="4"/>
      <c r="H1274" s="4"/>
      <c r="I1274" s="4"/>
      <c r="J1274" s="4"/>
      <c r="K1274" s="4"/>
      <c r="L1274" s="4">
        <v>5277500</v>
      </c>
      <c r="M1274" s="4">
        <v>6172388.0999999996</v>
      </c>
      <c r="N1274" s="4">
        <v>2635520</v>
      </c>
      <c r="O1274" s="4">
        <v>6138920.2000000002</v>
      </c>
      <c r="P1274" s="4">
        <v>5001285.3</v>
      </c>
      <c r="Q1274" s="4">
        <v>1520085</v>
      </c>
      <c r="R1274" s="4">
        <v>2501101</v>
      </c>
      <c r="S1274" s="4"/>
      <c r="T1274" s="4"/>
      <c r="U1274" s="4"/>
      <c r="V1274" s="4"/>
      <c r="W1274" s="4"/>
      <c r="X1274" s="4"/>
      <c r="Y1274" s="4"/>
      <c r="Z1274" s="4"/>
      <c r="AA1274" s="4"/>
      <c r="AB1274" s="87">
        <v>29246799.600000001</v>
      </c>
    </row>
    <row r="1275" spans="1:28" x14ac:dyDescent="0.3">
      <c r="A1275" s="74"/>
      <c r="B1275" s="74"/>
      <c r="C1275" t="s">
        <v>36</v>
      </c>
      <c r="D1275" t="s">
        <v>36</v>
      </c>
      <c r="E1275" s="4"/>
      <c r="F1275" s="4"/>
      <c r="G1275" s="4"/>
      <c r="H1275" s="4"/>
      <c r="I1275" s="4"/>
      <c r="J1275" s="4"/>
      <c r="K1275" s="4">
        <v>117364301.31</v>
      </c>
      <c r="L1275" s="4">
        <v>120406778.56</v>
      </c>
      <c r="M1275" s="4">
        <v>60010673.249999993</v>
      </c>
      <c r="N1275" s="4">
        <v>38413216.049999997</v>
      </c>
      <c r="O1275" s="4">
        <v>46966398.109999999</v>
      </c>
      <c r="P1275" s="4">
        <v>60414600.710000001</v>
      </c>
      <c r="Q1275" s="4">
        <v>142061538.8197</v>
      </c>
      <c r="R1275" s="4">
        <v>119963464</v>
      </c>
      <c r="S1275" s="4">
        <v>208980566.82999998</v>
      </c>
      <c r="T1275" s="4">
        <v>246235839.32999998</v>
      </c>
      <c r="U1275" s="4">
        <v>330903282.02000004</v>
      </c>
      <c r="V1275" s="4">
        <v>371256734.38999999</v>
      </c>
      <c r="W1275" s="4">
        <v>280204869.13709998</v>
      </c>
      <c r="X1275" s="4">
        <v>160457850.52709997</v>
      </c>
      <c r="Y1275" s="4">
        <v>88832381.460999995</v>
      </c>
      <c r="Z1275" s="4">
        <v>25722221.666699998</v>
      </c>
      <c r="AA1275" s="4">
        <v>11221071.6667</v>
      </c>
      <c r="AB1275" s="87">
        <v>2429415787.8382993</v>
      </c>
    </row>
    <row r="1276" spans="1:28" x14ac:dyDescent="0.3">
      <c r="A1276" s="74"/>
      <c r="B1276" s="74"/>
      <c r="C1276" t="s">
        <v>37</v>
      </c>
      <c r="D1276" t="s">
        <v>37</v>
      </c>
      <c r="E1276" s="4"/>
      <c r="F1276" s="4">
        <v>9412702.2200000007</v>
      </c>
      <c r="G1276" s="4">
        <v>18380618.700000003</v>
      </c>
      <c r="H1276" s="4">
        <v>22860865.910000004</v>
      </c>
      <c r="I1276" s="4">
        <v>26832068.309999991</v>
      </c>
      <c r="J1276" s="4">
        <v>12317056.200000003</v>
      </c>
      <c r="K1276" s="4">
        <v>8843740.8899999987</v>
      </c>
      <c r="L1276" s="4">
        <v>5396649.9900000002</v>
      </c>
      <c r="M1276" s="4">
        <v>3836008.9299999997</v>
      </c>
      <c r="N1276" s="4">
        <v>5653500</v>
      </c>
      <c r="O1276" s="4"/>
      <c r="P1276" s="4"/>
      <c r="Q1276" s="4"/>
      <c r="R1276" s="4"/>
      <c r="S1276" s="4"/>
      <c r="T1276" s="4"/>
      <c r="U1276" s="4"/>
      <c r="V1276" s="4"/>
      <c r="W1276" s="4"/>
      <c r="X1276" s="4"/>
      <c r="Y1276" s="4"/>
      <c r="Z1276" s="4"/>
      <c r="AA1276" s="4"/>
      <c r="AB1276" s="87">
        <v>113533211.15000001</v>
      </c>
    </row>
    <row r="1277" spans="1:28" x14ac:dyDescent="0.3">
      <c r="A1277" s="74"/>
      <c r="B1277" s="74"/>
      <c r="C1277" t="s">
        <v>38</v>
      </c>
      <c r="D1277" t="s">
        <v>38</v>
      </c>
      <c r="E1277" s="4">
        <v>14731336.17</v>
      </c>
      <c r="F1277" s="4">
        <v>22213916.859999999</v>
      </c>
      <c r="G1277" s="4">
        <v>37683340</v>
      </c>
      <c r="H1277" s="4">
        <v>61075076.409999996</v>
      </c>
      <c r="I1277" s="4">
        <v>18757437</v>
      </c>
      <c r="J1277" s="4">
        <v>43652717.32</v>
      </c>
      <c r="K1277" s="4">
        <v>83677512.890000001</v>
      </c>
      <c r="L1277" s="4">
        <v>25387673.789999999</v>
      </c>
      <c r="M1277" s="4">
        <v>13888954.059999999</v>
      </c>
      <c r="N1277" s="4">
        <v>13278500</v>
      </c>
      <c r="O1277" s="4">
        <v>14118398.23</v>
      </c>
      <c r="P1277" s="4">
        <v>4716259.37</v>
      </c>
      <c r="Q1277" s="4">
        <v>4299724.18</v>
      </c>
      <c r="R1277" s="4">
        <v>72382.13</v>
      </c>
      <c r="S1277" s="4">
        <v>178500</v>
      </c>
      <c r="T1277" s="4"/>
      <c r="U1277" s="4">
        <v>57500</v>
      </c>
      <c r="V1277" s="4"/>
      <c r="W1277" s="4"/>
      <c r="X1277" s="4"/>
      <c r="Y1277" s="4"/>
      <c r="Z1277" s="4"/>
      <c r="AA1277" s="4"/>
      <c r="AB1277" s="87">
        <v>357789228.41000003</v>
      </c>
    </row>
    <row r="1278" spans="1:28" x14ac:dyDescent="0.3">
      <c r="A1278" s="74"/>
      <c r="B1278" s="74"/>
      <c r="C1278" t="s">
        <v>39</v>
      </c>
      <c r="D1278" t="s">
        <v>56</v>
      </c>
      <c r="E1278" s="4">
        <v>1401406.62</v>
      </c>
      <c r="F1278" s="4">
        <v>18742213.286700003</v>
      </c>
      <c r="G1278" s="4">
        <v>25447327.594200004</v>
      </c>
      <c r="H1278" s="4">
        <v>25531068.2947</v>
      </c>
      <c r="I1278" s="4">
        <v>31447090.892999999</v>
      </c>
      <c r="J1278" s="4">
        <v>25744286.578000009</v>
      </c>
      <c r="K1278" s="4">
        <v>23426679.890000001</v>
      </c>
      <c r="L1278" s="4">
        <v>6372495.040000001</v>
      </c>
      <c r="M1278" s="4">
        <v>6076971.0600000005</v>
      </c>
      <c r="N1278" s="4">
        <v>0</v>
      </c>
      <c r="O1278" s="4">
        <v>0</v>
      </c>
      <c r="P1278" s="4">
        <v>0</v>
      </c>
      <c r="Q1278" s="4">
        <v>0</v>
      </c>
      <c r="R1278" s="4">
        <v>0</v>
      </c>
      <c r="S1278" s="4">
        <v>0</v>
      </c>
      <c r="T1278" s="4"/>
      <c r="U1278" s="4"/>
      <c r="V1278" s="4"/>
      <c r="W1278" s="4"/>
      <c r="X1278" s="4"/>
      <c r="Y1278" s="4"/>
      <c r="Z1278" s="4"/>
      <c r="AA1278" s="4"/>
      <c r="AB1278" s="87">
        <v>164189539.25659999</v>
      </c>
    </row>
    <row r="1279" spans="1:28" x14ac:dyDescent="0.3">
      <c r="A1279" s="74"/>
      <c r="B1279" s="74"/>
      <c r="D1279" t="s">
        <v>57</v>
      </c>
      <c r="E1279" s="4"/>
      <c r="F1279" s="4">
        <v>410021</v>
      </c>
      <c r="G1279" s="4"/>
      <c r="H1279" s="4"/>
      <c r="I1279" s="4"/>
      <c r="J1279" s="4"/>
      <c r="K1279" s="4">
        <v>415532.04</v>
      </c>
      <c r="L1279" s="4">
        <v>345000</v>
      </c>
      <c r="M1279" s="4">
        <v>367000</v>
      </c>
      <c r="N1279" s="4">
        <v>358200.25</v>
      </c>
      <c r="O1279" s="4">
        <v>362400.9</v>
      </c>
      <c r="P1279" s="4">
        <v>0</v>
      </c>
      <c r="Q1279" s="4"/>
      <c r="R1279" s="4"/>
      <c r="S1279" s="4"/>
      <c r="T1279" s="4"/>
      <c r="U1279" s="4"/>
      <c r="V1279" s="4"/>
      <c r="W1279" s="4"/>
      <c r="X1279" s="4"/>
      <c r="Y1279" s="4"/>
      <c r="Z1279" s="4"/>
      <c r="AA1279" s="4"/>
      <c r="AB1279" s="87">
        <v>2258154.19</v>
      </c>
    </row>
    <row r="1280" spans="1:28" x14ac:dyDescent="0.3">
      <c r="A1280" s="74"/>
      <c r="B1280" s="74"/>
      <c r="D1280" t="s">
        <v>94</v>
      </c>
      <c r="E1280" s="4"/>
      <c r="F1280" s="4"/>
      <c r="G1280" s="4"/>
      <c r="H1280" s="4"/>
      <c r="I1280" s="4"/>
      <c r="J1280" s="4"/>
      <c r="K1280" s="4"/>
      <c r="L1280" s="4"/>
      <c r="M1280" s="4"/>
      <c r="N1280" s="4"/>
      <c r="O1280" s="4"/>
      <c r="P1280" s="4"/>
      <c r="Q1280" s="4"/>
      <c r="R1280" s="4">
        <v>2835794.81</v>
      </c>
      <c r="S1280" s="4">
        <v>5110791.37</v>
      </c>
      <c r="T1280" s="4">
        <v>7625199.3300000019</v>
      </c>
      <c r="U1280" s="4">
        <v>9682731.4100000001</v>
      </c>
      <c r="V1280" s="4">
        <v>27757306.260000002</v>
      </c>
      <c r="W1280" s="4">
        <v>47633500</v>
      </c>
      <c r="X1280" s="4">
        <v>38545000</v>
      </c>
      <c r="Y1280" s="4">
        <v>8423000</v>
      </c>
      <c r="Z1280" s="4">
        <v>4348000</v>
      </c>
      <c r="AA1280" s="4">
        <v>1711500</v>
      </c>
      <c r="AB1280" s="87">
        <v>153672823.18000001</v>
      </c>
    </row>
    <row r="1281" spans="1:28" x14ac:dyDescent="0.3">
      <c r="A1281" s="74"/>
      <c r="B1281" s="74"/>
      <c r="D1281" t="s">
        <v>68</v>
      </c>
      <c r="E1281" s="4"/>
      <c r="F1281" s="4"/>
      <c r="G1281" s="4"/>
      <c r="H1281" s="4"/>
      <c r="I1281" s="4"/>
      <c r="J1281" s="4"/>
      <c r="K1281" s="4"/>
      <c r="L1281" s="4"/>
      <c r="M1281" s="4"/>
      <c r="N1281" s="4"/>
      <c r="O1281" s="4"/>
      <c r="P1281" s="4"/>
      <c r="Q1281" s="4">
        <v>1254484.82</v>
      </c>
      <c r="R1281" s="4">
        <v>2654044.1900000004</v>
      </c>
      <c r="S1281" s="4">
        <v>2092252.1099999994</v>
      </c>
      <c r="T1281" s="4">
        <v>1764029.28</v>
      </c>
      <c r="U1281" s="4">
        <v>818702.30999999994</v>
      </c>
      <c r="V1281" s="4">
        <v>550110.30000000005</v>
      </c>
      <c r="W1281" s="4"/>
      <c r="X1281" s="4"/>
      <c r="Y1281" s="4"/>
      <c r="Z1281" s="4"/>
      <c r="AA1281" s="4"/>
      <c r="AB1281" s="87">
        <v>9133623.0100000016</v>
      </c>
    </row>
    <row r="1282" spans="1:28" x14ac:dyDescent="0.3">
      <c r="A1282" s="74"/>
      <c r="B1282" s="74"/>
      <c r="D1282" t="s">
        <v>74</v>
      </c>
      <c r="E1282" s="4"/>
      <c r="F1282" s="4"/>
      <c r="G1282" s="4"/>
      <c r="H1282" s="4"/>
      <c r="I1282" s="4"/>
      <c r="J1282" s="4"/>
      <c r="K1282" s="4">
        <v>762000</v>
      </c>
      <c r="L1282" s="4">
        <v>868010.64</v>
      </c>
      <c r="M1282" s="4">
        <v>845049.35</v>
      </c>
      <c r="N1282" s="4">
        <v>817699.36</v>
      </c>
      <c r="O1282" s="4">
        <v>848623.62009999994</v>
      </c>
      <c r="P1282" s="4">
        <v>3155461.9899999998</v>
      </c>
      <c r="Q1282" s="4">
        <v>3920869.42</v>
      </c>
      <c r="R1282" s="4">
        <v>4063082.8500000006</v>
      </c>
      <c r="S1282" s="4">
        <v>4046142.5400000005</v>
      </c>
      <c r="T1282" s="4">
        <v>4888517.2299999995</v>
      </c>
      <c r="U1282" s="4">
        <v>3838531.63</v>
      </c>
      <c r="V1282" s="4">
        <v>1768000</v>
      </c>
      <c r="W1282" s="4">
        <v>1306000</v>
      </c>
      <c r="X1282" s="4">
        <v>479000</v>
      </c>
      <c r="Y1282" s="4"/>
      <c r="Z1282" s="4"/>
      <c r="AA1282" s="4"/>
      <c r="AB1282" s="87">
        <v>31606988.630100001</v>
      </c>
    </row>
    <row r="1283" spans="1:28" x14ac:dyDescent="0.3">
      <c r="A1283" s="74"/>
      <c r="B1283" s="74"/>
      <c r="D1283" t="s">
        <v>40</v>
      </c>
      <c r="E1283" s="4"/>
      <c r="F1283" s="4"/>
      <c r="G1283" s="4"/>
      <c r="H1283" s="4"/>
      <c r="I1283" s="4"/>
      <c r="J1283" s="4"/>
      <c r="K1283" s="4"/>
      <c r="L1283" s="4"/>
      <c r="M1283" s="4"/>
      <c r="N1283" s="4"/>
      <c r="O1283" s="4"/>
      <c r="P1283" s="4"/>
      <c r="Q1283" s="4">
        <v>26545109.900000002</v>
      </c>
      <c r="R1283" s="4">
        <v>4117800.8</v>
      </c>
      <c r="S1283" s="4">
        <v>14606179.470000001</v>
      </c>
      <c r="T1283" s="4">
        <v>8050916.9400000004</v>
      </c>
      <c r="U1283" s="4">
        <v>3644585.12</v>
      </c>
      <c r="V1283" s="4"/>
      <c r="W1283" s="4"/>
      <c r="X1283" s="4"/>
      <c r="Y1283" s="4"/>
      <c r="Z1283" s="4"/>
      <c r="AA1283" s="4"/>
      <c r="AB1283" s="87">
        <v>56964592.229999997</v>
      </c>
    </row>
    <row r="1284" spans="1:28" x14ac:dyDescent="0.3">
      <c r="A1284" s="74"/>
      <c r="B1284" s="74"/>
      <c r="D1284" t="s">
        <v>75</v>
      </c>
      <c r="E1284" s="4"/>
      <c r="F1284" s="4"/>
      <c r="G1284" s="4"/>
      <c r="H1284" s="4"/>
      <c r="I1284" s="4"/>
      <c r="J1284" s="4"/>
      <c r="K1284" s="4"/>
      <c r="L1284" s="4"/>
      <c r="M1284" s="4"/>
      <c r="N1284" s="4"/>
      <c r="O1284" s="4"/>
      <c r="P1284" s="4"/>
      <c r="Q1284" s="4">
        <v>55012267.100000009</v>
      </c>
      <c r="R1284" s="4">
        <v>56401643.840000004</v>
      </c>
      <c r="S1284" s="4">
        <v>26904052.500000004</v>
      </c>
      <c r="T1284" s="4">
        <v>9078677.1500000004</v>
      </c>
      <c r="U1284" s="4">
        <v>161669542.53999999</v>
      </c>
      <c r="V1284" s="4"/>
      <c r="W1284" s="4"/>
      <c r="X1284" s="4"/>
      <c r="Y1284" s="4"/>
      <c r="Z1284" s="4"/>
      <c r="AA1284" s="4"/>
      <c r="AB1284" s="87">
        <v>309066183.13</v>
      </c>
    </row>
    <row r="1285" spans="1:28" x14ac:dyDescent="0.3">
      <c r="A1285" s="74"/>
      <c r="B1285" s="74"/>
      <c r="D1285" t="s">
        <v>83</v>
      </c>
      <c r="E1285" s="4"/>
      <c r="F1285" s="4"/>
      <c r="G1285" s="4"/>
      <c r="H1285" s="4"/>
      <c r="I1285" s="4"/>
      <c r="J1285" s="4"/>
      <c r="K1285" s="4"/>
      <c r="L1285" s="4"/>
      <c r="M1285" s="4"/>
      <c r="N1285" s="4"/>
      <c r="O1285" s="4">
        <v>18052980.039999999</v>
      </c>
      <c r="P1285" s="4">
        <v>32043495.480099998</v>
      </c>
      <c r="Q1285" s="4">
        <v>32451023.509999998</v>
      </c>
      <c r="R1285" s="4">
        <v>47283910.640000001</v>
      </c>
      <c r="S1285" s="4">
        <v>29854092.68</v>
      </c>
      <c r="T1285" s="4">
        <v>9501437.0800000001</v>
      </c>
      <c r="U1285" s="4">
        <v>1554000</v>
      </c>
      <c r="V1285" s="4">
        <v>8574963.5800000001</v>
      </c>
      <c r="W1285" s="4">
        <v>2192500</v>
      </c>
      <c r="X1285" s="4"/>
      <c r="Y1285" s="4"/>
      <c r="Z1285" s="4"/>
      <c r="AA1285" s="4"/>
      <c r="AB1285" s="87">
        <v>181508403.01010001</v>
      </c>
    </row>
    <row r="1286" spans="1:28" x14ac:dyDescent="0.3">
      <c r="A1286" s="74"/>
      <c r="B1286" s="74"/>
      <c r="D1286" t="s">
        <v>41</v>
      </c>
      <c r="E1286" s="4">
        <v>4007522.55</v>
      </c>
      <c r="F1286" s="4">
        <v>43222712.539999999</v>
      </c>
      <c r="G1286" s="4">
        <v>35676989.420000002</v>
      </c>
      <c r="H1286" s="4">
        <v>52128803.670000002</v>
      </c>
      <c r="I1286" s="4">
        <v>75058671.936499998</v>
      </c>
      <c r="J1286" s="4">
        <v>87197720.181800008</v>
      </c>
      <c r="K1286" s="4">
        <v>131287717.33000001</v>
      </c>
      <c r="L1286" s="4">
        <v>243724750.71999997</v>
      </c>
      <c r="M1286" s="4">
        <v>417810309.88010007</v>
      </c>
      <c r="N1286" s="4">
        <v>331669885.4702</v>
      </c>
      <c r="O1286" s="4">
        <v>299661252.30030006</v>
      </c>
      <c r="P1286" s="4">
        <v>318926418.74010003</v>
      </c>
      <c r="Q1286" s="4">
        <v>304578744.07030004</v>
      </c>
      <c r="R1286" s="4">
        <v>307837106.32020009</v>
      </c>
      <c r="S1286" s="4">
        <v>365045801.22999996</v>
      </c>
      <c r="T1286" s="4">
        <v>204293708.52000001</v>
      </c>
      <c r="U1286" s="4">
        <v>132469351.28999999</v>
      </c>
      <c r="V1286" s="4">
        <v>97422618.529999986</v>
      </c>
      <c r="W1286" s="4">
        <v>80155000</v>
      </c>
      <c r="X1286" s="4">
        <v>73492000</v>
      </c>
      <c r="Y1286" s="4">
        <v>21338500</v>
      </c>
      <c r="Z1286" s="4">
        <v>1994500</v>
      </c>
      <c r="AA1286" s="4"/>
      <c r="AB1286" s="87">
        <v>3629000084.6995006</v>
      </c>
    </row>
    <row r="1287" spans="1:28" x14ac:dyDescent="0.3">
      <c r="A1287" s="74"/>
      <c r="B1287" s="74"/>
      <c r="D1287" t="s">
        <v>42</v>
      </c>
      <c r="E1287" s="4"/>
      <c r="F1287" s="4"/>
      <c r="G1287" s="4"/>
      <c r="H1287" s="4"/>
      <c r="I1287" s="4"/>
      <c r="J1287" s="4"/>
      <c r="K1287" s="4"/>
      <c r="L1287" s="4">
        <v>0</v>
      </c>
      <c r="M1287" s="4">
        <v>622651.8200000003</v>
      </c>
      <c r="N1287" s="4">
        <v>21345503.960000008</v>
      </c>
      <c r="O1287" s="4">
        <v>195978141.47009999</v>
      </c>
      <c r="P1287" s="4">
        <v>334176671.51019996</v>
      </c>
      <c r="Q1287" s="4">
        <v>419813751.99079996</v>
      </c>
      <c r="R1287" s="4">
        <v>500639393.52020007</v>
      </c>
      <c r="S1287" s="4">
        <v>469249695.07999998</v>
      </c>
      <c r="T1287" s="4">
        <v>528773518.76000017</v>
      </c>
      <c r="U1287" s="4">
        <v>429768965.72000003</v>
      </c>
      <c r="V1287" s="4">
        <v>444690401.58999997</v>
      </c>
      <c r="W1287" s="4">
        <v>442267000</v>
      </c>
      <c r="X1287" s="4">
        <v>248920000</v>
      </c>
      <c r="Y1287" s="4">
        <v>68039500</v>
      </c>
      <c r="Z1287" s="4">
        <v>4935000</v>
      </c>
      <c r="AA1287" s="4"/>
      <c r="AB1287" s="87">
        <v>4109220195.4212999</v>
      </c>
    </row>
    <row r="1288" spans="1:28" x14ac:dyDescent="0.3">
      <c r="A1288" s="74"/>
      <c r="B1288" s="74"/>
      <c r="D1288" t="s">
        <v>43</v>
      </c>
      <c r="E1288" s="4"/>
      <c r="F1288" s="4"/>
      <c r="G1288" s="4"/>
      <c r="H1288" s="4"/>
      <c r="I1288" s="4"/>
      <c r="J1288" s="4"/>
      <c r="K1288" s="4"/>
      <c r="L1288" s="4">
        <v>4936556</v>
      </c>
      <c r="M1288" s="4">
        <v>5798500</v>
      </c>
      <c r="N1288" s="4">
        <v>9247500</v>
      </c>
      <c r="O1288" s="4">
        <v>15764543.119999999</v>
      </c>
      <c r="P1288" s="4">
        <v>27453634.41</v>
      </c>
      <c r="Q1288" s="4">
        <v>52517579.960100003</v>
      </c>
      <c r="R1288" s="4">
        <v>98544951.479900002</v>
      </c>
      <c r="S1288" s="4">
        <v>92756518.689899996</v>
      </c>
      <c r="T1288" s="4">
        <v>85203323.059999987</v>
      </c>
      <c r="U1288" s="4">
        <v>107605890.72999999</v>
      </c>
      <c r="V1288" s="4">
        <v>154794500</v>
      </c>
      <c r="W1288" s="4">
        <v>168391500</v>
      </c>
      <c r="X1288" s="4">
        <v>140429000</v>
      </c>
      <c r="Y1288" s="4">
        <v>16546000</v>
      </c>
      <c r="Z1288" s="4">
        <v>156500</v>
      </c>
      <c r="AA1288" s="4"/>
      <c r="AB1288" s="87">
        <v>980146497.44990003</v>
      </c>
    </row>
    <row r="1289" spans="1:28" x14ac:dyDescent="0.3">
      <c r="A1289" s="74"/>
      <c r="B1289" s="74"/>
      <c r="D1289" t="s">
        <v>44</v>
      </c>
      <c r="E1289" s="4">
        <v>5181656</v>
      </c>
      <c r="F1289" s="4">
        <v>12818552.440000001</v>
      </c>
      <c r="G1289" s="4">
        <v>12321117.030000001</v>
      </c>
      <c r="H1289" s="4">
        <v>14758350.59</v>
      </c>
      <c r="I1289" s="4">
        <v>24127488.039999999</v>
      </c>
      <c r="J1289" s="4">
        <v>32200949.939999998</v>
      </c>
      <c r="K1289" s="4">
        <v>47140281.399999999</v>
      </c>
      <c r="L1289" s="4">
        <v>7484993.7100000009</v>
      </c>
      <c r="M1289" s="4">
        <v>857267.50999999978</v>
      </c>
      <c r="N1289" s="4">
        <v>668508.78000000119</v>
      </c>
      <c r="O1289" s="4">
        <v>536608.77999999933</v>
      </c>
      <c r="P1289" s="4">
        <v>523710.33000000007</v>
      </c>
      <c r="Q1289" s="4">
        <v>0</v>
      </c>
      <c r="R1289" s="4">
        <v>0</v>
      </c>
      <c r="S1289" s="4">
        <v>0</v>
      </c>
      <c r="T1289" s="4"/>
      <c r="U1289" s="4"/>
      <c r="V1289" s="4"/>
      <c r="W1289" s="4"/>
      <c r="X1289" s="4"/>
      <c r="Y1289" s="4"/>
      <c r="Z1289" s="4"/>
      <c r="AA1289" s="4"/>
      <c r="AB1289" s="87">
        <v>158619484.55000001</v>
      </c>
    </row>
    <row r="1290" spans="1:28" x14ac:dyDescent="0.3">
      <c r="A1290" s="74"/>
      <c r="B1290" s="74"/>
      <c r="D1290" t="s">
        <v>105</v>
      </c>
      <c r="E1290" s="4"/>
      <c r="F1290" s="4">
        <v>144045</v>
      </c>
      <c r="G1290" s="4">
        <v>572766.18000000005</v>
      </c>
      <c r="H1290" s="4">
        <v>14027951.609999999</v>
      </c>
      <c r="I1290" s="4">
        <v>578348.05000000005</v>
      </c>
      <c r="J1290" s="4">
        <v>917305</v>
      </c>
      <c r="K1290" s="4">
        <v>2166154.1399999997</v>
      </c>
      <c r="L1290" s="4">
        <v>697780.04999999981</v>
      </c>
      <c r="M1290" s="4">
        <v>529967.58000000007</v>
      </c>
      <c r="N1290" s="4">
        <v>441500</v>
      </c>
      <c r="O1290" s="4">
        <v>0</v>
      </c>
      <c r="P1290" s="4">
        <v>0</v>
      </c>
      <c r="Q1290" s="4">
        <v>0</v>
      </c>
      <c r="R1290" s="4">
        <v>0</v>
      </c>
      <c r="S1290" s="4">
        <v>0</v>
      </c>
      <c r="T1290" s="4"/>
      <c r="U1290" s="4"/>
      <c r="V1290" s="4"/>
      <c r="W1290" s="4"/>
      <c r="X1290" s="4"/>
      <c r="Y1290" s="4"/>
      <c r="Z1290" s="4"/>
      <c r="AA1290" s="4"/>
      <c r="AB1290" s="87">
        <v>20075817.609999999</v>
      </c>
    </row>
    <row r="1291" spans="1:28" x14ac:dyDescent="0.3">
      <c r="A1291" s="74"/>
      <c r="B1291" s="74"/>
      <c r="D1291" t="s">
        <v>84</v>
      </c>
      <c r="E1291" s="4">
        <v>145716</v>
      </c>
      <c r="F1291" s="4">
        <v>1547314</v>
      </c>
      <c r="G1291" s="4">
        <v>1641512.63</v>
      </c>
      <c r="H1291" s="4">
        <v>8518259.1684999987</v>
      </c>
      <c r="I1291" s="4">
        <v>4830345.3805000018</v>
      </c>
      <c r="J1291" s="4">
        <v>5258268.2261999985</v>
      </c>
      <c r="K1291" s="4">
        <v>12425487.250000002</v>
      </c>
      <c r="L1291" s="4">
        <v>9353797.0399999991</v>
      </c>
      <c r="M1291" s="4">
        <v>11557462.48</v>
      </c>
      <c r="N1291" s="4">
        <v>11007174.290000001</v>
      </c>
      <c r="O1291" s="4">
        <v>9445781.0401000008</v>
      </c>
      <c r="P1291" s="4">
        <v>9401918.9602000006</v>
      </c>
      <c r="Q1291" s="4">
        <v>11362105.130099999</v>
      </c>
      <c r="R1291" s="4">
        <v>10335168.51</v>
      </c>
      <c r="S1291" s="4">
        <v>6739234.1400000006</v>
      </c>
      <c r="T1291" s="4">
        <v>6961717.6100000003</v>
      </c>
      <c r="U1291" s="4">
        <v>8531159.2299999986</v>
      </c>
      <c r="V1291" s="4">
        <v>7711705.3400000008</v>
      </c>
      <c r="W1291" s="4">
        <v>10102000</v>
      </c>
      <c r="X1291" s="4">
        <v>4934000</v>
      </c>
      <c r="Y1291" s="4">
        <v>2649500</v>
      </c>
      <c r="Z1291" s="4">
        <v>1318500</v>
      </c>
      <c r="AA1291" s="4"/>
      <c r="AB1291" s="87">
        <v>155778126.42559999</v>
      </c>
    </row>
    <row r="1292" spans="1:28" x14ac:dyDescent="0.3">
      <c r="A1292" s="74"/>
      <c r="B1292" s="74"/>
      <c r="D1292" t="s">
        <v>150</v>
      </c>
      <c r="E1292" s="4"/>
      <c r="F1292" s="4"/>
      <c r="G1292" s="4"/>
      <c r="H1292" s="4"/>
      <c r="I1292" s="4"/>
      <c r="J1292" s="4"/>
      <c r="K1292" s="4"/>
      <c r="L1292" s="4"/>
      <c r="M1292" s="4"/>
      <c r="N1292" s="4"/>
      <c r="O1292" s="4"/>
      <c r="P1292" s="4"/>
      <c r="Q1292" s="4">
        <v>10772883.34</v>
      </c>
      <c r="R1292" s="4">
        <v>9041025.0700000003</v>
      </c>
      <c r="S1292" s="4">
        <v>7755633.5300000003</v>
      </c>
      <c r="T1292" s="4">
        <v>21855000</v>
      </c>
      <c r="U1292" s="4">
        <v>0</v>
      </c>
      <c r="V1292" s="4">
        <v>33959000</v>
      </c>
      <c r="W1292" s="4">
        <v>83111500</v>
      </c>
      <c r="X1292" s="4">
        <v>60971500</v>
      </c>
      <c r="Y1292" s="4">
        <v>60426000</v>
      </c>
      <c r="Z1292" s="4">
        <v>20269000</v>
      </c>
      <c r="AA1292" s="4">
        <v>21121500</v>
      </c>
      <c r="AB1292" s="87">
        <v>329283041.94</v>
      </c>
    </row>
    <row r="1293" spans="1:28" x14ac:dyDescent="0.3">
      <c r="A1293" s="74"/>
      <c r="B1293" s="74"/>
      <c r="D1293" t="s">
        <v>45</v>
      </c>
      <c r="E1293" s="4"/>
      <c r="F1293" s="4"/>
      <c r="G1293" s="4"/>
      <c r="H1293" s="4"/>
      <c r="I1293" s="4"/>
      <c r="J1293" s="4"/>
      <c r="K1293" s="4"/>
      <c r="L1293" s="4"/>
      <c r="M1293" s="4"/>
      <c r="N1293" s="4"/>
      <c r="O1293" s="4"/>
      <c r="P1293" s="4"/>
      <c r="Q1293" s="4"/>
      <c r="R1293" s="4">
        <v>817630.44</v>
      </c>
      <c r="S1293" s="4">
        <v>63647536.529999971</v>
      </c>
      <c r="T1293" s="4">
        <v>45576555.090000004</v>
      </c>
      <c r="U1293" s="4">
        <v>46554958.500000015</v>
      </c>
      <c r="V1293" s="4">
        <v>84162735.170000002</v>
      </c>
      <c r="W1293" s="4">
        <v>179223913.34999999</v>
      </c>
      <c r="X1293" s="4">
        <v>15042716.85</v>
      </c>
      <c r="Y1293" s="4"/>
      <c r="Z1293" s="4"/>
      <c r="AA1293" s="4"/>
      <c r="AB1293" s="87">
        <v>435026045.93000007</v>
      </c>
    </row>
    <row r="1294" spans="1:28" x14ac:dyDescent="0.3">
      <c r="A1294" s="74"/>
      <c r="B1294" s="74"/>
      <c r="D1294" t="s">
        <v>109</v>
      </c>
      <c r="E1294" s="4"/>
      <c r="F1294" s="4"/>
      <c r="G1294" s="4"/>
      <c r="H1294" s="4"/>
      <c r="I1294" s="4"/>
      <c r="J1294" s="4"/>
      <c r="K1294" s="4"/>
      <c r="L1294" s="4"/>
      <c r="M1294" s="4"/>
      <c r="N1294" s="4"/>
      <c r="O1294" s="4"/>
      <c r="P1294" s="4"/>
      <c r="Q1294" s="4"/>
      <c r="R1294" s="4"/>
      <c r="S1294" s="4">
        <v>625592.21</v>
      </c>
      <c r="T1294" s="4">
        <v>4198000</v>
      </c>
      <c r="U1294" s="4">
        <v>6889500</v>
      </c>
      <c r="V1294" s="4"/>
      <c r="W1294" s="4"/>
      <c r="X1294" s="4"/>
      <c r="Y1294" s="4"/>
      <c r="Z1294" s="4"/>
      <c r="AA1294" s="4"/>
      <c r="AB1294" s="87">
        <v>11713092.210000001</v>
      </c>
    </row>
    <row r="1295" spans="1:28" x14ac:dyDescent="0.3">
      <c r="A1295" s="74"/>
      <c r="B1295" s="74"/>
      <c r="D1295" t="s">
        <v>100</v>
      </c>
      <c r="E1295" s="4"/>
      <c r="F1295" s="4"/>
      <c r="G1295" s="4"/>
      <c r="H1295" s="4"/>
      <c r="I1295" s="4"/>
      <c r="J1295" s="4"/>
      <c r="K1295" s="4"/>
      <c r="L1295" s="4"/>
      <c r="M1295" s="4"/>
      <c r="N1295" s="4"/>
      <c r="O1295" s="4"/>
      <c r="P1295" s="4"/>
      <c r="Q1295" s="4"/>
      <c r="R1295" s="4"/>
      <c r="S1295" s="4"/>
      <c r="T1295" s="4">
        <v>1056573.4300000002</v>
      </c>
      <c r="U1295" s="4">
        <v>4040102.5700000003</v>
      </c>
      <c r="V1295" s="4">
        <v>3769510.6300000004</v>
      </c>
      <c r="W1295" s="4">
        <v>9229500</v>
      </c>
      <c r="X1295" s="4">
        <v>7662000</v>
      </c>
      <c r="Y1295" s="4">
        <v>411500</v>
      </c>
      <c r="Z1295" s="4">
        <v>67500</v>
      </c>
      <c r="AA1295" s="4"/>
      <c r="AB1295" s="87">
        <v>26236686.630000003</v>
      </c>
    </row>
    <row r="1296" spans="1:28" x14ac:dyDescent="0.3">
      <c r="A1296" s="74"/>
      <c r="B1296" s="74"/>
      <c r="D1296" t="s">
        <v>99</v>
      </c>
      <c r="E1296" s="4"/>
      <c r="F1296" s="4"/>
      <c r="G1296" s="4"/>
      <c r="H1296" s="4"/>
      <c r="I1296" s="4"/>
      <c r="J1296" s="4"/>
      <c r="K1296" s="4"/>
      <c r="L1296" s="4"/>
      <c r="M1296" s="4"/>
      <c r="N1296" s="4"/>
      <c r="O1296" s="4"/>
      <c r="P1296" s="4"/>
      <c r="Q1296" s="4"/>
      <c r="R1296" s="4"/>
      <c r="S1296" s="4"/>
      <c r="T1296" s="4">
        <v>9648668.370000001</v>
      </c>
      <c r="U1296" s="4">
        <v>8092651.0599999996</v>
      </c>
      <c r="V1296" s="4">
        <v>659614.74</v>
      </c>
      <c r="W1296" s="4">
        <v>21044000</v>
      </c>
      <c r="X1296" s="4"/>
      <c r="Y1296" s="4"/>
      <c r="Z1296" s="4"/>
      <c r="AA1296" s="4"/>
      <c r="AB1296" s="87">
        <v>39444934.170000002</v>
      </c>
    </row>
    <row r="1297" spans="1:28" x14ac:dyDescent="0.3">
      <c r="A1297" s="74"/>
      <c r="B1297" s="74"/>
      <c r="D1297" t="s">
        <v>46</v>
      </c>
      <c r="E1297" s="4"/>
      <c r="F1297" s="4"/>
      <c r="G1297" s="4"/>
      <c r="H1297" s="4"/>
      <c r="I1297" s="4"/>
      <c r="J1297" s="4"/>
      <c r="K1297" s="4"/>
      <c r="L1297" s="4"/>
      <c r="M1297" s="4"/>
      <c r="N1297" s="4"/>
      <c r="O1297" s="4"/>
      <c r="P1297" s="4"/>
      <c r="Q1297" s="4"/>
      <c r="R1297" s="4"/>
      <c r="S1297" s="4"/>
      <c r="T1297" s="4"/>
      <c r="U1297" s="4">
        <v>20336073.010000005</v>
      </c>
      <c r="V1297" s="4">
        <v>21030546.009999998</v>
      </c>
      <c r="W1297" s="4">
        <v>30501000</v>
      </c>
      <c r="X1297" s="4">
        <v>14548000</v>
      </c>
      <c r="Y1297" s="4">
        <v>5927000</v>
      </c>
      <c r="Z1297" s="4">
        <v>1209000</v>
      </c>
      <c r="AA1297" s="4">
        <v>888000</v>
      </c>
      <c r="AB1297" s="87">
        <v>94439619.020000011</v>
      </c>
    </row>
    <row r="1298" spans="1:28" x14ac:dyDescent="0.3">
      <c r="A1298" s="74"/>
      <c r="B1298" s="74"/>
      <c r="D1298" t="s">
        <v>197</v>
      </c>
      <c r="E1298" s="4"/>
      <c r="F1298" s="4"/>
      <c r="G1298" s="4"/>
      <c r="H1298" s="4"/>
      <c r="I1298" s="4"/>
      <c r="J1298" s="4"/>
      <c r="K1298" s="4"/>
      <c r="L1298" s="4"/>
      <c r="M1298" s="4"/>
      <c r="N1298" s="4"/>
      <c r="O1298" s="4"/>
      <c r="P1298" s="4"/>
      <c r="Q1298" s="4"/>
      <c r="R1298" s="4"/>
      <c r="S1298" s="4"/>
      <c r="T1298" s="4"/>
      <c r="U1298" s="4"/>
      <c r="V1298" s="4">
        <v>545000</v>
      </c>
      <c r="W1298" s="4">
        <v>358000</v>
      </c>
      <c r="X1298" s="4">
        <v>382500</v>
      </c>
      <c r="Y1298" s="4">
        <v>380000</v>
      </c>
      <c r="Z1298" s="4"/>
      <c r="AA1298" s="4"/>
      <c r="AB1298" s="87">
        <v>1665500</v>
      </c>
    </row>
    <row r="1299" spans="1:28" x14ac:dyDescent="0.3">
      <c r="A1299" s="74"/>
      <c r="B1299" s="74"/>
      <c r="D1299" t="s">
        <v>101</v>
      </c>
      <c r="E1299" s="4"/>
      <c r="F1299" s="4"/>
      <c r="G1299" s="4"/>
      <c r="H1299" s="4"/>
      <c r="I1299" s="4"/>
      <c r="J1299" s="4"/>
      <c r="K1299" s="4"/>
      <c r="L1299" s="4"/>
      <c r="M1299" s="4"/>
      <c r="N1299" s="4"/>
      <c r="O1299" s="4"/>
      <c r="P1299" s="4"/>
      <c r="Q1299" s="4"/>
      <c r="R1299" s="4"/>
      <c r="S1299" s="4"/>
      <c r="T1299" s="4"/>
      <c r="U1299" s="4">
        <v>3738958</v>
      </c>
      <c r="V1299" s="4">
        <v>6921000</v>
      </c>
      <c r="W1299" s="4">
        <v>33728500</v>
      </c>
      <c r="X1299" s="4"/>
      <c r="Y1299" s="4"/>
      <c r="Z1299" s="4"/>
      <c r="AA1299" s="4"/>
      <c r="AB1299" s="87">
        <v>44388458</v>
      </c>
    </row>
    <row r="1300" spans="1:28" x14ac:dyDescent="0.3">
      <c r="A1300" s="74"/>
      <c r="B1300" s="74"/>
      <c r="D1300" t="s">
        <v>175</v>
      </c>
      <c r="E1300" s="4"/>
      <c r="F1300" s="4"/>
      <c r="G1300" s="4"/>
      <c r="H1300" s="4"/>
      <c r="I1300" s="4"/>
      <c r="J1300" s="4"/>
      <c r="K1300" s="4"/>
      <c r="L1300" s="4"/>
      <c r="M1300" s="4"/>
      <c r="N1300" s="4"/>
      <c r="O1300" s="4"/>
      <c r="P1300" s="4"/>
      <c r="Q1300" s="4"/>
      <c r="R1300" s="4"/>
      <c r="S1300" s="4"/>
      <c r="T1300" s="4"/>
      <c r="U1300" s="4">
        <v>75090.070000000007</v>
      </c>
      <c r="V1300" s="4">
        <v>0</v>
      </c>
      <c r="W1300" s="4">
        <v>0</v>
      </c>
      <c r="X1300" s="4">
        <v>0</v>
      </c>
      <c r="Y1300" s="4"/>
      <c r="Z1300" s="4"/>
      <c r="AA1300" s="4"/>
      <c r="AB1300" s="87">
        <v>75090.070000000007</v>
      </c>
    </row>
    <row r="1301" spans="1:28" x14ac:dyDescent="0.3">
      <c r="A1301" s="74"/>
      <c r="B1301" s="74"/>
      <c r="D1301" t="s">
        <v>61</v>
      </c>
      <c r="E1301" s="4"/>
      <c r="F1301" s="4"/>
      <c r="G1301" s="4"/>
      <c r="H1301" s="4"/>
      <c r="I1301" s="4"/>
      <c r="J1301" s="4"/>
      <c r="K1301" s="4"/>
      <c r="L1301" s="4"/>
      <c r="M1301" s="4"/>
      <c r="N1301" s="4"/>
      <c r="O1301" s="4"/>
      <c r="P1301" s="4"/>
      <c r="Q1301" s="4"/>
      <c r="R1301" s="4"/>
      <c r="S1301" s="4"/>
      <c r="T1301" s="4"/>
      <c r="U1301" s="4">
        <v>28275842.68</v>
      </c>
      <c r="V1301" s="4">
        <v>4872550.09</v>
      </c>
      <c r="W1301" s="4">
        <v>20545500</v>
      </c>
      <c r="X1301" s="4"/>
      <c r="Y1301" s="4"/>
      <c r="Z1301" s="4"/>
      <c r="AA1301" s="4"/>
      <c r="AB1301" s="87">
        <v>53693892.769999996</v>
      </c>
    </row>
    <row r="1302" spans="1:28" x14ac:dyDescent="0.3">
      <c r="A1302" s="74"/>
      <c r="B1302" s="74"/>
      <c r="D1302" t="s">
        <v>85</v>
      </c>
      <c r="E1302" s="4"/>
      <c r="F1302" s="4"/>
      <c r="G1302" s="4"/>
      <c r="H1302" s="4"/>
      <c r="I1302" s="4"/>
      <c r="J1302" s="4"/>
      <c r="K1302" s="4"/>
      <c r="L1302" s="4"/>
      <c r="M1302" s="4"/>
      <c r="N1302" s="4"/>
      <c r="O1302" s="4"/>
      <c r="P1302" s="4"/>
      <c r="Q1302" s="4"/>
      <c r="R1302" s="4"/>
      <c r="S1302" s="4"/>
      <c r="T1302" s="4"/>
      <c r="U1302" s="4"/>
      <c r="V1302" s="4">
        <v>1552500</v>
      </c>
      <c r="W1302" s="4">
        <v>1790000</v>
      </c>
      <c r="X1302" s="4">
        <v>1465000</v>
      </c>
      <c r="Y1302" s="4"/>
      <c r="Z1302" s="4"/>
      <c r="AA1302" s="4"/>
      <c r="AB1302" s="87">
        <v>4807500</v>
      </c>
    </row>
    <row r="1303" spans="1:28" x14ac:dyDescent="0.3">
      <c r="A1303" s="74"/>
      <c r="B1303" s="74"/>
      <c r="D1303" t="s">
        <v>144</v>
      </c>
      <c r="E1303" s="4"/>
      <c r="F1303" s="4"/>
      <c r="G1303" s="4"/>
      <c r="H1303" s="4"/>
      <c r="I1303" s="4"/>
      <c r="J1303" s="4"/>
      <c r="K1303" s="4"/>
      <c r="L1303" s="4"/>
      <c r="M1303" s="4"/>
      <c r="N1303" s="4"/>
      <c r="O1303" s="4"/>
      <c r="P1303" s="4"/>
      <c r="Q1303" s="4"/>
      <c r="R1303" s="4"/>
      <c r="S1303" s="4"/>
      <c r="T1303" s="4"/>
      <c r="U1303" s="4">
        <v>0</v>
      </c>
      <c r="V1303" s="4">
        <v>6126188.8399999999</v>
      </c>
      <c r="W1303" s="4">
        <v>74925500</v>
      </c>
      <c r="X1303" s="4">
        <v>33296500</v>
      </c>
      <c r="Y1303" s="4">
        <v>1017000</v>
      </c>
      <c r="Z1303" s="4"/>
      <c r="AA1303" s="4"/>
      <c r="AB1303" s="87">
        <v>115365188.84</v>
      </c>
    </row>
    <row r="1304" spans="1:28" x14ac:dyDescent="0.3">
      <c r="A1304" s="74"/>
      <c r="B1304" s="74"/>
      <c r="D1304" t="s">
        <v>47</v>
      </c>
      <c r="E1304" s="4"/>
      <c r="F1304" s="4"/>
      <c r="G1304" s="4"/>
      <c r="H1304" s="4"/>
      <c r="I1304" s="4"/>
      <c r="J1304" s="4"/>
      <c r="K1304" s="4"/>
      <c r="L1304" s="4"/>
      <c r="M1304" s="4"/>
      <c r="N1304" s="4"/>
      <c r="O1304" s="4"/>
      <c r="P1304" s="4"/>
      <c r="Q1304" s="4"/>
      <c r="R1304" s="4"/>
      <c r="S1304" s="4"/>
      <c r="T1304" s="4"/>
      <c r="U1304" s="4">
        <v>6499958.0300000003</v>
      </c>
      <c r="V1304" s="4">
        <v>21573430.530000001</v>
      </c>
      <c r="W1304" s="4">
        <v>19191000</v>
      </c>
      <c r="X1304" s="4">
        <v>256500</v>
      </c>
      <c r="Y1304" s="4"/>
      <c r="Z1304" s="4"/>
      <c r="AA1304" s="4"/>
      <c r="AB1304" s="87">
        <v>47520888.560000002</v>
      </c>
    </row>
    <row r="1305" spans="1:28" x14ac:dyDescent="0.3">
      <c r="A1305" s="74"/>
      <c r="B1305" s="74"/>
      <c r="D1305" t="s">
        <v>77</v>
      </c>
      <c r="E1305" s="4"/>
      <c r="F1305" s="4"/>
      <c r="G1305" s="4"/>
      <c r="H1305" s="4"/>
      <c r="I1305" s="4"/>
      <c r="J1305" s="4"/>
      <c r="K1305" s="4"/>
      <c r="L1305" s="4"/>
      <c r="M1305" s="4"/>
      <c r="N1305" s="4"/>
      <c r="O1305" s="4"/>
      <c r="P1305" s="4"/>
      <c r="Q1305" s="4"/>
      <c r="R1305" s="4"/>
      <c r="S1305" s="4"/>
      <c r="T1305" s="4"/>
      <c r="U1305" s="4">
        <v>1396500</v>
      </c>
      <c r="V1305" s="4">
        <v>277500</v>
      </c>
      <c r="W1305" s="4">
        <v>406000</v>
      </c>
      <c r="X1305" s="4"/>
      <c r="Y1305" s="4"/>
      <c r="Z1305" s="4"/>
      <c r="AA1305" s="4"/>
      <c r="AB1305" s="87">
        <v>2080000</v>
      </c>
    </row>
    <row r="1306" spans="1:28" x14ac:dyDescent="0.3">
      <c r="A1306" s="74"/>
      <c r="B1306" s="74"/>
      <c r="D1306" t="s">
        <v>76</v>
      </c>
      <c r="E1306" s="4"/>
      <c r="F1306" s="4"/>
      <c r="G1306" s="4"/>
      <c r="H1306" s="4"/>
      <c r="I1306" s="4"/>
      <c r="J1306" s="4"/>
      <c r="K1306" s="4"/>
      <c r="L1306" s="4"/>
      <c r="M1306" s="4"/>
      <c r="N1306" s="4"/>
      <c r="O1306" s="4"/>
      <c r="P1306" s="4"/>
      <c r="Q1306" s="4"/>
      <c r="R1306" s="4"/>
      <c r="S1306" s="4"/>
      <c r="T1306" s="4"/>
      <c r="U1306" s="4">
        <v>0</v>
      </c>
      <c r="V1306" s="4">
        <v>554000</v>
      </c>
      <c r="W1306" s="4">
        <v>2116500</v>
      </c>
      <c r="X1306" s="4">
        <v>1051000</v>
      </c>
      <c r="Y1306" s="4">
        <v>664000</v>
      </c>
      <c r="Z1306" s="4"/>
      <c r="AA1306" s="4"/>
      <c r="AB1306" s="87">
        <v>4385500</v>
      </c>
    </row>
    <row r="1307" spans="1:28" x14ac:dyDescent="0.3">
      <c r="A1307" s="74"/>
      <c r="B1307" s="74"/>
      <c r="D1307" t="s">
        <v>141</v>
      </c>
      <c r="E1307" s="4"/>
      <c r="F1307" s="4"/>
      <c r="G1307" s="4"/>
      <c r="H1307" s="4"/>
      <c r="I1307" s="4"/>
      <c r="J1307" s="4"/>
      <c r="K1307" s="4"/>
      <c r="L1307" s="4"/>
      <c r="M1307" s="4"/>
      <c r="N1307" s="4"/>
      <c r="O1307" s="4"/>
      <c r="P1307" s="4"/>
      <c r="Q1307" s="4"/>
      <c r="R1307" s="4"/>
      <c r="S1307" s="4"/>
      <c r="T1307" s="4"/>
      <c r="U1307" s="4"/>
      <c r="V1307" s="4">
        <v>714500</v>
      </c>
      <c r="W1307" s="4">
        <v>3055000</v>
      </c>
      <c r="X1307" s="4">
        <v>3200500</v>
      </c>
      <c r="Y1307" s="4">
        <v>1933500</v>
      </c>
      <c r="Z1307" s="4"/>
      <c r="AA1307" s="4"/>
      <c r="AB1307" s="87">
        <v>8903500</v>
      </c>
    </row>
    <row r="1308" spans="1:28" x14ac:dyDescent="0.3">
      <c r="A1308" s="74"/>
      <c r="B1308" s="74"/>
      <c r="D1308" t="s">
        <v>244</v>
      </c>
      <c r="E1308" s="4"/>
      <c r="F1308" s="4"/>
      <c r="G1308" s="4"/>
      <c r="H1308" s="4"/>
      <c r="I1308" s="4"/>
      <c r="J1308" s="4"/>
      <c r="K1308" s="4"/>
      <c r="L1308" s="4"/>
      <c r="M1308" s="4"/>
      <c r="N1308" s="4"/>
      <c r="O1308" s="4"/>
      <c r="P1308" s="4"/>
      <c r="Q1308" s="4"/>
      <c r="R1308" s="4"/>
      <c r="S1308" s="4"/>
      <c r="T1308" s="4"/>
      <c r="U1308" s="4"/>
      <c r="V1308" s="4">
        <v>109500</v>
      </c>
      <c r="W1308" s="4"/>
      <c r="X1308" s="4"/>
      <c r="Y1308" s="4"/>
      <c r="Z1308" s="4"/>
      <c r="AA1308" s="4"/>
      <c r="AB1308" s="87">
        <v>109500</v>
      </c>
    </row>
    <row r="1309" spans="1:28" x14ac:dyDescent="0.3">
      <c r="A1309" s="74"/>
      <c r="B1309" s="74"/>
      <c r="D1309" t="s">
        <v>245</v>
      </c>
      <c r="E1309" s="4"/>
      <c r="F1309" s="4"/>
      <c r="G1309" s="4"/>
      <c r="H1309" s="4"/>
      <c r="I1309" s="4"/>
      <c r="J1309" s="4"/>
      <c r="K1309" s="4"/>
      <c r="L1309" s="4"/>
      <c r="M1309" s="4"/>
      <c r="N1309" s="4"/>
      <c r="O1309" s="4"/>
      <c r="P1309" s="4"/>
      <c r="Q1309" s="4"/>
      <c r="R1309" s="4"/>
      <c r="S1309" s="4"/>
      <c r="T1309" s="4"/>
      <c r="U1309" s="4"/>
      <c r="V1309" s="4">
        <v>3287000</v>
      </c>
      <c r="W1309" s="4"/>
      <c r="X1309" s="4"/>
      <c r="Y1309" s="4"/>
      <c r="Z1309" s="4"/>
      <c r="AA1309" s="4"/>
      <c r="AB1309" s="87">
        <v>3287000</v>
      </c>
    </row>
    <row r="1310" spans="1:28" x14ac:dyDescent="0.3">
      <c r="A1310" s="74"/>
      <c r="B1310" s="74"/>
      <c r="D1310" t="s">
        <v>243</v>
      </c>
      <c r="E1310" s="4"/>
      <c r="F1310" s="4"/>
      <c r="G1310" s="4"/>
      <c r="H1310" s="4"/>
      <c r="I1310" s="4"/>
      <c r="J1310" s="4"/>
      <c r="K1310" s="4"/>
      <c r="L1310" s="4"/>
      <c r="M1310" s="4"/>
      <c r="N1310" s="4"/>
      <c r="O1310" s="4"/>
      <c r="P1310" s="4"/>
      <c r="Q1310" s="4"/>
      <c r="R1310" s="4"/>
      <c r="S1310" s="4"/>
      <c r="T1310" s="4"/>
      <c r="U1310" s="4"/>
      <c r="V1310" s="4">
        <v>2334140.52</v>
      </c>
      <c r="W1310" s="4">
        <v>68500</v>
      </c>
      <c r="X1310" s="4"/>
      <c r="Y1310" s="4"/>
      <c r="Z1310" s="4"/>
      <c r="AA1310" s="4"/>
      <c r="AB1310" s="87">
        <v>2402640.52</v>
      </c>
    </row>
    <row r="1311" spans="1:28" x14ac:dyDescent="0.3">
      <c r="A1311" s="74"/>
      <c r="B1311" s="74"/>
      <c r="D1311" t="s">
        <v>254</v>
      </c>
      <c r="E1311" s="4"/>
      <c r="F1311" s="4"/>
      <c r="G1311" s="4"/>
      <c r="H1311" s="4"/>
      <c r="I1311" s="4"/>
      <c r="J1311" s="4"/>
      <c r="K1311" s="4"/>
      <c r="L1311" s="4"/>
      <c r="M1311" s="4"/>
      <c r="N1311" s="4"/>
      <c r="O1311" s="4"/>
      <c r="P1311" s="4"/>
      <c r="Q1311" s="4"/>
      <c r="R1311" s="4"/>
      <c r="S1311" s="4"/>
      <c r="T1311" s="4"/>
      <c r="U1311" s="4"/>
      <c r="V1311" s="4">
        <v>1339000</v>
      </c>
      <c r="W1311" s="4"/>
      <c r="X1311" s="4"/>
      <c r="Y1311" s="4"/>
      <c r="Z1311" s="4"/>
      <c r="AA1311" s="4"/>
      <c r="AB1311" s="87">
        <v>1339000</v>
      </c>
    </row>
    <row r="1312" spans="1:28" x14ac:dyDescent="0.3">
      <c r="A1312" s="74"/>
      <c r="B1312" s="74"/>
      <c r="D1312" t="s">
        <v>259</v>
      </c>
      <c r="E1312" s="4"/>
      <c r="F1312" s="4"/>
      <c r="G1312" s="4"/>
      <c r="H1312" s="4"/>
      <c r="I1312" s="4"/>
      <c r="J1312" s="4"/>
      <c r="K1312" s="4"/>
      <c r="L1312" s="4"/>
      <c r="M1312" s="4"/>
      <c r="N1312" s="4"/>
      <c r="O1312" s="4"/>
      <c r="P1312" s="4"/>
      <c r="Q1312" s="4"/>
      <c r="R1312" s="4"/>
      <c r="S1312" s="4"/>
      <c r="T1312" s="4"/>
      <c r="U1312" s="4"/>
      <c r="V1312" s="4"/>
      <c r="W1312" s="4">
        <v>510000</v>
      </c>
      <c r="X1312" s="4"/>
      <c r="Y1312" s="4"/>
      <c r="Z1312" s="4"/>
      <c r="AA1312" s="4"/>
      <c r="AB1312" s="87">
        <v>510000</v>
      </c>
    </row>
    <row r="1313" spans="1:28" x14ac:dyDescent="0.3">
      <c r="A1313" s="74"/>
      <c r="B1313" s="74"/>
      <c r="D1313" t="s">
        <v>209</v>
      </c>
      <c r="E1313" s="4"/>
      <c r="F1313" s="4"/>
      <c r="G1313" s="4"/>
      <c r="H1313" s="4"/>
      <c r="I1313" s="4"/>
      <c r="J1313" s="4"/>
      <c r="K1313" s="4"/>
      <c r="L1313" s="4"/>
      <c r="M1313" s="4"/>
      <c r="N1313" s="4"/>
      <c r="O1313" s="4"/>
      <c r="P1313" s="4"/>
      <c r="Q1313" s="4"/>
      <c r="R1313" s="4"/>
      <c r="S1313" s="4"/>
      <c r="T1313" s="4"/>
      <c r="U1313" s="4"/>
      <c r="V1313" s="4"/>
      <c r="W1313" s="4">
        <v>1160000</v>
      </c>
      <c r="X1313" s="4">
        <v>5998000</v>
      </c>
      <c r="Y1313" s="4">
        <v>7950500</v>
      </c>
      <c r="Z1313" s="4"/>
      <c r="AA1313" s="4"/>
      <c r="AB1313" s="87">
        <v>15108500</v>
      </c>
    </row>
    <row r="1314" spans="1:28" x14ac:dyDescent="0.3">
      <c r="A1314" s="74"/>
      <c r="B1314" s="74"/>
      <c r="D1314" t="s">
        <v>208</v>
      </c>
      <c r="E1314" s="4"/>
      <c r="F1314" s="4"/>
      <c r="G1314" s="4"/>
      <c r="H1314" s="4"/>
      <c r="I1314" s="4"/>
      <c r="J1314" s="4"/>
      <c r="K1314" s="4"/>
      <c r="L1314" s="4"/>
      <c r="M1314" s="4"/>
      <c r="N1314" s="4"/>
      <c r="O1314" s="4"/>
      <c r="P1314" s="4"/>
      <c r="Q1314" s="4"/>
      <c r="R1314" s="4"/>
      <c r="S1314" s="4"/>
      <c r="T1314" s="4"/>
      <c r="U1314" s="4"/>
      <c r="V1314" s="4"/>
      <c r="W1314" s="4">
        <v>18701000</v>
      </c>
      <c r="X1314" s="4">
        <v>31828000</v>
      </c>
      <c r="Y1314" s="4">
        <v>9194500</v>
      </c>
      <c r="Z1314" s="4"/>
      <c r="AA1314" s="4"/>
      <c r="AB1314" s="87">
        <v>59723500</v>
      </c>
    </row>
    <row r="1315" spans="1:28" x14ac:dyDescent="0.3">
      <c r="A1315" s="74"/>
      <c r="B1315" s="74"/>
      <c r="D1315" t="s">
        <v>62</v>
      </c>
      <c r="E1315" s="4"/>
      <c r="F1315" s="4"/>
      <c r="G1315" s="4"/>
      <c r="H1315" s="4"/>
      <c r="I1315" s="4"/>
      <c r="J1315" s="4"/>
      <c r="K1315" s="4"/>
      <c r="L1315" s="4"/>
      <c r="M1315" s="4"/>
      <c r="N1315" s="4"/>
      <c r="O1315" s="4"/>
      <c r="P1315" s="4"/>
      <c r="Q1315" s="4"/>
      <c r="R1315" s="4"/>
      <c r="S1315" s="4"/>
      <c r="T1315" s="4"/>
      <c r="U1315" s="4"/>
      <c r="V1315" s="4"/>
      <c r="W1315" s="4">
        <v>29519000</v>
      </c>
      <c r="X1315" s="4"/>
      <c r="Y1315" s="4"/>
      <c r="Z1315" s="4"/>
      <c r="AA1315" s="4"/>
      <c r="AB1315" s="87">
        <v>29519000</v>
      </c>
    </row>
    <row r="1316" spans="1:28" x14ac:dyDescent="0.3">
      <c r="A1316" s="74"/>
      <c r="B1316" s="74"/>
      <c r="C1316" t="s">
        <v>48</v>
      </c>
      <c r="D1316" t="s">
        <v>49</v>
      </c>
      <c r="E1316" s="4"/>
      <c r="F1316" s="4"/>
      <c r="G1316" s="4"/>
      <c r="H1316" s="4"/>
      <c r="I1316" s="4"/>
      <c r="J1316" s="4"/>
      <c r="K1316" s="4"/>
      <c r="L1316" s="4"/>
      <c r="M1316" s="4"/>
      <c r="N1316" s="4"/>
      <c r="O1316" s="4"/>
      <c r="P1316" s="4"/>
      <c r="Q1316" s="4">
        <v>52148953</v>
      </c>
      <c r="R1316" s="4">
        <v>6744229</v>
      </c>
      <c r="S1316" s="4">
        <v>21868348</v>
      </c>
      <c r="T1316" s="4">
        <v>13203874.9</v>
      </c>
      <c r="U1316" s="4">
        <v>5743213</v>
      </c>
      <c r="V1316" s="4">
        <v>21349514</v>
      </c>
      <c r="W1316" s="4"/>
      <c r="X1316" s="4"/>
      <c r="Y1316" s="4"/>
      <c r="Z1316" s="4"/>
      <c r="AA1316" s="4"/>
      <c r="AB1316" s="87">
        <v>121058131.90000001</v>
      </c>
    </row>
    <row r="1317" spans="1:28" x14ac:dyDescent="0.3">
      <c r="A1317" s="74"/>
      <c r="B1317" s="74"/>
      <c r="D1317" t="s">
        <v>86</v>
      </c>
      <c r="E1317" s="4"/>
      <c r="F1317" s="4"/>
      <c r="G1317" s="4"/>
      <c r="H1317" s="4"/>
      <c r="I1317" s="4"/>
      <c r="J1317" s="4"/>
      <c r="K1317" s="4"/>
      <c r="L1317" s="4"/>
      <c r="M1317" s="4"/>
      <c r="N1317" s="4"/>
      <c r="O1317" s="4">
        <v>8276478</v>
      </c>
      <c r="P1317" s="4">
        <v>30127953</v>
      </c>
      <c r="Q1317" s="4">
        <v>29683358</v>
      </c>
      <c r="R1317" s="4">
        <v>40570825.609999999</v>
      </c>
      <c r="S1317" s="4">
        <v>20902585</v>
      </c>
      <c r="T1317" s="4">
        <v>7724590</v>
      </c>
      <c r="U1317" s="4">
        <v>1246247</v>
      </c>
      <c r="V1317" s="4">
        <v>6848430.2999999998</v>
      </c>
      <c r="W1317" s="4">
        <v>1825484</v>
      </c>
      <c r="X1317" s="4"/>
      <c r="Y1317" s="4"/>
      <c r="Z1317" s="4"/>
      <c r="AA1317" s="4"/>
      <c r="AB1317" s="87">
        <v>147205950.91000003</v>
      </c>
    </row>
    <row r="1318" spans="1:28" x14ac:dyDescent="0.3">
      <c r="A1318" s="74"/>
      <c r="B1318" s="74"/>
      <c r="D1318" t="s">
        <v>78</v>
      </c>
      <c r="E1318" s="4"/>
      <c r="F1318" s="4"/>
      <c r="G1318" s="4"/>
      <c r="H1318" s="4"/>
      <c r="I1318" s="4"/>
      <c r="J1318" s="4"/>
      <c r="K1318" s="4"/>
      <c r="L1318" s="4"/>
      <c r="M1318" s="4"/>
      <c r="N1318" s="4"/>
      <c r="O1318" s="4"/>
      <c r="P1318" s="4"/>
      <c r="Q1318" s="4">
        <v>59712788.25</v>
      </c>
      <c r="R1318" s="4">
        <v>42103257.230000004</v>
      </c>
      <c r="S1318" s="4">
        <v>23834694.1116</v>
      </c>
      <c r="T1318" s="4">
        <v>7761965</v>
      </c>
      <c r="U1318" s="4">
        <v>5030349</v>
      </c>
      <c r="V1318" s="4">
        <v>7032885</v>
      </c>
      <c r="W1318" s="4">
        <v>1475135</v>
      </c>
      <c r="X1318" s="4"/>
      <c r="Y1318" s="4"/>
      <c r="Z1318" s="4"/>
      <c r="AA1318" s="4"/>
      <c r="AB1318" s="87">
        <v>146951073.5916</v>
      </c>
    </row>
    <row r="1319" spans="1:28" x14ac:dyDescent="0.3">
      <c r="A1319" s="74"/>
      <c r="B1319" s="74"/>
      <c r="D1319" t="s">
        <v>131</v>
      </c>
      <c r="E1319" s="4"/>
      <c r="F1319" s="4"/>
      <c r="G1319" s="4"/>
      <c r="H1319" s="4"/>
      <c r="I1319" s="4"/>
      <c r="J1319" s="4"/>
      <c r="K1319" s="4"/>
      <c r="L1319" s="4"/>
      <c r="M1319" s="4"/>
      <c r="N1319" s="4"/>
      <c r="O1319" s="4"/>
      <c r="P1319" s="4">
        <v>2739714</v>
      </c>
      <c r="Q1319" s="4">
        <v>6495000</v>
      </c>
      <c r="R1319" s="4">
        <v>3934802</v>
      </c>
      <c r="S1319" s="4">
        <v>4002500</v>
      </c>
      <c r="T1319" s="4">
        <v>12076500</v>
      </c>
      <c r="U1319" s="4">
        <v>0</v>
      </c>
      <c r="V1319" s="4">
        <v>14550994</v>
      </c>
      <c r="W1319" s="4">
        <v>32063479.893399999</v>
      </c>
      <c r="X1319" s="4">
        <v>20611415.6752</v>
      </c>
      <c r="Y1319" s="4">
        <v>19391812.558899999</v>
      </c>
      <c r="Z1319" s="4">
        <v>7513860</v>
      </c>
      <c r="AA1319" s="4">
        <v>8960338</v>
      </c>
      <c r="AB1319" s="87">
        <v>132340416.1275</v>
      </c>
    </row>
    <row r="1320" spans="1:28" x14ac:dyDescent="0.3">
      <c r="A1320" s="74"/>
      <c r="B1320" s="74"/>
      <c r="D1320" t="s">
        <v>110</v>
      </c>
      <c r="E1320" s="4"/>
      <c r="F1320" s="4"/>
      <c r="G1320" s="4"/>
      <c r="H1320" s="4"/>
      <c r="I1320" s="4"/>
      <c r="J1320" s="4"/>
      <c r="K1320" s="4"/>
      <c r="L1320" s="4"/>
      <c r="M1320" s="4"/>
      <c r="N1320" s="4"/>
      <c r="O1320" s="4"/>
      <c r="P1320" s="4"/>
      <c r="Q1320" s="4"/>
      <c r="R1320" s="4"/>
      <c r="S1320" s="4">
        <v>1047500</v>
      </c>
      <c r="T1320" s="4">
        <v>5039500</v>
      </c>
      <c r="U1320" s="4">
        <v>9125500</v>
      </c>
      <c r="V1320" s="4"/>
      <c r="W1320" s="4"/>
      <c r="X1320" s="4"/>
      <c r="Y1320" s="4"/>
      <c r="Z1320" s="4"/>
      <c r="AA1320" s="4"/>
      <c r="AB1320" s="87">
        <v>15212500</v>
      </c>
    </row>
    <row r="1321" spans="1:28" x14ac:dyDescent="0.3">
      <c r="A1321" s="74"/>
      <c r="B1321" s="74"/>
      <c r="D1321" t="s">
        <v>102</v>
      </c>
      <c r="E1321" s="4"/>
      <c r="F1321" s="4"/>
      <c r="G1321" s="4"/>
      <c r="H1321" s="4"/>
      <c r="I1321" s="4"/>
      <c r="J1321" s="4"/>
      <c r="K1321" s="4"/>
      <c r="L1321" s="4"/>
      <c r="M1321" s="4"/>
      <c r="N1321" s="4"/>
      <c r="O1321" s="4"/>
      <c r="P1321" s="4"/>
      <c r="Q1321" s="4"/>
      <c r="R1321" s="4"/>
      <c r="S1321" s="4"/>
      <c r="T1321" s="4">
        <v>7855717</v>
      </c>
      <c r="U1321" s="4">
        <v>6429245.6799999997</v>
      </c>
      <c r="V1321" s="4">
        <v>465417</v>
      </c>
      <c r="W1321" s="4">
        <v>15932071.08</v>
      </c>
      <c r="X1321" s="4"/>
      <c r="Y1321" s="4"/>
      <c r="Z1321" s="4"/>
      <c r="AA1321" s="4"/>
      <c r="AB1321" s="87">
        <v>30682450.759999998</v>
      </c>
    </row>
    <row r="1322" spans="1:28" x14ac:dyDescent="0.3">
      <c r="A1322" s="74"/>
      <c r="B1322" s="74"/>
      <c r="D1322" t="s">
        <v>111</v>
      </c>
      <c r="E1322" s="4"/>
      <c r="F1322" s="4"/>
      <c r="G1322" s="4"/>
      <c r="H1322" s="4"/>
      <c r="I1322" s="4"/>
      <c r="J1322" s="4"/>
      <c r="K1322" s="4"/>
      <c r="L1322" s="4"/>
      <c r="M1322" s="4"/>
      <c r="N1322" s="4"/>
      <c r="O1322" s="4"/>
      <c r="P1322" s="4"/>
      <c r="Q1322" s="4"/>
      <c r="R1322" s="4"/>
      <c r="S1322" s="4"/>
      <c r="T1322" s="4"/>
      <c r="U1322" s="4">
        <v>3541370</v>
      </c>
      <c r="V1322" s="4">
        <v>5127298.1500000004</v>
      </c>
      <c r="W1322" s="4">
        <v>36244715.850000001</v>
      </c>
      <c r="X1322" s="4"/>
      <c r="Y1322" s="4"/>
      <c r="Z1322" s="4"/>
      <c r="AA1322" s="4"/>
      <c r="AB1322" s="87">
        <v>44913384</v>
      </c>
    </row>
    <row r="1323" spans="1:28" x14ac:dyDescent="0.3">
      <c r="A1323" s="74"/>
      <c r="B1323" s="74"/>
      <c r="D1323" t="s">
        <v>87</v>
      </c>
      <c r="E1323" s="4"/>
      <c r="F1323" s="4"/>
      <c r="G1323" s="4"/>
      <c r="H1323" s="4"/>
      <c r="I1323" s="4"/>
      <c r="J1323" s="4"/>
      <c r="K1323" s="4"/>
      <c r="L1323" s="4"/>
      <c r="M1323" s="4"/>
      <c r="N1323" s="4"/>
      <c r="O1323" s="4"/>
      <c r="P1323" s="4"/>
      <c r="Q1323" s="4"/>
      <c r="R1323" s="4"/>
      <c r="S1323" s="4"/>
      <c r="T1323" s="4"/>
      <c r="U1323" s="4">
        <v>19760745</v>
      </c>
      <c r="V1323" s="4">
        <v>4364403</v>
      </c>
      <c r="W1323" s="4">
        <v>17558788.649999999</v>
      </c>
      <c r="X1323" s="4"/>
      <c r="Y1323" s="4"/>
      <c r="Z1323" s="4"/>
      <c r="AA1323" s="4"/>
      <c r="AB1323" s="87">
        <v>41683936.649999999</v>
      </c>
    </row>
    <row r="1324" spans="1:28" x14ac:dyDescent="0.3">
      <c r="A1324" s="74"/>
      <c r="B1324" s="74"/>
      <c r="D1324" t="s">
        <v>145</v>
      </c>
      <c r="E1324" s="4"/>
      <c r="F1324" s="4"/>
      <c r="G1324" s="4"/>
      <c r="H1324" s="4"/>
      <c r="I1324" s="4"/>
      <c r="J1324" s="4"/>
      <c r="K1324" s="4"/>
      <c r="L1324" s="4"/>
      <c r="M1324" s="4"/>
      <c r="N1324" s="4"/>
      <c r="O1324" s="4"/>
      <c r="P1324" s="4"/>
      <c r="Q1324" s="4"/>
      <c r="R1324" s="4"/>
      <c r="S1324" s="4"/>
      <c r="T1324" s="4"/>
      <c r="U1324" s="4">
        <v>0</v>
      </c>
      <c r="V1324" s="4">
        <v>389301.14999999991</v>
      </c>
      <c r="W1324" s="4">
        <v>5419508.5</v>
      </c>
      <c r="X1324" s="4">
        <v>2383004.65</v>
      </c>
      <c r="Y1324" s="4">
        <v>66652.850000000006</v>
      </c>
      <c r="Z1324" s="4"/>
      <c r="AA1324" s="4"/>
      <c r="AB1324" s="87">
        <v>8258467.1500000004</v>
      </c>
    </row>
    <row r="1325" spans="1:28" x14ac:dyDescent="0.3">
      <c r="A1325" s="74"/>
      <c r="B1325" s="74"/>
      <c r="D1325" t="s">
        <v>50</v>
      </c>
      <c r="E1325" s="4"/>
      <c r="F1325" s="4"/>
      <c r="G1325" s="4"/>
      <c r="H1325" s="4"/>
      <c r="I1325" s="4"/>
      <c r="J1325" s="4"/>
      <c r="K1325" s="4"/>
      <c r="L1325" s="4"/>
      <c r="M1325" s="4"/>
      <c r="N1325" s="4"/>
      <c r="O1325" s="4"/>
      <c r="P1325" s="4"/>
      <c r="Q1325" s="4"/>
      <c r="R1325" s="4"/>
      <c r="S1325" s="4"/>
      <c r="T1325" s="4"/>
      <c r="U1325" s="4">
        <v>14955271</v>
      </c>
      <c r="V1325" s="4">
        <v>12860015</v>
      </c>
      <c r="W1325" s="4">
        <v>36115176.549999997</v>
      </c>
      <c r="X1325" s="4"/>
      <c r="Y1325" s="4"/>
      <c r="Z1325" s="4"/>
      <c r="AA1325" s="4"/>
      <c r="AB1325" s="87">
        <v>63930462.549999997</v>
      </c>
    </row>
    <row r="1326" spans="1:28" x14ac:dyDescent="0.3">
      <c r="A1326" s="74"/>
      <c r="B1326" s="74"/>
      <c r="D1326" t="s">
        <v>79</v>
      </c>
      <c r="E1326" s="4"/>
      <c r="F1326" s="4"/>
      <c r="G1326" s="4"/>
      <c r="H1326" s="4"/>
      <c r="I1326" s="4"/>
      <c r="J1326" s="4"/>
      <c r="K1326" s="4"/>
      <c r="L1326" s="4"/>
      <c r="M1326" s="4"/>
      <c r="N1326" s="4"/>
      <c r="O1326" s="4"/>
      <c r="P1326" s="4"/>
      <c r="Q1326" s="4"/>
      <c r="R1326" s="4"/>
      <c r="S1326" s="4"/>
      <c r="T1326" s="4"/>
      <c r="U1326" s="4"/>
      <c r="V1326" s="4">
        <v>800612</v>
      </c>
      <c r="W1326" s="4"/>
      <c r="X1326" s="4"/>
      <c r="Y1326" s="4"/>
      <c r="Z1326" s="4"/>
      <c r="AA1326" s="4"/>
      <c r="AB1326" s="87">
        <v>800612</v>
      </c>
    </row>
    <row r="1327" spans="1:28" x14ac:dyDescent="0.3">
      <c r="A1327" s="74"/>
      <c r="B1327" s="74"/>
      <c r="D1327" t="s">
        <v>260</v>
      </c>
      <c r="E1327" s="4"/>
      <c r="F1327" s="4"/>
      <c r="G1327" s="4"/>
      <c r="H1327" s="4"/>
      <c r="I1327" s="4"/>
      <c r="J1327" s="4"/>
      <c r="K1327" s="4"/>
      <c r="L1327" s="4"/>
      <c r="M1327" s="4"/>
      <c r="N1327" s="4"/>
      <c r="O1327" s="4"/>
      <c r="P1327" s="4"/>
      <c r="Q1327" s="4"/>
      <c r="R1327" s="4"/>
      <c r="S1327" s="4"/>
      <c r="T1327" s="4"/>
      <c r="U1327" s="4"/>
      <c r="V1327" s="4"/>
      <c r="W1327" s="4">
        <v>202150</v>
      </c>
      <c r="X1327" s="4"/>
      <c r="Y1327" s="4"/>
      <c r="Z1327" s="4"/>
      <c r="AA1327" s="4"/>
      <c r="AB1327" s="87">
        <v>202150</v>
      </c>
    </row>
    <row r="1328" spans="1:28" x14ac:dyDescent="0.3">
      <c r="A1328" s="74"/>
      <c r="B1328" s="74"/>
      <c r="D1328" t="s">
        <v>180</v>
      </c>
      <c r="E1328" s="4"/>
      <c r="F1328" s="4"/>
      <c r="G1328" s="4"/>
      <c r="H1328" s="4"/>
      <c r="I1328" s="4"/>
      <c r="J1328" s="4"/>
      <c r="K1328" s="4"/>
      <c r="L1328" s="4"/>
      <c r="M1328" s="4"/>
      <c r="N1328" s="4"/>
      <c r="O1328" s="4"/>
      <c r="P1328" s="4"/>
      <c r="Q1328" s="4"/>
      <c r="R1328" s="4"/>
      <c r="S1328" s="4"/>
      <c r="T1328" s="4"/>
      <c r="U1328" s="4"/>
      <c r="V1328" s="4"/>
      <c r="W1328" s="4">
        <v>1360342.05</v>
      </c>
      <c r="X1328" s="4"/>
      <c r="Y1328" s="4"/>
      <c r="Z1328" s="4"/>
      <c r="AA1328" s="4"/>
      <c r="AB1328" s="87">
        <v>1360342.05</v>
      </c>
    </row>
    <row r="1329" spans="1:32" x14ac:dyDescent="0.3">
      <c r="A1329" s="74"/>
      <c r="B1329" s="74"/>
      <c r="C1329" s="90"/>
      <c r="D1329" s="90" t="s">
        <v>210</v>
      </c>
      <c r="E1329" s="86"/>
      <c r="F1329" s="86"/>
      <c r="G1329" s="86"/>
      <c r="H1329" s="86"/>
      <c r="I1329" s="86"/>
      <c r="J1329" s="86"/>
      <c r="K1329" s="86"/>
      <c r="L1329" s="86"/>
      <c r="M1329" s="86"/>
      <c r="N1329" s="86"/>
      <c r="O1329" s="86"/>
      <c r="P1329" s="86"/>
      <c r="Q1329" s="86"/>
      <c r="R1329" s="86"/>
      <c r="S1329" s="86"/>
      <c r="T1329" s="86"/>
      <c r="U1329" s="86"/>
      <c r="V1329" s="86"/>
      <c r="W1329" s="86">
        <v>6347470</v>
      </c>
      <c r="X1329" s="86">
        <v>13380776</v>
      </c>
      <c r="Y1329" s="86"/>
      <c r="Z1329" s="86"/>
      <c r="AA1329" s="86"/>
      <c r="AB1329" s="88">
        <v>19728246</v>
      </c>
    </row>
    <row r="1330" spans="1:32" x14ac:dyDescent="0.3">
      <c r="A1330" s="74"/>
      <c r="B1330" s="74"/>
      <c r="C1330" s="90" t="s">
        <v>52</v>
      </c>
      <c r="D1330" s="90" t="s">
        <v>52</v>
      </c>
      <c r="E1330" s="86"/>
      <c r="F1330" s="86"/>
      <c r="G1330" s="86"/>
      <c r="H1330" s="86"/>
      <c r="I1330" s="86"/>
      <c r="J1330" s="86"/>
      <c r="K1330" s="86"/>
      <c r="L1330" s="86"/>
      <c r="M1330" s="86"/>
      <c r="N1330" s="86"/>
      <c r="O1330" s="86"/>
      <c r="P1330" s="86"/>
      <c r="Q1330" s="86">
        <v>350425</v>
      </c>
      <c r="R1330" s="86"/>
      <c r="S1330" s="86">
        <v>11500</v>
      </c>
      <c r="T1330" s="86"/>
      <c r="U1330" s="86">
        <v>2433409.69</v>
      </c>
      <c r="V1330" s="86">
        <v>4599338</v>
      </c>
      <c r="W1330" s="86">
        <v>2208742</v>
      </c>
      <c r="X1330" s="86"/>
      <c r="Y1330" s="86"/>
      <c r="Z1330" s="86"/>
      <c r="AA1330" s="86"/>
      <c r="AB1330" s="88">
        <v>9603414.6899999995</v>
      </c>
    </row>
    <row r="1331" spans="1:32" x14ac:dyDescent="0.3">
      <c r="A1331" s="74"/>
      <c r="B1331" s="74"/>
      <c r="C1331" s="90" t="s">
        <v>51</v>
      </c>
      <c r="D1331" s="90" t="s">
        <v>51</v>
      </c>
      <c r="E1331" s="86">
        <v>600000</v>
      </c>
      <c r="F1331" s="86">
        <v>4060000</v>
      </c>
      <c r="G1331" s="86">
        <v>860000</v>
      </c>
      <c r="H1331" s="86">
        <v>660000</v>
      </c>
      <c r="I1331" s="86">
        <v>360000</v>
      </c>
      <c r="J1331" s="86">
        <v>560000</v>
      </c>
      <c r="K1331" s="86">
        <v>1315523</v>
      </c>
      <c r="L1331" s="86">
        <v>12116490.470000001</v>
      </c>
      <c r="M1331" s="86">
        <v>2513900</v>
      </c>
      <c r="N1331" s="86">
        <v>6990789.3399999999</v>
      </c>
      <c r="O1331" s="86"/>
      <c r="P1331" s="86">
        <v>21369203.5768</v>
      </c>
      <c r="Q1331" s="86">
        <v>28797661.196800001</v>
      </c>
      <c r="R1331" s="86">
        <v>19501234.729999997</v>
      </c>
      <c r="S1331" s="86">
        <v>43338139.408800006</v>
      </c>
      <c r="T1331" s="86">
        <v>5505063</v>
      </c>
      <c r="U1331" s="86">
        <v>15582685</v>
      </c>
      <c r="V1331" s="86">
        <v>16320553</v>
      </c>
      <c r="W1331" s="86">
        <v>21328383.200000003</v>
      </c>
      <c r="X1331" s="86">
        <v>7604381.0999999996</v>
      </c>
      <c r="Y1331" s="86">
        <v>61574</v>
      </c>
      <c r="Z1331" s="86"/>
      <c r="AA1331" s="86"/>
      <c r="AB1331" s="88">
        <v>209445581.02239999</v>
      </c>
    </row>
    <row r="1332" spans="1:32" x14ac:dyDescent="0.3">
      <c r="A1332" s="74"/>
      <c r="B1332" s="74"/>
      <c r="C1332" s="90"/>
      <c r="D1332" s="90" t="s">
        <v>123</v>
      </c>
      <c r="E1332" s="86"/>
      <c r="F1332" s="86"/>
      <c r="G1332" s="86"/>
      <c r="H1332" s="86"/>
      <c r="I1332" s="86"/>
      <c r="J1332" s="86"/>
      <c r="K1332" s="86"/>
      <c r="L1332" s="86"/>
      <c r="M1332" s="86"/>
      <c r="N1332" s="86"/>
      <c r="O1332" s="86"/>
      <c r="P1332" s="86"/>
      <c r="Q1332" s="86"/>
      <c r="R1332" s="86"/>
      <c r="S1332" s="86"/>
      <c r="T1332" s="86"/>
      <c r="U1332" s="86"/>
      <c r="V1332" s="86">
        <v>1307803</v>
      </c>
      <c r="W1332" s="86"/>
      <c r="X1332" s="86"/>
      <c r="Y1332" s="86"/>
      <c r="Z1332" s="86"/>
      <c r="AA1332" s="86"/>
      <c r="AB1332" s="88">
        <v>1307803</v>
      </c>
    </row>
    <row r="1333" spans="1:32" x14ac:dyDescent="0.3">
      <c r="A1333" s="74"/>
      <c r="B1333" s="74"/>
      <c r="C1333" s="90" t="s">
        <v>63</v>
      </c>
      <c r="D1333" s="90" t="s">
        <v>63</v>
      </c>
      <c r="E1333" s="86"/>
      <c r="F1333" s="86"/>
      <c r="G1333" s="86"/>
      <c r="H1333" s="86"/>
      <c r="I1333" s="86"/>
      <c r="J1333" s="86"/>
      <c r="K1333" s="86"/>
      <c r="L1333" s="86"/>
      <c r="M1333" s="86"/>
      <c r="N1333" s="86"/>
      <c r="O1333" s="86"/>
      <c r="P1333" s="86"/>
      <c r="Q1333" s="86"/>
      <c r="R1333" s="86">
        <v>206456</v>
      </c>
      <c r="S1333" s="86">
        <v>1963074.7194000001</v>
      </c>
      <c r="T1333" s="86">
        <v>3835181.7088000001</v>
      </c>
      <c r="U1333" s="86">
        <v>4690674.5088</v>
      </c>
      <c r="V1333" s="86">
        <v>3073405</v>
      </c>
      <c r="W1333" s="86">
        <v>438905</v>
      </c>
      <c r="X1333" s="86"/>
      <c r="Y1333" s="86"/>
      <c r="Z1333" s="86"/>
      <c r="AA1333" s="86"/>
      <c r="AB1333" s="88">
        <v>14207696.936999999</v>
      </c>
    </row>
    <row r="1334" spans="1:32" x14ac:dyDescent="0.3">
      <c r="A1334" s="74"/>
      <c r="B1334" s="74"/>
      <c r="C1334" s="90" t="s">
        <v>128</v>
      </c>
      <c r="D1334" s="90" t="s">
        <v>128</v>
      </c>
      <c r="E1334" s="86"/>
      <c r="F1334" s="86"/>
      <c r="G1334" s="86"/>
      <c r="H1334" s="86"/>
      <c r="I1334" s="86"/>
      <c r="J1334" s="86"/>
      <c r="K1334" s="86"/>
      <c r="L1334" s="86"/>
      <c r="M1334" s="86"/>
      <c r="N1334" s="86"/>
      <c r="O1334" s="86"/>
      <c r="P1334" s="86"/>
      <c r="Q1334" s="86"/>
      <c r="R1334" s="86"/>
      <c r="S1334" s="86">
        <v>12680794</v>
      </c>
      <c r="T1334" s="86"/>
      <c r="U1334" s="86"/>
      <c r="V1334" s="86"/>
      <c r="W1334" s="86">
        <v>9204421</v>
      </c>
      <c r="X1334" s="86"/>
      <c r="Y1334" s="86"/>
      <c r="Z1334" s="86"/>
      <c r="AA1334" s="86"/>
      <c r="AB1334" s="88">
        <v>21885215</v>
      </c>
    </row>
    <row r="1335" spans="1:32" x14ac:dyDescent="0.3">
      <c r="A1335" s="74"/>
      <c r="B1335" s="74"/>
      <c r="C1335" s="90" t="s">
        <v>88</v>
      </c>
      <c r="D1335" s="90" t="s">
        <v>88</v>
      </c>
      <c r="E1335" s="86"/>
      <c r="F1335" s="86"/>
      <c r="G1335" s="86"/>
      <c r="H1335" s="86"/>
      <c r="I1335" s="86"/>
      <c r="J1335" s="86"/>
      <c r="K1335" s="86"/>
      <c r="L1335" s="86"/>
      <c r="M1335" s="86"/>
      <c r="N1335" s="86"/>
      <c r="O1335" s="86"/>
      <c r="P1335" s="86"/>
      <c r="Q1335" s="86"/>
      <c r="R1335" s="86"/>
      <c r="S1335" s="86"/>
      <c r="T1335" s="86"/>
      <c r="U1335" s="86">
        <v>52147546.655300006</v>
      </c>
      <c r="V1335" s="86">
        <v>59487967.448599994</v>
      </c>
      <c r="W1335" s="86">
        <v>70301933.578800008</v>
      </c>
      <c r="X1335" s="86">
        <v>14202600.300000001</v>
      </c>
      <c r="Y1335" s="86">
        <v>2758047.8640000001</v>
      </c>
      <c r="Z1335" s="86">
        <v>579249.95199999993</v>
      </c>
      <c r="AA1335" s="86"/>
      <c r="AB1335" s="88">
        <v>199477345.7987</v>
      </c>
    </row>
    <row r="1336" spans="1:32" x14ac:dyDescent="0.3">
      <c r="A1336" s="24" t="s">
        <v>266</v>
      </c>
      <c r="B1336" s="24"/>
      <c r="C1336" s="24"/>
      <c r="D1336" s="24"/>
      <c r="E1336" s="25">
        <v>26067637.34</v>
      </c>
      <c r="F1336" s="25">
        <v>112571477.3467</v>
      </c>
      <c r="G1336" s="25">
        <v>132583671.55420001</v>
      </c>
      <c r="H1336" s="25">
        <v>199560375.65319997</v>
      </c>
      <c r="I1336" s="25">
        <v>181991449.60999995</v>
      </c>
      <c r="J1336" s="25">
        <v>207848303.44600001</v>
      </c>
      <c r="K1336" s="25">
        <v>428824930.13999999</v>
      </c>
      <c r="L1336" s="25">
        <v>442368476.00999999</v>
      </c>
      <c r="M1336" s="25">
        <v>530887104.02010006</v>
      </c>
      <c r="N1336" s="25">
        <v>442527497.50020003</v>
      </c>
      <c r="O1336" s="25">
        <v>616150525.81060004</v>
      </c>
      <c r="P1336" s="25">
        <v>850050327.37739992</v>
      </c>
      <c r="Q1336" s="25">
        <v>1244562352.6878002</v>
      </c>
      <c r="R1336" s="25">
        <v>1281915121.3703001</v>
      </c>
      <c r="S1336" s="25">
        <v>1428790605.6996999</v>
      </c>
      <c r="T1336" s="25">
        <v>1258417072.7888</v>
      </c>
      <c r="U1336" s="25">
        <v>1457928132.4540999</v>
      </c>
      <c r="V1336" s="25">
        <v>1466916992.5685999</v>
      </c>
      <c r="W1336" s="25">
        <v>1819463488.8392997</v>
      </c>
      <c r="X1336" s="25">
        <v>901141245.10229993</v>
      </c>
      <c r="Y1336" s="25">
        <v>316010968.73390001</v>
      </c>
      <c r="Z1336" s="25">
        <v>68113331.618700013</v>
      </c>
      <c r="AA1336" s="25">
        <v>43902409.666699998</v>
      </c>
      <c r="AB1336" s="25">
        <v>15458593497.338598</v>
      </c>
      <c r="AC1336" s="4"/>
      <c r="AF1336" s="4"/>
    </row>
    <row r="1337" spans="1:32" x14ac:dyDescent="0.3">
      <c r="A1337" s="72" t="s">
        <v>267</v>
      </c>
      <c r="B1337" s="72"/>
      <c r="C1337" t="s">
        <v>74</v>
      </c>
      <c r="D1337" t="s">
        <v>268</v>
      </c>
      <c r="E1337" s="4"/>
      <c r="F1337" s="4"/>
      <c r="G1337" s="66"/>
      <c r="H1337" s="66"/>
      <c r="I1337" s="66"/>
      <c r="J1337" s="66"/>
      <c r="K1337" s="66">
        <v>60400000</v>
      </c>
      <c r="L1337" s="66"/>
      <c r="M1337" s="66"/>
      <c r="N1337" s="66"/>
      <c r="O1337" s="66"/>
      <c r="P1337" s="66"/>
      <c r="Q1337" s="66"/>
      <c r="S1337" s="4"/>
      <c r="T1337" s="4"/>
      <c r="U1337" s="4"/>
      <c r="V1337" s="4"/>
      <c r="X1337" s="66"/>
      <c r="Y1337" s="66"/>
      <c r="Z1337" s="66"/>
      <c r="AA1337" s="66"/>
      <c r="AB1337" s="66">
        <f t="shared" ref="AB1337:AB1358" si="0">SUM(E1337:Z1337)</f>
        <v>60400000</v>
      </c>
      <c r="AC1337" s="4"/>
      <c r="AD1337" s="66"/>
    </row>
    <row r="1338" spans="1:32" x14ac:dyDescent="0.3">
      <c r="A1338" s="72" t="s">
        <v>269</v>
      </c>
      <c r="B1338" s="72"/>
      <c r="D1338" t="s">
        <v>79</v>
      </c>
      <c r="E1338" s="4"/>
      <c r="F1338" s="4"/>
      <c r="G1338" s="66"/>
      <c r="H1338" s="66"/>
      <c r="I1338" s="66">
        <v>12520000</v>
      </c>
      <c r="J1338" s="66">
        <v>17620000</v>
      </c>
      <c r="K1338" s="66">
        <v>85460000</v>
      </c>
      <c r="L1338" s="66"/>
      <c r="M1338" s="66"/>
      <c r="N1338" s="66"/>
      <c r="O1338" s="66"/>
      <c r="P1338" s="66"/>
      <c r="Q1338" s="66"/>
      <c r="S1338" s="4"/>
      <c r="T1338" s="4"/>
      <c r="U1338" s="4"/>
      <c r="V1338" s="4"/>
      <c r="X1338" s="66"/>
      <c r="Y1338" s="66"/>
      <c r="Z1338" s="66"/>
      <c r="AA1338" s="66"/>
      <c r="AB1338" s="66">
        <f t="shared" si="0"/>
        <v>115600000</v>
      </c>
      <c r="AC1338" s="4"/>
      <c r="AD1338" s="66"/>
    </row>
    <row r="1339" spans="1:32" x14ac:dyDescent="0.3">
      <c r="A1339" s="72"/>
      <c r="B1339" s="72"/>
      <c r="C1339" t="s">
        <v>75</v>
      </c>
      <c r="D1339" t="s">
        <v>268</v>
      </c>
      <c r="E1339" s="4"/>
      <c r="F1339" s="4"/>
      <c r="G1339" s="66"/>
      <c r="H1339" s="66"/>
      <c r="I1339" s="66"/>
      <c r="J1339" s="66"/>
      <c r="K1339" s="66"/>
      <c r="L1339" s="66"/>
      <c r="M1339" s="66"/>
      <c r="N1339" s="66"/>
      <c r="O1339" s="66"/>
      <c r="P1339" s="66"/>
      <c r="Q1339" s="66">
        <v>10000000</v>
      </c>
      <c r="S1339" s="4">
        <v>4000000</v>
      </c>
      <c r="T1339" s="4">
        <v>4000000</v>
      </c>
      <c r="U1339" s="4">
        <v>4000000</v>
      </c>
      <c r="V1339" s="4"/>
      <c r="X1339" s="66"/>
      <c r="Y1339" s="66"/>
      <c r="Z1339" s="66"/>
      <c r="AA1339" s="66"/>
      <c r="AB1339" s="66">
        <f t="shared" si="0"/>
        <v>22000000</v>
      </c>
      <c r="AC1339" s="4"/>
      <c r="AD1339" s="66"/>
    </row>
    <row r="1340" spans="1:32" x14ac:dyDescent="0.3">
      <c r="A1340" s="72"/>
      <c r="B1340" s="72"/>
      <c r="D1340" t="s">
        <v>79</v>
      </c>
      <c r="E1340" s="4"/>
      <c r="F1340" s="4"/>
      <c r="G1340" s="66"/>
      <c r="H1340" s="66"/>
      <c r="I1340" s="66"/>
      <c r="J1340" s="66"/>
      <c r="K1340" s="66"/>
      <c r="L1340" s="66"/>
      <c r="M1340" s="66"/>
      <c r="N1340" s="66"/>
      <c r="O1340" s="66"/>
      <c r="P1340" s="66"/>
      <c r="Q1340" s="66">
        <v>15000000</v>
      </c>
      <c r="S1340" s="4">
        <v>6000000</v>
      </c>
      <c r="T1340" s="4">
        <v>6000000</v>
      </c>
      <c r="U1340" s="4">
        <v>6000000</v>
      </c>
      <c r="V1340" s="4"/>
      <c r="X1340" s="66"/>
      <c r="Y1340" s="66"/>
      <c r="Z1340" s="66"/>
      <c r="AA1340" s="66"/>
      <c r="AB1340" s="66">
        <f t="shared" si="0"/>
        <v>33000000</v>
      </c>
      <c r="AC1340" s="4"/>
      <c r="AD1340" s="66"/>
    </row>
    <row r="1341" spans="1:32" x14ac:dyDescent="0.3">
      <c r="A1341" s="72"/>
      <c r="B1341" s="72"/>
      <c r="C1341" t="s">
        <v>270</v>
      </c>
      <c r="D1341" t="s">
        <v>268</v>
      </c>
      <c r="E1341" s="4"/>
      <c r="F1341" s="4"/>
      <c r="G1341" s="66"/>
      <c r="H1341" s="66"/>
      <c r="I1341" s="66"/>
      <c r="J1341" s="66"/>
      <c r="K1341" s="66"/>
      <c r="L1341" s="66"/>
      <c r="M1341" s="66">
        <v>26527000</v>
      </c>
      <c r="N1341" s="66">
        <v>20994000</v>
      </c>
      <c r="O1341" s="66">
        <v>6988333</v>
      </c>
      <c r="P1341" s="66">
        <v>2988334</v>
      </c>
      <c r="Q1341" s="66">
        <v>2988333</v>
      </c>
      <c r="S1341" s="4"/>
      <c r="T1341" s="4">
        <f>13750000+1222946</f>
        <v>14972946</v>
      </c>
      <c r="U1341" s="65"/>
      <c r="V1341" s="4">
        <v>13700000</v>
      </c>
      <c r="W1341" s="4">
        <f>20300000+31103433.33</f>
        <v>51403433.329999998</v>
      </c>
      <c r="X1341" s="66">
        <f>22800000+31103433.33</f>
        <v>53903433.329999998</v>
      </c>
      <c r="Y1341" s="66">
        <f>6000000+8598433.33</f>
        <v>14598433.33</v>
      </c>
      <c r="Z1341" s="66"/>
      <c r="AA1341" s="66"/>
      <c r="AB1341" s="66">
        <f t="shared" si="0"/>
        <v>209064245.98999998</v>
      </c>
      <c r="AC1341" s="4"/>
      <c r="AD1341" s="66"/>
    </row>
    <row r="1342" spans="1:32" x14ac:dyDescent="0.3">
      <c r="A1342" s="72"/>
      <c r="B1342" s="72"/>
      <c r="D1342" t="s">
        <v>79</v>
      </c>
      <c r="E1342" s="4"/>
      <c r="F1342" s="4"/>
      <c r="G1342" s="66"/>
      <c r="H1342" s="66"/>
      <c r="I1342" s="66"/>
      <c r="J1342" s="66"/>
      <c r="K1342" s="66"/>
      <c r="L1342" s="66"/>
      <c r="M1342" s="66">
        <f>17715000-1300000-430000</f>
        <v>15985000</v>
      </c>
      <c r="N1342" s="66">
        <f>3113000-600000-200000</f>
        <v>2313000</v>
      </c>
      <c r="O1342" s="66">
        <v>3061250</v>
      </c>
      <c r="P1342" s="66">
        <v>2449000</v>
      </c>
      <c r="Q1342" s="66">
        <f>1836750</f>
        <v>1836750</v>
      </c>
      <c r="S1342" s="4"/>
      <c r="T1342" s="4"/>
      <c r="U1342" s="65">
        <f>1250000+2000000+227500</f>
        <v>3477500</v>
      </c>
      <c r="V1342" s="4">
        <v>1300000</v>
      </c>
      <c r="W1342" s="4">
        <v>1300000</v>
      </c>
      <c r="X1342" s="66">
        <v>1300000</v>
      </c>
      <c r="Y1342" s="66">
        <v>1300000</v>
      </c>
      <c r="Z1342" s="66"/>
      <c r="AA1342" s="66"/>
      <c r="AB1342" s="66">
        <f t="shared" si="0"/>
        <v>34322500</v>
      </c>
      <c r="AC1342" s="4"/>
      <c r="AD1342" s="66"/>
    </row>
    <row r="1343" spans="1:32" x14ac:dyDescent="0.3">
      <c r="A1343" s="72"/>
      <c r="B1343" s="72"/>
      <c r="C1343" t="s">
        <v>271</v>
      </c>
      <c r="D1343" t="s">
        <v>268</v>
      </c>
      <c r="E1343" s="4"/>
      <c r="F1343" s="4"/>
      <c r="G1343" s="66"/>
      <c r="H1343" s="66"/>
      <c r="I1343" s="66"/>
      <c r="J1343" s="66"/>
      <c r="K1343" s="66">
        <v>4587626.2699999996</v>
      </c>
      <c r="L1343" s="66">
        <v>11126084.670000004</v>
      </c>
      <c r="M1343" s="66">
        <v>580655.06000000006</v>
      </c>
      <c r="N1343" s="66"/>
      <c r="O1343" s="66"/>
      <c r="P1343" s="66"/>
      <c r="Q1343" s="66"/>
      <c r="S1343" s="4"/>
      <c r="T1343" s="4"/>
      <c r="U1343" s="81"/>
      <c r="V1343" s="4"/>
      <c r="X1343" s="66"/>
      <c r="Y1343" s="66"/>
      <c r="Z1343" s="66"/>
      <c r="AA1343" s="66"/>
      <c r="AB1343" s="66">
        <f t="shared" si="0"/>
        <v>16294366.000000004</v>
      </c>
      <c r="AC1343" s="4"/>
      <c r="AD1343" s="66"/>
    </row>
    <row r="1344" spans="1:32" x14ac:dyDescent="0.3">
      <c r="A1344" s="72"/>
      <c r="B1344" s="72"/>
      <c r="D1344" t="s">
        <v>79</v>
      </c>
      <c r="E1344" s="4"/>
      <c r="F1344" s="4"/>
      <c r="G1344" s="66"/>
      <c r="H1344" s="66"/>
      <c r="I1344" s="66"/>
      <c r="J1344" s="66"/>
      <c r="K1344" s="66">
        <v>45330606</v>
      </c>
      <c r="L1344" s="66"/>
      <c r="M1344" s="66"/>
      <c r="N1344" s="66"/>
      <c r="O1344" s="66"/>
      <c r="P1344" s="66"/>
      <c r="Q1344" s="66"/>
      <c r="S1344" s="4"/>
      <c r="T1344" s="4"/>
      <c r="U1344" s="81"/>
      <c r="V1344" s="4"/>
      <c r="X1344" s="66"/>
      <c r="Y1344" s="66"/>
      <c r="Z1344" s="66"/>
      <c r="AA1344" s="66"/>
      <c r="AB1344" s="66">
        <f t="shared" si="0"/>
        <v>45330606</v>
      </c>
      <c r="AC1344" s="4"/>
      <c r="AD1344" s="66"/>
    </row>
    <row r="1345" spans="1:30" x14ac:dyDescent="0.3">
      <c r="A1345" s="72"/>
      <c r="B1345" s="72"/>
      <c r="C1345" t="s">
        <v>272</v>
      </c>
      <c r="D1345" t="s">
        <v>268</v>
      </c>
      <c r="E1345" s="4"/>
      <c r="F1345" s="4"/>
      <c r="G1345" s="66"/>
      <c r="H1345" s="66"/>
      <c r="I1345" s="66"/>
      <c r="J1345" s="66"/>
      <c r="K1345" s="66">
        <v>143280000</v>
      </c>
      <c r="L1345" s="66"/>
      <c r="M1345" s="66"/>
      <c r="N1345" s="66"/>
      <c r="O1345" s="66"/>
      <c r="P1345" s="66"/>
      <c r="Q1345" s="66"/>
      <c r="S1345" s="4"/>
      <c r="T1345" s="4"/>
      <c r="U1345" s="81"/>
      <c r="V1345" s="4"/>
      <c r="X1345" s="66"/>
      <c r="Y1345" s="66"/>
      <c r="Z1345" s="66"/>
      <c r="AA1345" s="66"/>
      <c r="AB1345" s="66">
        <f t="shared" si="0"/>
        <v>143280000</v>
      </c>
      <c r="AC1345" s="4"/>
      <c r="AD1345" s="66"/>
    </row>
    <row r="1346" spans="1:30" x14ac:dyDescent="0.3">
      <c r="A1346" s="72"/>
      <c r="B1346" s="72"/>
      <c r="D1346" t="s">
        <v>79</v>
      </c>
      <c r="E1346" s="4"/>
      <c r="F1346" s="4"/>
      <c r="G1346" s="66"/>
      <c r="H1346" s="66"/>
      <c r="I1346" s="66"/>
      <c r="J1346" s="66"/>
      <c r="K1346" s="66">
        <v>48000000</v>
      </c>
      <c r="L1346" s="66"/>
      <c r="M1346" s="66"/>
      <c r="N1346" s="66"/>
      <c r="O1346" s="66"/>
      <c r="P1346" s="66"/>
      <c r="Q1346" s="66"/>
      <c r="S1346" s="4"/>
      <c r="T1346" s="4"/>
      <c r="U1346" s="81"/>
      <c r="V1346" s="4"/>
      <c r="X1346" s="66"/>
      <c r="Y1346" s="66"/>
      <c r="Z1346" s="66"/>
      <c r="AA1346" s="66"/>
      <c r="AB1346" s="66">
        <f t="shared" si="0"/>
        <v>48000000</v>
      </c>
      <c r="AC1346" s="4"/>
      <c r="AD1346" s="66"/>
    </row>
    <row r="1347" spans="1:30" x14ac:dyDescent="0.3">
      <c r="A1347" s="72"/>
      <c r="B1347" s="72"/>
      <c r="C1347" t="s">
        <v>84</v>
      </c>
      <c r="D1347" t="s">
        <v>268</v>
      </c>
      <c r="E1347" s="4"/>
      <c r="F1347" s="4"/>
      <c r="G1347" s="66">
        <v>6454530</v>
      </c>
      <c r="H1347" s="66">
        <v>6176141</v>
      </c>
      <c r="I1347" s="66">
        <v>3140908</v>
      </c>
      <c r="J1347" s="66"/>
      <c r="K1347" s="66">
        <v>39701000</v>
      </c>
      <c r="L1347" s="66"/>
      <c r="M1347" s="66">
        <v>18750000</v>
      </c>
      <c r="N1347" s="66">
        <v>18750000</v>
      </c>
      <c r="O1347" s="66">
        <v>6000000</v>
      </c>
      <c r="P1347" s="66">
        <v>6000000</v>
      </c>
      <c r="Q1347" s="66">
        <v>6000000</v>
      </c>
      <c r="R1347" s="66">
        <v>9792500</v>
      </c>
      <c r="S1347" s="4"/>
      <c r="T1347" s="4">
        <f>8400000+8172000</f>
        <v>16572000</v>
      </c>
      <c r="U1347" s="65">
        <f>3262130+4970827+954225+3596225</f>
        <v>12783407</v>
      </c>
      <c r="V1347" s="92">
        <f>4881189.28+4332000</f>
        <v>9213189.2800000012</v>
      </c>
      <c r="W1347" s="91">
        <v>4332000</v>
      </c>
      <c r="X1347" s="91">
        <v>4332000</v>
      </c>
      <c r="Y1347" s="66"/>
      <c r="Z1347" s="66"/>
      <c r="AA1347" s="66"/>
      <c r="AB1347" s="66">
        <f t="shared" si="0"/>
        <v>167997675.28</v>
      </c>
      <c r="AC1347" s="4"/>
      <c r="AD1347" s="66"/>
    </row>
    <row r="1348" spans="1:30" x14ac:dyDescent="0.3">
      <c r="A1348" s="72"/>
      <c r="B1348" s="72"/>
      <c r="D1348" t="s">
        <v>79</v>
      </c>
      <c r="E1348" s="4"/>
      <c r="F1348" s="4"/>
      <c r="G1348" s="66"/>
      <c r="H1348" s="66"/>
      <c r="I1348" s="66"/>
      <c r="J1348" s="66">
        <v>18936000</v>
      </c>
      <c r="K1348" s="66"/>
      <c r="L1348" s="66"/>
      <c r="M1348" s="66"/>
      <c r="N1348" s="66">
        <v>10761000</v>
      </c>
      <c r="O1348" s="66">
        <v>4337838</v>
      </c>
      <c r="P1348" s="66"/>
      <c r="Q1348" s="66"/>
      <c r="R1348" s="66">
        <v>2407500</v>
      </c>
      <c r="S1348" s="4"/>
      <c r="T1348" s="4">
        <v>8715322</v>
      </c>
      <c r="U1348" s="65">
        <f>2925000+975000+273000</f>
        <v>4173000</v>
      </c>
      <c r="V1348" s="4"/>
      <c r="X1348" s="66"/>
      <c r="Y1348" s="66"/>
      <c r="Z1348" s="66"/>
      <c r="AA1348" s="66"/>
      <c r="AB1348" s="66">
        <f t="shared" si="0"/>
        <v>49330660</v>
      </c>
      <c r="AC1348" s="4"/>
      <c r="AD1348" s="66"/>
    </row>
    <row r="1349" spans="1:30" x14ac:dyDescent="0.3">
      <c r="A1349" s="72"/>
      <c r="B1349" s="72"/>
      <c r="C1349" t="s">
        <v>273</v>
      </c>
      <c r="D1349" t="s">
        <v>268</v>
      </c>
      <c r="E1349" s="4"/>
      <c r="F1349" s="4"/>
      <c r="G1349" s="66"/>
      <c r="H1349" s="66"/>
      <c r="I1349" s="66"/>
      <c r="J1349" s="66"/>
      <c r="K1349" s="66"/>
      <c r="L1349" s="66"/>
      <c r="M1349" s="66"/>
      <c r="N1349" s="66"/>
      <c r="O1349" s="66"/>
      <c r="P1349" s="66"/>
      <c r="Q1349" s="66"/>
      <c r="R1349" s="66">
        <f>8500000-1315305</f>
        <v>7184695</v>
      </c>
      <c r="S1349" s="4">
        <v>17000000</v>
      </c>
      <c r="T1349" s="4">
        <v>26000000</v>
      </c>
      <c r="U1349" s="65">
        <f>34000000-9684695</f>
        <v>24315305</v>
      </c>
      <c r="V1349" s="4">
        <f>29000000-9000000</f>
        <v>20000000</v>
      </c>
      <c r="W1349" s="66">
        <f>37000000</f>
        <v>37000000</v>
      </c>
      <c r="X1349" s="66"/>
      <c r="Y1349" s="66"/>
      <c r="Z1349" s="66"/>
      <c r="AA1349" s="66"/>
      <c r="AB1349" s="66">
        <f t="shared" si="0"/>
        <v>131500000</v>
      </c>
      <c r="AC1349" s="4"/>
      <c r="AD1349" s="66">
        <f>166.5+42</f>
        <v>208.5</v>
      </c>
    </row>
    <row r="1350" spans="1:30" x14ac:dyDescent="0.3">
      <c r="A1350" s="72"/>
      <c r="B1350" s="72"/>
      <c r="D1350" t="s">
        <v>79</v>
      </c>
      <c r="E1350" s="4"/>
      <c r="F1350" s="4"/>
      <c r="G1350" s="66"/>
      <c r="H1350" s="66"/>
      <c r="I1350" s="66"/>
      <c r="J1350" s="66"/>
      <c r="K1350" s="66"/>
      <c r="L1350" s="66"/>
      <c r="M1350" s="66"/>
      <c r="N1350" s="66"/>
      <c r="O1350" s="66"/>
      <c r="P1350" s="66"/>
      <c r="Q1350" s="66"/>
      <c r="R1350" s="66"/>
      <c r="S1350" s="4"/>
      <c r="T1350" s="65">
        <v>1315305</v>
      </c>
      <c r="U1350" s="65">
        <v>9684695</v>
      </c>
      <c r="V1350" s="4">
        <v>9000000</v>
      </c>
      <c r="W1350" s="66">
        <v>15000000</v>
      </c>
      <c r="X1350" s="66"/>
      <c r="Y1350" s="66"/>
      <c r="Z1350" s="66"/>
      <c r="AA1350" s="66"/>
      <c r="AB1350" s="66">
        <f t="shared" si="0"/>
        <v>35000000</v>
      </c>
      <c r="AC1350" s="4"/>
      <c r="AD1350" s="66"/>
    </row>
    <row r="1351" spans="1:30" x14ac:dyDescent="0.3">
      <c r="A1351" s="72"/>
      <c r="B1351" s="72"/>
      <c r="C1351" s="59" t="s">
        <v>274</v>
      </c>
      <c r="E1351" s="4"/>
      <c r="F1351" s="4"/>
      <c r="G1351" s="66"/>
      <c r="H1351" s="66">
        <v>166000</v>
      </c>
      <c r="I1351" s="66"/>
      <c r="J1351" s="66">
        <v>164408</v>
      </c>
      <c r="K1351" s="66"/>
      <c r="L1351" s="66"/>
      <c r="M1351" s="66"/>
      <c r="N1351" s="66"/>
      <c r="O1351" s="66"/>
      <c r="P1351" s="66"/>
      <c r="Q1351" s="66"/>
      <c r="S1351" s="4"/>
      <c r="T1351" s="4"/>
      <c r="U1351" s="81"/>
      <c r="V1351" s="4"/>
      <c r="X1351" s="66"/>
      <c r="Y1351" s="66"/>
      <c r="Z1351" s="66"/>
      <c r="AA1351" s="66"/>
      <c r="AB1351" s="66">
        <f t="shared" si="0"/>
        <v>330408</v>
      </c>
      <c r="AC1351" s="4"/>
      <c r="AD1351" s="66"/>
    </row>
    <row r="1352" spans="1:30" x14ac:dyDescent="0.3">
      <c r="A1352" s="72"/>
      <c r="B1352" s="72"/>
      <c r="C1352" t="s">
        <v>275</v>
      </c>
      <c r="E1352" s="4"/>
      <c r="F1352" s="4"/>
      <c r="G1352" s="66"/>
      <c r="H1352" s="66"/>
      <c r="I1352" s="66">
        <v>150000</v>
      </c>
      <c r="J1352" s="66"/>
      <c r="K1352" s="66"/>
      <c r="L1352" s="66"/>
      <c r="M1352" s="66"/>
      <c r="N1352" s="66"/>
      <c r="O1352" s="66"/>
      <c r="P1352" s="66"/>
      <c r="Q1352" s="66"/>
      <c r="S1352" s="4"/>
      <c r="T1352" s="4"/>
      <c r="U1352" s="81"/>
      <c r="V1352" s="4"/>
      <c r="X1352" s="66"/>
      <c r="Y1352" s="66"/>
      <c r="Z1352" s="66"/>
      <c r="AA1352" s="66"/>
      <c r="AB1352" s="66">
        <f t="shared" si="0"/>
        <v>150000</v>
      </c>
      <c r="AC1352" s="4"/>
      <c r="AD1352" s="66"/>
    </row>
    <row r="1353" spans="1:30" x14ac:dyDescent="0.3">
      <c r="A1353" s="72"/>
      <c r="B1353" s="72"/>
      <c r="C1353" t="s">
        <v>338</v>
      </c>
      <c r="E1353" s="4"/>
      <c r="F1353" s="4"/>
      <c r="G1353" s="66"/>
      <c r="H1353" s="66"/>
      <c r="I1353" s="66"/>
      <c r="J1353" s="66"/>
      <c r="K1353" s="66"/>
      <c r="L1353" s="66"/>
      <c r="M1353" s="66"/>
      <c r="N1353" s="66"/>
      <c r="O1353" s="66"/>
      <c r="P1353" s="66"/>
      <c r="Q1353" s="66"/>
      <c r="S1353" s="4">
        <v>5000000</v>
      </c>
      <c r="T1353" s="4"/>
      <c r="U1353" s="81"/>
      <c r="V1353" s="4"/>
      <c r="X1353" s="66"/>
      <c r="Y1353" s="66"/>
      <c r="Z1353" s="66"/>
      <c r="AA1353" s="66"/>
      <c r="AB1353" s="66">
        <f t="shared" si="0"/>
        <v>5000000</v>
      </c>
      <c r="AC1353" s="4"/>
      <c r="AD1353" s="66"/>
    </row>
    <row r="1354" spans="1:30" x14ac:dyDescent="0.3">
      <c r="A1354" s="72"/>
      <c r="B1354" s="72"/>
      <c r="C1354" t="s">
        <v>339</v>
      </c>
      <c r="D1354" t="s">
        <v>268</v>
      </c>
      <c r="E1354" s="4"/>
      <c r="F1354" s="4"/>
      <c r="G1354" s="66"/>
      <c r="H1354" s="66"/>
      <c r="I1354" s="66"/>
      <c r="J1354" s="66"/>
      <c r="K1354" s="66"/>
      <c r="L1354" s="66"/>
      <c r="M1354" s="66"/>
      <c r="N1354" s="66"/>
      <c r="O1354" s="66"/>
      <c r="P1354" s="66"/>
      <c r="Q1354" s="66"/>
      <c r="S1354" s="4">
        <v>5000000</v>
      </c>
      <c r="T1354" s="4"/>
      <c r="U1354" s="81"/>
      <c r="V1354" s="4"/>
      <c r="X1354" s="66"/>
      <c r="Y1354" s="66"/>
      <c r="Z1354" s="66"/>
      <c r="AA1354" s="66"/>
      <c r="AB1354" s="66">
        <f t="shared" si="0"/>
        <v>5000000</v>
      </c>
      <c r="AC1354" s="4"/>
      <c r="AD1354" s="66"/>
    </row>
    <row r="1355" spans="1:30" x14ac:dyDescent="0.3">
      <c r="A1355" s="72"/>
      <c r="B1355" s="72"/>
      <c r="C1355" t="s">
        <v>340</v>
      </c>
      <c r="D1355" t="s">
        <v>268</v>
      </c>
      <c r="E1355" s="4"/>
      <c r="F1355" s="4"/>
      <c r="G1355" s="66"/>
      <c r="H1355" s="66"/>
      <c r="I1355" s="66"/>
      <c r="J1355" s="66"/>
      <c r="K1355" s="66"/>
      <c r="L1355" s="66"/>
      <c r="M1355" s="66"/>
      <c r="N1355" s="66"/>
      <c r="O1355" s="66"/>
      <c r="P1355" s="66"/>
      <c r="Q1355" s="66"/>
      <c r="R1355" s="66"/>
      <c r="S1355" s="4"/>
      <c r="T1355" s="4"/>
      <c r="U1355" s="65">
        <v>13236376</v>
      </c>
      <c r="V1355" s="4">
        <f>12990746-374311</f>
        <v>12616435</v>
      </c>
      <c r="W1355" s="4">
        <v>10237964</v>
      </c>
      <c r="X1355" s="66"/>
      <c r="Y1355" s="66"/>
      <c r="Z1355" s="66"/>
      <c r="AA1355" s="66"/>
      <c r="AB1355" s="66">
        <f t="shared" si="0"/>
        <v>36090775</v>
      </c>
      <c r="AC1355" s="4"/>
      <c r="AD1355" s="66"/>
    </row>
    <row r="1356" spans="1:30" x14ac:dyDescent="0.3">
      <c r="A1356" s="72"/>
      <c r="B1356" s="72"/>
      <c r="D1356" t="s">
        <v>88</v>
      </c>
      <c r="E1356" s="4"/>
      <c r="F1356" s="4"/>
      <c r="G1356" s="66"/>
      <c r="H1356" s="66"/>
      <c r="I1356" s="66"/>
      <c r="J1356" s="66"/>
      <c r="K1356" s="66"/>
      <c r="L1356" s="66"/>
      <c r="M1356" s="66"/>
      <c r="N1356" s="66"/>
      <c r="O1356" s="66"/>
      <c r="P1356" s="66"/>
      <c r="Q1356" s="66"/>
      <c r="R1356" s="66"/>
      <c r="S1356" s="4"/>
      <c r="T1356" s="65"/>
      <c r="U1356" s="65">
        <v>6462619</v>
      </c>
      <c r="V1356" s="4">
        <f>7072295+374311</f>
        <v>7446606</v>
      </c>
      <c r="X1356" s="66"/>
      <c r="Y1356" s="66"/>
      <c r="Z1356" s="66"/>
      <c r="AA1356" s="66"/>
      <c r="AB1356" s="66">
        <f t="shared" si="0"/>
        <v>13909225</v>
      </c>
      <c r="AC1356" s="4"/>
      <c r="AD1356" s="66"/>
    </row>
    <row r="1357" spans="1:30" x14ac:dyDescent="0.3">
      <c r="A1357" s="72"/>
      <c r="B1357" s="72"/>
      <c r="C1357" t="s">
        <v>279</v>
      </c>
      <c r="D1357" t="s">
        <v>280</v>
      </c>
      <c r="E1357" s="4"/>
      <c r="F1357" s="4"/>
      <c r="G1357" s="66"/>
      <c r="H1357" s="66"/>
      <c r="I1357" s="66"/>
      <c r="J1357" s="66"/>
      <c r="K1357" s="66"/>
      <c r="L1357" s="66"/>
      <c r="M1357" s="66"/>
      <c r="N1357" s="66"/>
      <c r="O1357" s="66"/>
      <c r="P1357" s="66"/>
      <c r="Q1357" s="66"/>
      <c r="R1357" s="66"/>
      <c r="S1357" s="4"/>
      <c r="T1357" s="65"/>
      <c r="U1357" s="65">
        <v>27500000</v>
      </c>
      <c r="V1357" s="4"/>
      <c r="W1357" s="4"/>
      <c r="X1357" s="66"/>
      <c r="Y1357" s="66"/>
      <c r="Z1357" s="66"/>
      <c r="AA1357" s="66"/>
      <c r="AB1357" s="66">
        <f t="shared" si="0"/>
        <v>27500000</v>
      </c>
      <c r="AC1357" s="4"/>
      <c r="AD1357" s="66"/>
    </row>
    <row r="1358" spans="1:30" x14ac:dyDescent="0.3">
      <c r="A1358" s="72"/>
      <c r="B1358" s="72"/>
      <c r="C1358" t="s">
        <v>281</v>
      </c>
      <c r="D1358" t="s">
        <v>281</v>
      </c>
      <c r="E1358" s="4"/>
      <c r="F1358" s="4"/>
      <c r="G1358" s="66"/>
      <c r="H1358" s="66"/>
      <c r="I1358" s="66"/>
      <c r="J1358" s="66"/>
      <c r="K1358" s="66"/>
      <c r="L1358" s="66"/>
      <c r="M1358" s="66"/>
      <c r="N1358" s="66"/>
      <c r="O1358" s="66"/>
      <c r="P1358" s="66"/>
      <c r="Q1358" s="66"/>
      <c r="R1358" s="66"/>
      <c r="S1358" s="4"/>
      <c r="T1358" s="65"/>
      <c r="U1358" s="65"/>
      <c r="V1358" s="4">
        <v>1000000</v>
      </c>
      <c r="W1358" s="4">
        <v>2000000</v>
      </c>
      <c r="X1358" s="66"/>
      <c r="Y1358" s="66"/>
      <c r="Z1358" s="66"/>
      <c r="AA1358" s="66"/>
      <c r="AB1358" s="66">
        <f t="shared" si="0"/>
        <v>3000000</v>
      </c>
      <c r="AC1358" s="4"/>
      <c r="AD1358" s="66"/>
    </row>
    <row r="1359" spans="1:30" x14ac:dyDescent="0.3">
      <c r="A1359" s="72"/>
      <c r="B1359" s="72"/>
      <c r="C1359" t="s">
        <v>282</v>
      </c>
      <c r="D1359" t="s">
        <v>282</v>
      </c>
      <c r="E1359" s="4"/>
      <c r="F1359" s="4"/>
      <c r="G1359" s="66"/>
      <c r="H1359" s="66"/>
      <c r="I1359" s="66"/>
      <c r="J1359" s="66"/>
      <c r="K1359" s="66"/>
      <c r="L1359" s="66"/>
      <c r="M1359" s="66"/>
      <c r="N1359" s="66"/>
      <c r="O1359" s="66"/>
      <c r="P1359" s="66"/>
      <c r="Q1359" s="66"/>
      <c r="R1359" s="66"/>
      <c r="S1359" s="4"/>
      <c r="T1359" s="65"/>
      <c r="U1359" s="65"/>
      <c r="V1359" s="4"/>
      <c r="W1359" s="4">
        <v>20000000</v>
      </c>
      <c r="X1359" s="66"/>
      <c r="Y1359" s="66"/>
      <c r="Z1359" s="66"/>
      <c r="AA1359" s="66"/>
      <c r="AB1359" s="66">
        <f>SUM(E1359:Z1359)</f>
        <v>20000000</v>
      </c>
      <c r="AC1359" s="4"/>
      <c r="AD1359" s="66"/>
    </row>
    <row r="1360" spans="1:30" x14ac:dyDescent="0.3">
      <c r="A1360" s="24" t="s">
        <v>283</v>
      </c>
      <c r="B1360" s="24"/>
      <c r="C1360" s="24"/>
      <c r="D1360" s="24"/>
      <c r="E1360" s="25">
        <f t="shared" ref="E1360:AA1360" si="1">SUM(E1337:E1359)</f>
        <v>0</v>
      </c>
      <c r="F1360" s="25">
        <f t="shared" si="1"/>
        <v>0</v>
      </c>
      <c r="G1360" s="25">
        <f t="shared" si="1"/>
        <v>6454530</v>
      </c>
      <c r="H1360" s="25">
        <f t="shared" si="1"/>
        <v>6342141</v>
      </c>
      <c r="I1360" s="25">
        <f t="shared" si="1"/>
        <v>15810908</v>
      </c>
      <c r="J1360" s="25">
        <f t="shared" si="1"/>
        <v>36720408</v>
      </c>
      <c r="K1360" s="25">
        <f t="shared" si="1"/>
        <v>426759232.26999998</v>
      </c>
      <c r="L1360" s="25">
        <f t="shared" si="1"/>
        <v>11126084.670000004</v>
      </c>
      <c r="M1360" s="25">
        <f t="shared" si="1"/>
        <v>61842655.060000002</v>
      </c>
      <c r="N1360" s="25">
        <f t="shared" si="1"/>
        <v>52818000</v>
      </c>
      <c r="O1360" s="25">
        <f t="shared" si="1"/>
        <v>20387421</v>
      </c>
      <c r="P1360" s="25">
        <f t="shared" si="1"/>
        <v>11437334</v>
      </c>
      <c r="Q1360" s="25">
        <f t="shared" si="1"/>
        <v>35825083</v>
      </c>
      <c r="R1360" s="25">
        <f t="shared" si="1"/>
        <v>19384695</v>
      </c>
      <c r="S1360" s="25">
        <f t="shared" si="1"/>
        <v>37000000</v>
      </c>
      <c r="T1360" s="25">
        <f t="shared" si="1"/>
        <v>77575573</v>
      </c>
      <c r="U1360" s="25">
        <f t="shared" si="1"/>
        <v>111632902</v>
      </c>
      <c r="V1360" s="25">
        <f t="shared" si="1"/>
        <v>74276230.280000001</v>
      </c>
      <c r="W1360" s="25">
        <f t="shared" si="1"/>
        <v>141273397.32999998</v>
      </c>
      <c r="X1360" s="25">
        <f t="shared" si="1"/>
        <v>59535433.329999998</v>
      </c>
      <c r="Y1360" s="25">
        <f t="shared" si="1"/>
        <v>15898433.33</v>
      </c>
      <c r="Z1360" s="25">
        <f t="shared" si="1"/>
        <v>0</v>
      </c>
      <c r="AA1360" s="25">
        <f t="shared" si="1"/>
        <v>0</v>
      </c>
      <c r="AB1360" s="25">
        <f>SUM(AB1337:AB1359)</f>
        <v>1222100461.27</v>
      </c>
      <c r="AC1360" s="4"/>
    </row>
    <row r="1361" spans="1:29" ht="15" thickBot="1" x14ac:dyDescent="0.35">
      <c r="A1361" s="129" t="s">
        <v>30</v>
      </c>
      <c r="B1361" s="129"/>
      <c r="C1361" s="5"/>
      <c r="D1361" s="5"/>
      <c r="E1361" s="6">
        <f t="shared" ref="E1361:AA1361" si="2">+E1336+E1360</f>
        <v>26067637.34</v>
      </c>
      <c r="F1361" s="6">
        <f t="shared" si="2"/>
        <v>112571477.3467</v>
      </c>
      <c r="G1361" s="6">
        <f t="shared" si="2"/>
        <v>139038201.55419999</v>
      </c>
      <c r="H1361" s="6">
        <f t="shared" si="2"/>
        <v>205902516.65319997</v>
      </c>
      <c r="I1361" s="6">
        <f t="shared" si="2"/>
        <v>197802357.60999995</v>
      </c>
      <c r="J1361" s="6">
        <f t="shared" si="2"/>
        <v>244568711.44600001</v>
      </c>
      <c r="K1361" s="6">
        <f t="shared" si="2"/>
        <v>855584162.40999997</v>
      </c>
      <c r="L1361" s="6">
        <f t="shared" si="2"/>
        <v>453494560.68000001</v>
      </c>
      <c r="M1361" s="6">
        <f t="shared" si="2"/>
        <v>592729759.08010006</v>
      </c>
      <c r="N1361" s="6">
        <f t="shared" si="2"/>
        <v>495345497.50020003</v>
      </c>
      <c r="O1361" s="6">
        <f t="shared" si="2"/>
        <v>636537946.81060004</v>
      </c>
      <c r="P1361" s="6">
        <f t="shared" si="2"/>
        <v>861487661.37739992</v>
      </c>
      <c r="Q1361" s="6">
        <f t="shared" si="2"/>
        <v>1280387435.6878002</v>
      </c>
      <c r="R1361" s="6">
        <f t="shared" si="2"/>
        <v>1301299816.3703001</v>
      </c>
      <c r="S1361" s="6">
        <f t="shared" si="2"/>
        <v>1465790605.6996999</v>
      </c>
      <c r="T1361" s="6">
        <f t="shared" si="2"/>
        <v>1335992645.7888</v>
      </c>
      <c r="U1361" s="6">
        <f t="shared" si="2"/>
        <v>1569561034.4540999</v>
      </c>
      <c r="V1361" s="6">
        <f t="shared" si="2"/>
        <v>1541193222.8485999</v>
      </c>
      <c r="W1361" s="6">
        <f t="shared" si="2"/>
        <v>1960736886.1692996</v>
      </c>
      <c r="X1361" s="6">
        <f t="shared" si="2"/>
        <v>960676678.43229997</v>
      </c>
      <c r="Y1361" s="6">
        <f t="shared" si="2"/>
        <v>331909402.06389999</v>
      </c>
      <c r="Z1361" s="6">
        <f t="shared" si="2"/>
        <v>68113331.618700013</v>
      </c>
      <c r="AA1361" s="6">
        <f t="shared" si="2"/>
        <v>43902409.666699998</v>
      </c>
      <c r="AB1361" s="6">
        <f>+AB1336+AB1360</f>
        <v>16680693958.608599</v>
      </c>
      <c r="AC1361" s="4"/>
    </row>
    <row r="1362" spans="1:29" x14ac:dyDescent="0.3">
      <c r="E1362" s="4"/>
      <c r="F1362" s="4"/>
      <c r="G1362" s="4"/>
      <c r="H1362" s="4"/>
      <c r="I1362" s="4"/>
      <c r="J1362" s="4"/>
      <c r="K1362" s="4"/>
      <c r="L1362" s="4"/>
      <c r="M1362" s="4"/>
      <c r="N1362" s="4"/>
      <c r="O1362" s="4"/>
      <c r="P1362" s="4"/>
      <c r="Q1362" s="4"/>
      <c r="R1362" s="4"/>
      <c r="S1362" s="4"/>
      <c r="T1362" s="4"/>
      <c r="U1362" s="4"/>
      <c r="V1362" s="4"/>
      <c r="W1362" s="4"/>
      <c r="X1362" s="4"/>
      <c r="Y1362" s="4"/>
    </row>
    <row r="1363" spans="1:29" s="59" customFormat="1" ht="15.6" x14ac:dyDescent="0.3">
      <c r="A1363" s="57" t="s">
        <v>341</v>
      </c>
      <c r="R1363" s="65"/>
      <c r="T1363" s="65"/>
      <c r="V1363" s="65"/>
      <c r="W1363" s="65"/>
      <c r="X1363" s="65"/>
      <c r="Y1363" s="65"/>
      <c r="Z1363" s="76"/>
      <c r="AB1363" s="89"/>
    </row>
    <row r="1364" spans="1:29" s="59" customFormat="1" ht="15.6" x14ac:dyDescent="0.3">
      <c r="A1364" s="35" t="s">
        <v>342</v>
      </c>
      <c r="T1364" s="65"/>
      <c r="V1364" s="65"/>
      <c r="W1364" s="65"/>
      <c r="AB1364" s="89"/>
    </row>
    <row r="1365" spans="1:29" s="59" customFormat="1" ht="15.6" x14ac:dyDescent="0.3">
      <c r="A1365" s="35" t="s">
        <v>343</v>
      </c>
      <c r="T1365" s="65"/>
      <c r="U1365" s="65"/>
      <c r="V1365" s="65"/>
      <c r="W1365" s="65"/>
      <c r="AB1365" s="89"/>
    </row>
    <row r="1366" spans="1:29" x14ac:dyDescent="0.3">
      <c r="E1366" s="4"/>
      <c r="F1366" s="4"/>
      <c r="G1366" s="4"/>
      <c r="H1366" s="4"/>
      <c r="I1366" s="4"/>
      <c r="J1366" s="4"/>
      <c r="K1366" s="4"/>
      <c r="L1366" s="4"/>
      <c r="M1366" s="4"/>
      <c r="N1366" s="4"/>
      <c r="O1366" s="4"/>
      <c r="P1366" s="4"/>
      <c r="Q1366" s="4"/>
      <c r="R1366" s="4"/>
      <c r="S1366" s="4"/>
      <c r="T1366" s="65"/>
      <c r="U1366" s="65"/>
      <c r="V1366" s="65"/>
      <c r="W1366" s="65"/>
      <c r="X1366" s="4"/>
      <c r="Y1366" s="4"/>
    </row>
    <row r="1367" spans="1:29" x14ac:dyDescent="0.3">
      <c r="E1367" s="4"/>
      <c r="F1367" s="4"/>
      <c r="G1367" s="4"/>
      <c r="H1367" s="4"/>
      <c r="I1367" s="4"/>
      <c r="J1367" s="4"/>
      <c r="K1367" s="4"/>
      <c r="L1367" s="4"/>
      <c r="M1367" s="4"/>
      <c r="N1367" s="4"/>
      <c r="O1367" s="4"/>
      <c r="P1367" s="4"/>
      <c r="Q1367" s="4"/>
      <c r="R1367" s="4"/>
      <c r="S1367" s="4"/>
      <c r="T1367" s="4"/>
      <c r="U1367" s="4"/>
      <c r="V1367" s="4"/>
      <c r="W1367" s="4"/>
    </row>
    <row r="1369" spans="1:29" x14ac:dyDescent="0.3">
      <c r="E1369" s="4"/>
      <c r="F1369" s="4"/>
      <c r="G1369" s="4"/>
      <c r="H1369" s="4"/>
      <c r="I1369" s="4"/>
      <c r="J1369" s="4"/>
      <c r="K1369" s="4"/>
      <c r="L1369" s="4"/>
      <c r="M1369" s="4"/>
      <c r="N1369" s="4"/>
      <c r="O1369" s="4"/>
      <c r="P1369" s="4"/>
      <c r="Q1369" s="4"/>
      <c r="R1369" s="4"/>
      <c r="S1369" s="4"/>
      <c r="T1369" s="4"/>
      <c r="U1369" s="4"/>
      <c r="V1369" s="4"/>
      <c r="W1369" s="4"/>
      <c r="X1369" s="4"/>
      <c r="Y1369" s="4"/>
      <c r="Z1369" s="4"/>
      <c r="AA1369" s="4"/>
      <c r="AB1369" s="4"/>
      <c r="AC1369" s="4"/>
    </row>
  </sheetData>
  <mergeCells count="1">
    <mergeCell ref="A1361:B1361"/>
  </mergeCells>
  <printOptions horizontalCentered="1" gridLines="1"/>
  <pageMargins left="0.23622047244094499" right="0.23622047244094499" top="0.74803149606299202" bottom="0.74803149606299202" header="0.31496062992126" footer="0.31496062992126"/>
  <pageSetup paperSize="8" scale="42" fitToHeight="11" orientation="landscape" r:id="rId1"/>
  <headerFooter>
    <oddHeader>&amp;L&amp;"Calibri"&amp;10&amp;K000000Classified as Internal&amp;1#</oddHeader>
    <oddFooter>&amp;R&amp;P</oddFooter>
  </headerFooter>
  <rowBreaks count="1" manualBreakCount="1">
    <brk id="116"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7" tint="0.39997558519241921"/>
    <pageSetUpPr fitToPage="1"/>
  </sheetPr>
  <dimension ref="A1:AA1365"/>
  <sheetViews>
    <sheetView topLeftCell="I1150" zoomScaleNormal="100" workbookViewId="0">
      <selection activeCell="Y1349" sqref="Y1349"/>
    </sheetView>
  </sheetViews>
  <sheetFormatPr defaultRowHeight="14.4" x14ac:dyDescent="0.3"/>
  <cols>
    <col min="1" max="1" width="26.5546875" customWidth="1"/>
    <col min="2" max="2" width="26" customWidth="1"/>
    <col min="3" max="3" width="36.44140625" customWidth="1"/>
    <col min="4" max="4" width="34.109375" customWidth="1"/>
    <col min="5" max="18" width="13.88671875" customWidth="1"/>
    <col min="19" max="19" width="14.109375" customWidth="1"/>
    <col min="20" max="20" width="18.6640625" bestFit="1" customWidth="1"/>
    <col min="21" max="23" width="13.44140625" customWidth="1"/>
    <col min="24" max="25" width="13.88671875" bestFit="1" customWidth="1"/>
  </cols>
  <sheetData>
    <row r="1" spans="1:25" ht="18" x14ac:dyDescent="0.35">
      <c r="A1" s="7" t="s">
        <v>344</v>
      </c>
      <c r="H1" s="9"/>
    </row>
    <row r="2" spans="1:25" ht="16.5" customHeight="1" x14ac:dyDescent="0.35">
      <c r="A2" s="7"/>
      <c r="H2" s="9"/>
    </row>
    <row r="3" spans="1:25" ht="16.2" thickBot="1" x14ac:dyDescent="0.35">
      <c r="A3" s="36" t="s">
        <v>23</v>
      </c>
    </row>
    <row r="4" spans="1:25" x14ac:dyDescent="0.3">
      <c r="A4" s="60" t="s">
        <v>345</v>
      </c>
      <c r="B4" s="60"/>
      <c r="C4" s="60"/>
      <c r="D4" s="60"/>
      <c r="E4" s="10" t="s">
        <v>25</v>
      </c>
      <c r="F4" s="10"/>
      <c r="G4" s="10"/>
      <c r="H4" s="10"/>
      <c r="I4" s="10"/>
      <c r="J4" s="10"/>
      <c r="K4" s="10"/>
      <c r="L4" s="10"/>
      <c r="M4" s="10"/>
      <c r="N4" s="10"/>
      <c r="O4" s="10"/>
      <c r="P4" s="10"/>
      <c r="Q4" s="10"/>
      <c r="R4" s="10"/>
      <c r="S4" s="10"/>
      <c r="T4" s="10"/>
      <c r="U4" s="10"/>
      <c r="V4" s="10"/>
      <c r="W4" s="10"/>
      <c r="X4" s="10"/>
      <c r="Y4" s="10"/>
    </row>
    <row r="5" spans="1:25" x14ac:dyDescent="0.3">
      <c r="A5" s="11" t="s">
        <v>26</v>
      </c>
      <c r="B5" s="11" t="s">
        <v>27</v>
      </c>
      <c r="C5" s="11" t="s">
        <v>28</v>
      </c>
      <c r="D5" s="11" t="s">
        <v>29</v>
      </c>
      <c r="E5" s="11">
        <v>2001</v>
      </c>
      <c r="F5" s="11">
        <v>2002</v>
      </c>
      <c r="G5" s="11">
        <v>2003</v>
      </c>
      <c r="H5" s="11">
        <v>2004</v>
      </c>
      <c r="I5" s="11">
        <v>2005</v>
      </c>
      <c r="J5" s="11">
        <v>2006</v>
      </c>
      <c r="K5" s="11">
        <v>2007</v>
      </c>
      <c r="L5" s="11">
        <v>2008</v>
      </c>
      <c r="M5" s="11">
        <v>2009</v>
      </c>
      <c r="N5" s="11">
        <v>2010</v>
      </c>
      <c r="O5" s="11">
        <v>2011</v>
      </c>
      <c r="P5" s="11">
        <v>2012</v>
      </c>
      <c r="Q5" s="11">
        <v>2013</v>
      </c>
      <c r="R5" s="11">
        <v>2014</v>
      </c>
      <c r="S5" s="11">
        <v>2015</v>
      </c>
      <c r="T5" s="11">
        <v>2016</v>
      </c>
      <c r="U5" s="11">
        <v>2017</v>
      </c>
      <c r="V5" s="11">
        <v>2018</v>
      </c>
      <c r="W5" s="11">
        <v>2019</v>
      </c>
      <c r="X5" s="11">
        <v>2020</v>
      </c>
      <c r="Y5" s="11" t="s">
        <v>30</v>
      </c>
    </row>
    <row r="6" spans="1:25" x14ac:dyDescent="0.3">
      <c r="A6" s="26" t="s">
        <v>31</v>
      </c>
      <c r="B6" s="23" t="s">
        <v>32</v>
      </c>
      <c r="C6" t="s">
        <v>33</v>
      </c>
      <c r="D6" t="s">
        <v>35</v>
      </c>
      <c r="E6" s="4"/>
      <c r="F6" s="4"/>
      <c r="G6" s="4"/>
      <c r="H6" s="4"/>
      <c r="I6" s="4"/>
      <c r="J6" s="4"/>
      <c r="K6" s="4"/>
      <c r="L6" s="4">
        <v>1018000</v>
      </c>
      <c r="M6" s="4">
        <v>1150900</v>
      </c>
      <c r="N6" s="4">
        <v>242500</v>
      </c>
      <c r="O6" s="4"/>
      <c r="P6" s="4">
        <v>1150178</v>
      </c>
      <c r="Q6" s="4"/>
      <c r="R6" s="4"/>
      <c r="S6" s="4"/>
      <c r="T6" s="4"/>
      <c r="U6" s="4"/>
      <c r="V6" s="4"/>
      <c r="W6" s="4"/>
      <c r="X6" s="4"/>
      <c r="Y6" s="4">
        <v>3561578</v>
      </c>
    </row>
    <row r="7" spans="1:25" x14ac:dyDescent="0.3">
      <c r="A7" s="26"/>
      <c r="B7" s="23"/>
      <c r="C7" t="s">
        <v>36</v>
      </c>
      <c r="D7" t="s">
        <v>36</v>
      </c>
      <c r="E7" s="4"/>
      <c r="F7" s="4"/>
      <c r="G7" s="4"/>
      <c r="H7" s="4"/>
      <c r="I7" s="4"/>
      <c r="J7" s="4"/>
      <c r="K7" s="4">
        <v>6700000</v>
      </c>
      <c r="L7" s="4">
        <v>4595000</v>
      </c>
      <c r="M7" s="4">
        <v>7318000</v>
      </c>
      <c r="N7" s="4">
        <v>8157346</v>
      </c>
      <c r="O7" s="4">
        <v>7329654</v>
      </c>
      <c r="P7" s="4"/>
      <c r="Q7" s="4">
        <v>6562705</v>
      </c>
      <c r="R7" s="4">
        <v>9138956</v>
      </c>
      <c r="S7" s="4">
        <v>0</v>
      </c>
      <c r="T7" s="4">
        <v>12518036</v>
      </c>
      <c r="U7" s="4">
        <v>10102747.18</v>
      </c>
      <c r="V7" s="4">
        <v>17522375</v>
      </c>
      <c r="W7" s="4">
        <v>9656840.9700000007</v>
      </c>
      <c r="X7" s="4"/>
      <c r="Y7" s="4">
        <v>99601660.150000006</v>
      </c>
    </row>
    <row r="8" spans="1:25" x14ac:dyDescent="0.3">
      <c r="A8" s="26"/>
      <c r="B8" s="23"/>
      <c r="C8" t="s">
        <v>37</v>
      </c>
      <c r="D8" t="s">
        <v>37</v>
      </c>
      <c r="E8" s="4"/>
      <c r="F8" s="4"/>
      <c r="G8" s="4"/>
      <c r="H8" s="4">
        <v>516000</v>
      </c>
      <c r="I8" s="4">
        <v>510500</v>
      </c>
      <c r="J8" s="4">
        <v>650000</v>
      </c>
      <c r="K8" s="4"/>
      <c r="L8" s="4"/>
      <c r="M8" s="4"/>
      <c r="N8" s="4"/>
      <c r="O8" s="4"/>
      <c r="P8" s="4"/>
      <c r="Q8" s="4"/>
      <c r="R8" s="4"/>
      <c r="S8" s="4"/>
      <c r="T8" s="4"/>
      <c r="U8" s="4"/>
      <c r="V8" s="4"/>
      <c r="W8" s="4"/>
      <c r="X8" s="4"/>
      <c r="Y8" s="4">
        <v>1676500</v>
      </c>
    </row>
    <row r="9" spans="1:25" x14ac:dyDescent="0.3">
      <c r="A9" s="26"/>
      <c r="B9" s="23"/>
      <c r="C9" t="s">
        <v>38</v>
      </c>
      <c r="D9" t="s">
        <v>38</v>
      </c>
      <c r="E9" s="4">
        <v>519500</v>
      </c>
      <c r="F9" s="4">
        <v>519500</v>
      </c>
      <c r="G9" s="4">
        <v>1039000</v>
      </c>
      <c r="H9" s="4">
        <v>2791180</v>
      </c>
      <c r="I9" s="4"/>
      <c r="J9" s="4">
        <v>2677500</v>
      </c>
      <c r="K9" s="4">
        <v>2850620</v>
      </c>
      <c r="L9" s="4">
        <v>2048500</v>
      </c>
      <c r="M9" s="4">
        <v>1410000</v>
      </c>
      <c r="N9" s="4">
        <v>169500</v>
      </c>
      <c r="O9" s="4">
        <v>0</v>
      </c>
      <c r="P9" s="4">
        <v>0</v>
      </c>
      <c r="Q9" s="4">
        <v>0</v>
      </c>
      <c r="R9" s="4"/>
      <c r="S9" s="4"/>
      <c r="T9" s="4"/>
      <c r="U9" s="4"/>
      <c r="V9" s="4"/>
      <c r="W9" s="4"/>
      <c r="X9" s="4"/>
      <c r="Y9" s="4">
        <v>14025300</v>
      </c>
    </row>
    <row r="10" spans="1:25" x14ac:dyDescent="0.3">
      <c r="A10" s="26"/>
      <c r="B10" s="23"/>
      <c r="C10" t="s">
        <v>39</v>
      </c>
      <c r="D10" t="s">
        <v>45</v>
      </c>
      <c r="E10" s="4"/>
      <c r="F10" s="4"/>
      <c r="G10" s="4"/>
      <c r="H10" s="4"/>
      <c r="I10" s="4"/>
      <c r="J10" s="4"/>
      <c r="K10" s="4"/>
      <c r="L10" s="4"/>
      <c r="M10" s="4"/>
      <c r="N10" s="4"/>
      <c r="O10" s="4"/>
      <c r="P10" s="4"/>
      <c r="Q10" s="4"/>
      <c r="R10" s="4"/>
      <c r="S10" s="4">
        <v>1424155.23</v>
      </c>
      <c r="T10" s="4">
        <v>0</v>
      </c>
      <c r="U10" s="4">
        <v>1319745.92</v>
      </c>
      <c r="V10" s="4">
        <v>1356000</v>
      </c>
      <c r="W10" s="4">
        <v>3829500</v>
      </c>
      <c r="X10" s="4"/>
      <c r="Y10" s="4">
        <v>7929401.1500000004</v>
      </c>
    </row>
    <row r="11" spans="1:25" x14ac:dyDescent="0.3">
      <c r="A11" s="26"/>
      <c r="B11" s="23"/>
      <c r="D11" t="s">
        <v>40</v>
      </c>
      <c r="E11" s="4"/>
      <c r="F11" s="4"/>
      <c r="G11" s="4"/>
      <c r="H11" s="4"/>
      <c r="I11" s="4"/>
      <c r="J11" s="4"/>
      <c r="K11" s="4"/>
      <c r="L11" s="4"/>
      <c r="M11" s="4"/>
      <c r="N11" s="4"/>
      <c r="O11" s="4"/>
      <c r="P11" s="4"/>
      <c r="Q11" s="4"/>
      <c r="R11" s="4"/>
      <c r="S11" s="4">
        <v>2163902.98</v>
      </c>
      <c r="T11" s="4"/>
      <c r="U11" s="4"/>
      <c r="V11" s="4"/>
      <c r="W11" s="4"/>
      <c r="X11" s="4"/>
      <c r="Y11" s="4">
        <v>2163902.98</v>
      </c>
    </row>
    <row r="12" spans="1:25" x14ac:dyDescent="0.3">
      <c r="A12" s="26"/>
      <c r="B12" s="23"/>
      <c r="D12" t="s">
        <v>41</v>
      </c>
      <c r="E12" s="4"/>
      <c r="F12" s="4"/>
      <c r="G12" s="4"/>
      <c r="H12" s="4"/>
      <c r="I12" s="4"/>
      <c r="J12" s="4"/>
      <c r="K12" s="4"/>
      <c r="L12" s="4"/>
      <c r="M12" s="4">
        <v>16242858.109999999</v>
      </c>
      <c r="N12" s="4">
        <v>11431500</v>
      </c>
      <c r="O12" s="4">
        <v>8787571.2301000003</v>
      </c>
      <c r="P12" s="4">
        <v>8341589.9500000002</v>
      </c>
      <c r="Q12" s="4">
        <v>5942752</v>
      </c>
      <c r="R12" s="4">
        <v>6353823.3700000001</v>
      </c>
      <c r="S12" s="4">
        <v>4205407.43</v>
      </c>
      <c r="T12" s="4">
        <v>4040713.26</v>
      </c>
      <c r="U12" s="4">
        <v>4310170.9000000004</v>
      </c>
      <c r="V12" s="4">
        <v>716500</v>
      </c>
      <c r="W12" s="4">
        <v>2089500</v>
      </c>
      <c r="X12" s="4"/>
      <c r="Y12" s="4">
        <v>72462386.250100002</v>
      </c>
    </row>
    <row r="13" spans="1:25" x14ac:dyDescent="0.3">
      <c r="A13" s="26"/>
      <c r="B13" s="23"/>
      <c r="D13" t="s">
        <v>42</v>
      </c>
      <c r="E13" s="4"/>
      <c r="F13" s="4"/>
      <c r="G13" s="4"/>
      <c r="H13" s="4"/>
      <c r="I13" s="4"/>
      <c r="J13" s="4"/>
      <c r="K13" s="4"/>
      <c r="L13" s="4"/>
      <c r="M13" s="4"/>
      <c r="N13" s="4"/>
      <c r="O13" s="4"/>
      <c r="P13" s="4"/>
      <c r="Q13" s="4">
        <v>4859953.03</v>
      </c>
      <c r="R13" s="4">
        <v>22626941.18</v>
      </c>
      <c r="S13" s="4">
        <v>16079367.08</v>
      </c>
      <c r="T13" s="4">
        <v>23668212.5</v>
      </c>
      <c r="U13" s="4">
        <v>14340130</v>
      </c>
      <c r="V13" s="4">
        <v>12617000</v>
      </c>
      <c r="W13" s="4">
        <v>11670000</v>
      </c>
      <c r="X13" s="4"/>
      <c r="Y13" s="4">
        <v>105861603.78999999</v>
      </c>
    </row>
    <row r="14" spans="1:25" x14ac:dyDescent="0.3">
      <c r="A14" s="26"/>
      <c r="B14" s="23"/>
      <c r="D14" t="s">
        <v>43</v>
      </c>
      <c r="E14" s="4"/>
      <c r="F14" s="4"/>
      <c r="G14" s="4"/>
      <c r="H14" s="4"/>
      <c r="I14" s="4"/>
      <c r="J14" s="4"/>
      <c r="K14" s="4"/>
      <c r="L14" s="4"/>
      <c r="M14" s="4"/>
      <c r="N14" s="4"/>
      <c r="O14" s="4"/>
      <c r="P14" s="4"/>
      <c r="Q14" s="4"/>
      <c r="R14" s="4"/>
      <c r="S14" s="4"/>
      <c r="T14" s="4"/>
      <c r="U14" s="4"/>
      <c r="V14" s="4">
        <v>5393500</v>
      </c>
      <c r="W14" s="4">
        <v>5201000</v>
      </c>
      <c r="X14" s="4"/>
      <c r="Y14" s="4">
        <v>10594500</v>
      </c>
    </row>
    <row r="15" spans="1:25" x14ac:dyDescent="0.3">
      <c r="A15" s="26"/>
      <c r="B15" s="23"/>
      <c r="D15" t="s">
        <v>44</v>
      </c>
      <c r="E15" s="4"/>
      <c r="F15" s="4"/>
      <c r="G15" s="4"/>
      <c r="H15" s="4"/>
      <c r="I15" s="4"/>
      <c r="J15" s="4">
        <v>3227945.61</v>
      </c>
      <c r="K15" s="4">
        <v>5271887.96</v>
      </c>
      <c r="L15" s="4">
        <v>1403799.5899999999</v>
      </c>
      <c r="M15" s="4">
        <v>0</v>
      </c>
      <c r="N15" s="4">
        <v>0</v>
      </c>
      <c r="O15" s="4">
        <v>0</v>
      </c>
      <c r="P15" s="4">
        <v>0</v>
      </c>
      <c r="Q15" s="4">
        <v>0</v>
      </c>
      <c r="R15" s="4">
        <v>0</v>
      </c>
      <c r="S15" s="4">
        <v>0</v>
      </c>
      <c r="T15" s="4"/>
      <c r="U15" s="4"/>
      <c r="V15" s="4"/>
      <c r="W15" s="4"/>
      <c r="X15" s="4"/>
      <c r="Y15" s="4">
        <v>9903633.1600000001</v>
      </c>
    </row>
    <row r="16" spans="1:25" x14ac:dyDescent="0.3">
      <c r="A16" s="26"/>
      <c r="B16" s="23"/>
      <c r="D16" t="s">
        <v>46</v>
      </c>
      <c r="E16" s="4"/>
      <c r="F16" s="4"/>
      <c r="G16" s="4"/>
      <c r="H16" s="4"/>
      <c r="I16" s="4"/>
      <c r="J16" s="4"/>
      <c r="K16" s="4"/>
      <c r="L16" s="4"/>
      <c r="M16" s="4"/>
      <c r="N16" s="4"/>
      <c r="O16" s="4"/>
      <c r="P16" s="4"/>
      <c r="Q16" s="4"/>
      <c r="R16" s="4"/>
      <c r="S16" s="4"/>
      <c r="T16" s="4"/>
      <c r="U16" s="4">
        <v>543509.93999999994</v>
      </c>
      <c r="V16" s="4">
        <v>1013259.66</v>
      </c>
      <c r="W16" s="4">
        <v>410500</v>
      </c>
      <c r="X16" s="4"/>
      <c r="Y16" s="4">
        <v>1967269.6</v>
      </c>
    </row>
    <row r="17" spans="1:25" x14ac:dyDescent="0.3">
      <c r="A17" s="26"/>
      <c r="B17" s="23"/>
      <c r="D17" t="s">
        <v>47</v>
      </c>
      <c r="E17" s="4"/>
      <c r="F17" s="4"/>
      <c r="G17" s="4"/>
      <c r="H17" s="4"/>
      <c r="I17" s="4"/>
      <c r="J17" s="4"/>
      <c r="K17" s="4"/>
      <c r="L17" s="4"/>
      <c r="M17" s="4"/>
      <c r="N17" s="4"/>
      <c r="O17" s="4"/>
      <c r="P17" s="4"/>
      <c r="Q17" s="4"/>
      <c r="R17" s="4"/>
      <c r="S17" s="4"/>
      <c r="T17" s="4"/>
      <c r="U17" s="4"/>
      <c r="V17" s="4">
        <v>4307000</v>
      </c>
      <c r="W17" s="4"/>
      <c r="X17" s="4"/>
      <c r="Y17" s="4">
        <v>4307000</v>
      </c>
    </row>
    <row r="18" spans="1:25" x14ac:dyDescent="0.3">
      <c r="A18" s="26"/>
      <c r="B18" s="23"/>
      <c r="C18" t="s">
        <v>48</v>
      </c>
      <c r="D18" t="s">
        <v>49</v>
      </c>
      <c r="E18" s="4"/>
      <c r="F18" s="4"/>
      <c r="G18" s="4"/>
      <c r="H18" s="4"/>
      <c r="I18" s="4"/>
      <c r="J18" s="4"/>
      <c r="K18" s="4"/>
      <c r="L18" s="4"/>
      <c r="M18" s="4"/>
      <c r="N18" s="4"/>
      <c r="O18" s="4"/>
      <c r="P18" s="4"/>
      <c r="Q18" s="4"/>
      <c r="R18" s="4"/>
      <c r="S18" s="4">
        <v>3574000</v>
      </c>
      <c r="T18" s="4"/>
      <c r="U18" s="4"/>
      <c r="V18" s="4"/>
      <c r="W18" s="4"/>
      <c r="X18" s="4"/>
      <c r="Y18" s="4">
        <v>3574000</v>
      </c>
    </row>
    <row r="19" spans="1:25" x14ac:dyDescent="0.3">
      <c r="A19" s="26"/>
      <c r="B19" s="23"/>
      <c r="D19" t="s">
        <v>50</v>
      </c>
      <c r="E19" s="4"/>
      <c r="F19" s="4"/>
      <c r="G19" s="4"/>
      <c r="H19" s="4"/>
      <c r="I19" s="4"/>
      <c r="J19" s="4"/>
      <c r="K19" s="4"/>
      <c r="L19" s="4"/>
      <c r="M19" s="4"/>
      <c r="N19" s="4"/>
      <c r="O19" s="4"/>
      <c r="P19" s="4"/>
      <c r="Q19" s="4"/>
      <c r="R19" s="4"/>
      <c r="S19" s="4"/>
      <c r="T19" s="4"/>
      <c r="U19" s="4"/>
      <c r="V19" s="4">
        <v>8702377</v>
      </c>
      <c r="W19" s="4"/>
      <c r="X19" s="4"/>
      <c r="Y19" s="4">
        <v>8702377</v>
      </c>
    </row>
    <row r="20" spans="1:25" x14ac:dyDescent="0.3">
      <c r="A20" s="26"/>
      <c r="B20" s="23"/>
      <c r="C20" t="s">
        <v>52</v>
      </c>
      <c r="D20" t="s">
        <v>52</v>
      </c>
      <c r="E20" s="4"/>
      <c r="F20" s="4"/>
      <c r="G20" s="4"/>
      <c r="H20" s="4"/>
      <c r="I20" s="4"/>
      <c r="J20" s="4"/>
      <c r="K20" s="4"/>
      <c r="L20" s="4"/>
      <c r="M20" s="4"/>
      <c r="N20" s="4"/>
      <c r="O20" s="4"/>
      <c r="P20" s="4"/>
      <c r="Q20" s="4"/>
      <c r="R20" s="4"/>
      <c r="S20" s="4"/>
      <c r="T20" s="4"/>
      <c r="U20" s="4">
        <v>405821</v>
      </c>
      <c r="V20" s="4"/>
      <c r="W20" s="4"/>
      <c r="X20" s="4"/>
      <c r="Y20" s="4">
        <v>405821</v>
      </c>
    </row>
    <row r="21" spans="1:25" x14ac:dyDescent="0.3">
      <c r="A21" s="26"/>
      <c r="B21" s="23"/>
      <c r="C21" t="s">
        <v>51</v>
      </c>
      <c r="D21" t="s">
        <v>51</v>
      </c>
      <c r="E21" s="4"/>
      <c r="F21" s="4"/>
      <c r="G21" s="4"/>
      <c r="H21" s="4"/>
      <c r="I21" s="4"/>
      <c r="J21" s="4">
        <v>100000</v>
      </c>
      <c r="K21" s="4"/>
      <c r="L21" s="4">
        <v>404000</v>
      </c>
      <c r="M21" s="4"/>
      <c r="N21" s="4"/>
      <c r="O21" s="4"/>
      <c r="P21" s="4"/>
      <c r="Q21" s="4">
        <v>1185000</v>
      </c>
      <c r="R21" s="4"/>
      <c r="S21" s="4">
        <v>823000</v>
      </c>
      <c r="T21" s="4"/>
      <c r="U21" s="4"/>
      <c r="V21" s="4">
        <v>977902</v>
      </c>
      <c r="W21" s="4"/>
      <c r="X21" s="4"/>
      <c r="Y21" s="4">
        <v>3489902</v>
      </c>
    </row>
    <row r="22" spans="1:25" x14ac:dyDescent="0.3">
      <c r="A22" s="26"/>
      <c r="B22" s="23"/>
      <c r="C22" t="s">
        <v>88</v>
      </c>
      <c r="D22" t="s">
        <v>88</v>
      </c>
      <c r="E22" s="4"/>
      <c r="F22" s="4"/>
      <c r="G22" s="4"/>
      <c r="H22" s="4"/>
      <c r="I22" s="4"/>
      <c r="J22" s="4"/>
      <c r="K22" s="4"/>
      <c r="L22" s="4"/>
      <c r="M22" s="4"/>
      <c r="N22" s="4"/>
      <c r="O22" s="4"/>
      <c r="P22" s="4"/>
      <c r="Q22" s="4"/>
      <c r="R22" s="4"/>
      <c r="S22" s="4"/>
      <c r="T22" s="4"/>
      <c r="U22" s="4"/>
      <c r="V22" s="4"/>
      <c r="W22" s="4">
        <v>6868728</v>
      </c>
      <c r="X22" s="4"/>
      <c r="Y22" s="4">
        <v>6868728</v>
      </c>
    </row>
    <row r="23" spans="1:25" x14ac:dyDescent="0.3">
      <c r="A23" s="27" t="s">
        <v>53</v>
      </c>
      <c r="B23" s="27"/>
      <c r="C23" s="27"/>
      <c r="D23" s="27"/>
      <c r="E23" s="28">
        <v>519500</v>
      </c>
      <c r="F23" s="28">
        <v>519500</v>
      </c>
      <c r="G23" s="28">
        <v>1039000</v>
      </c>
      <c r="H23" s="28">
        <v>3307180</v>
      </c>
      <c r="I23" s="28">
        <v>510500</v>
      </c>
      <c r="J23" s="28">
        <v>6655445.6099999994</v>
      </c>
      <c r="K23" s="28">
        <v>14822507.960000001</v>
      </c>
      <c r="L23" s="28">
        <v>9469299.5899999999</v>
      </c>
      <c r="M23" s="28">
        <v>26121758.109999999</v>
      </c>
      <c r="N23" s="28">
        <v>20000846</v>
      </c>
      <c r="O23" s="28">
        <v>16117225.2301</v>
      </c>
      <c r="P23" s="28">
        <v>9491767.9499999993</v>
      </c>
      <c r="Q23" s="28">
        <v>18550410.030000001</v>
      </c>
      <c r="R23" s="28">
        <v>38119720.549999997</v>
      </c>
      <c r="S23" s="28">
        <v>28269832.719999999</v>
      </c>
      <c r="T23" s="28">
        <v>40226961.759999998</v>
      </c>
      <c r="U23" s="28">
        <v>31022124.940000001</v>
      </c>
      <c r="V23" s="28">
        <v>52605913.659999996</v>
      </c>
      <c r="W23" s="28">
        <v>39726068.969999999</v>
      </c>
      <c r="X23" s="28"/>
      <c r="Y23" s="28">
        <v>357095563.08010006</v>
      </c>
    </row>
    <row r="24" spans="1:25" x14ac:dyDescent="0.3">
      <c r="A24" s="26" t="s">
        <v>54</v>
      </c>
      <c r="B24" s="23" t="s">
        <v>55</v>
      </c>
      <c r="C24" t="s">
        <v>37</v>
      </c>
      <c r="D24" t="s">
        <v>37</v>
      </c>
      <c r="E24" s="4"/>
      <c r="F24" s="4"/>
      <c r="G24" s="4"/>
      <c r="H24" s="4">
        <v>37424</v>
      </c>
      <c r="I24" s="4">
        <v>36003.919999999998</v>
      </c>
      <c r="J24" s="4">
        <v>36949.449999999997</v>
      </c>
      <c r="K24" s="4"/>
      <c r="L24" s="4"/>
      <c r="M24" s="4"/>
      <c r="N24" s="4"/>
      <c r="O24" s="4"/>
      <c r="P24" s="4"/>
      <c r="Q24" s="4"/>
      <c r="R24" s="4"/>
      <c r="S24" s="4"/>
      <c r="T24" s="4"/>
      <c r="U24" s="4"/>
      <c r="V24" s="4"/>
      <c r="W24" s="4"/>
      <c r="X24" s="4"/>
      <c r="Y24" s="4">
        <v>110377.37</v>
      </c>
    </row>
    <row r="25" spans="1:25" x14ac:dyDescent="0.3">
      <c r="A25" s="26"/>
      <c r="B25" s="23"/>
      <c r="C25" t="s">
        <v>39</v>
      </c>
      <c r="D25" t="s">
        <v>56</v>
      </c>
      <c r="E25" s="4">
        <v>39000</v>
      </c>
      <c r="F25" s="4">
        <v>106889</v>
      </c>
      <c r="G25" s="4">
        <v>52028</v>
      </c>
      <c r="H25" s="4">
        <v>53093</v>
      </c>
      <c r="I25" s="4">
        <v>112158.62</v>
      </c>
      <c r="J25" s="4">
        <v>40223.629999999997</v>
      </c>
      <c r="K25" s="4"/>
      <c r="L25" s="4"/>
      <c r="M25" s="4"/>
      <c r="N25" s="4"/>
      <c r="O25" s="4"/>
      <c r="P25" s="4"/>
      <c r="Q25" s="4"/>
      <c r="R25" s="4"/>
      <c r="S25" s="4"/>
      <c r="T25" s="4"/>
      <c r="U25" s="4"/>
      <c r="V25" s="4"/>
      <c r="W25" s="4"/>
      <c r="X25" s="4"/>
      <c r="Y25" s="4">
        <v>403392.25</v>
      </c>
    </row>
    <row r="26" spans="1:25" x14ac:dyDescent="0.3">
      <c r="A26" s="26"/>
      <c r="B26" s="23"/>
      <c r="D26" t="s">
        <v>57</v>
      </c>
      <c r="E26" s="4"/>
      <c r="F26" s="4"/>
      <c r="G26" s="4"/>
      <c r="H26" s="4"/>
      <c r="I26" s="4"/>
      <c r="J26" s="4"/>
      <c r="K26" s="4"/>
      <c r="L26" s="4">
        <v>0</v>
      </c>
      <c r="M26" s="4">
        <v>0</v>
      </c>
      <c r="N26" s="4">
        <v>0</v>
      </c>
      <c r="O26" s="4">
        <v>0</v>
      </c>
      <c r="P26" s="4">
        <v>0</v>
      </c>
      <c r="Q26" s="4"/>
      <c r="R26" s="4"/>
      <c r="S26" s="4"/>
      <c r="T26" s="4"/>
      <c r="U26" s="4"/>
      <c r="V26" s="4"/>
      <c r="W26" s="4"/>
      <c r="X26" s="4"/>
      <c r="Y26" s="4">
        <v>0</v>
      </c>
    </row>
    <row r="27" spans="1:25" x14ac:dyDescent="0.3">
      <c r="A27" s="26"/>
      <c r="B27" s="23"/>
      <c r="D27" t="s">
        <v>41</v>
      </c>
      <c r="E27" s="4"/>
      <c r="F27" s="4"/>
      <c r="G27" s="4"/>
      <c r="H27" s="4"/>
      <c r="I27" s="4"/>
      <c r="J27" s="4"/>
      <c r="K27" s="4"/>
      <c r="L27" s="4"/>
      <c r="M27" s="4">
        <v>513123</v>
      </c>
      <c r="N27" s="4">
        <v>330500</v>
      </c>
      <c r="O27" s="4">
        <v>357534.96</v>
      </c>
      <c r="P27" s="4">
        <v>292000</v>
      </c>
      <c r="Q27" s="4">
        <v>166679</v>
      </c>
      <c r="R27" s="4"/>
      <c r="S27" s="4"/>
      <c r="T27" s="4"/>
      <c r="U27" s="4"/>
      <c r="V27" s="4"/>
      <c r="W27" s="4"/>
      <c r="X27" s="4"/>
      <c r="Y27" s="4">
        <v>1659836.96</v>
      </c>
    </row>
    <row r="28" spans="1:25" x14ac:dyDescent="0.3">
      <c r="A28" s="26"/>
      <c r="B28" s="23"/>
      <c r="C28" t="s">
        <v>51</v>
      </c>
      <c r="D28" t="s">
        <v>51</v>
      </c>
      <c r="E28" s="4">
        <v>100000</v>
      </c>
      <c r="F28" s="4"/>
      <c r="G28" s="4"/>
      <c r="H28" s="4"/>
      <c r="I28" s="4"/>
      <c r="J28" s="4"/>
      <c r="K28" s="4">
        <v>100000</v>
      </c>
      <c r="L28" s="4">
        <v>100000</v>
      </c>
      <c r="M28" s="4"/>
      <c r="N28" s="4"/>
      <c r="O28" s="4"/>
      <c r="P28" s="4"/>
      <c r="Q28" s="4"/>
      <c r="R28" s="4"/>
      <c r="S28" s="4"/>
      <c r="T28" s="4"/>
      <c r="U28" s="4"/>
      <c r="V28" s="4"/>
      <c r="W28" s="4"/>
      <c r="X28" s="4"/>
      <c r="Y28" s="4">
        <v>300000</v>
      </c>
    </row>
    <row r="29" spans="1:25" x14ac:dyDescent="0.3">
      <c r="A29" s="27" t="s">
        <v>58</v>
      </c>
      <c r="B29" s="27"/>
      <c r="C29" s="27"/>
      <c r="D29" s="27"/>
      <c r="E29" s="28">
        <v>139000</v>
      </c>
      <c r="F29" s="28">
        <v>106889</v>
      </c>
      <c r="G29" s="28">
        <v>52028</v>
      </c>
      <c r="H29" s="28">
        <v>90517</v>
      </c>
      <c r="I29" s="28">
        <v>148162.53999999998</v>
      </c>
      <c r="J29" s="28">
        <v>77173.079999999987</v>
      </c>
      <c r="K29" s="28">
        <v>100000</v>
      </c>
      <c r="L29" s="28">
        <v>100000</v>
      </c>
      <c r="M29" s="28">
        <v>513123</v>
      </c>
      <c r="N29" s="28">
        <v>330500</v>
      </c>
      <c r="O29" s="28">
        <v>357534.96</v>
      </c>
      <c r="P29" s="28">
        <v>292000</v>
      </c>
      <c r="Q29" s="28">
        <v>166679</v>
      </c>
      <c r="R29" s="28"/>
      <c r="S29" s="28"/>
      <c r="T29" s="28"/>
      <c r="U29" s="28"/>
      <c r="V29" s="28"/>
      <c r="W29" s="28"/>
      <c r="X29" s="28"/>
      <c r="Y29" s="28">
        <v>2473606.58</v>
      </c>
    </row>
    <row r="30" spans="1:25" x14ac:dyDescent="0.3">
      <c r="A30" s="26" t="s">
        <v>59</v>
      </c>
      <c r="B30" s="23" t="s">
        <v>60</v>
      </c>
      <c r="C30" t="s">
        <v>36</v>
      </c>
      <c r="D30" t="s">
        <v>36</v>
      </c>
      <c r="E30" s="4"/>
      <c r="F30" s="4"/>
      <c r="G30" s="4"/>
      <c r="H30" s="4"/>
      <c r="I30" s="4"/>
      <c r="J30" s="4"/>
      <c r="K30" s="4"/>
      <c r="L30" s="4"/>
      <c r="M30" s="4"/>
      <c r="N30" s="4"/>
      <c r="O30" s="4"/>
      <c r="P30" s="4"/>
      <c r="Q30" s="4"/>
      <c r="R30" s="4"/>
      <c r="S30" s="4"/>
      <c r="T30" s="4">
        <v>2920109.36</v>
      </c>
      <c r="U30" s="4">
        <v>2920109</v>
      </c>
      <c r="V30" s="4"/>
      <c r="W30" s="4"/>
      <c r="X30" s="4"/>
      <c r="Y30" s="4">
        <v>5840218.3599999994</v>
      </c>
    </row>
    <row r="31" spans="1:25" x14ac:dyDescent="0.3">
      <c r="A31" s="26"/>
      <c r="B31" s="23"/>
      <c r="C31" t="s">
        <v>37</v>
      </c>
      <c r="D31" t="s">
        <v>37</v>
      </c>
      <c r="E31" s="4"/>
      <c r="F31" s="4"/>
      <c r="G31" s="4"/>
      <c r="H31" s="4">
        <v>484419.1</v>
      </c>
      <c r="I31" s="4">
        <v>416446.14</v>
      </c>
      <c r="J31" s="4">
        <v>351744.97</v>
      </c>
      <c r="K31" s="4"/>
      <c r="L31" s="4"/>
      <c r="M31" s="4"/>
      <c r="N31" s="4"/>
      <c r="O31" s="4"/>
      <c r="P31" s="4"/>
      <c r="Q31" s="4"/>
      <c r="R31" s="4"/>
      <c r="S31" s="4"/>
      <c r="T31" s="4"/>
      <c r="U31" s="4"/>
      <c r="V31" s="4"/>
      <c r="W31" s="4"/>
      <c r="X31" s="4"/>
      <c r="Y31" s="4">
        <v>1252610.21</v>
      </c>
    </row>
    <row r="32" spans="1:25" x14ac:dyDescent="0.3">
      <c r="A32" s="26"/>
      <c r="B32" s="23"/>
      <c r="C32" t="s">
        <v>38</v>
      </c>
      <c r="D32" t="s">
        <v>38</v>
      </c>
      <c r="E32" s="4"/>
      <c r="F32" s="4"/>
      <c r="G32" s="4">
        <v>747000</v>
      </c>
      <c r="H32" s="4">
        <v>747000</v>
      </c>
      <c r="I32" s="4">
        <v>1494000</v>
      </c>
      <c r="J32" s="4"/>
      <c r="K32" s="4">
        <v>0</v>
      </c>
      <c r="L32" s="4">
        <v>0</v>
      </c>
      <c r="M32" s="4">
        <v>0</v>
      </c>
      <c r="N32" s="4"/>
      <c r="O32" s="4"/>
      <c r="P32" s="4"/>
      <c r="Q32" s="4"/>
      <c r="R32" s="4"/>
      <c r="S32" s="4"/>
      <c r="T32" s="4"/>
      <c r="U32" s="4"/>
      <c r="V32" s="4"/>
      <c r="W32" s="4"/>
      <c r="X32" s="4"/>
      <c r="Y32" s="4">
        <v>2988000</v>
      </c>
    </row>
    <row r="33" spans="1:25" x14ac:dyDescent="0.3">
      <c r="A33" s="26"/>
      <c r="B33" s="23"/>
      <c r="C33" t="s">
        <v>39</v>
      </c>
      <c r="D33" t="s">
        <v>45</v>
      </c>
      <c r="E33" s="4"/>
      <c r="F33" s="4"/>
      <c r="G33" s="4"/>
      <c r="H33" s="4"/>
      <c r="I33" s="4"/>
      <c r="J33" s="4"/>
      <c r="K33" s="4"/>
      <c r="L33" s="4"/>
      <c r="M33" s="4"/>
      <c r="N33" s="4"/>
      <c r="O33" s="4"/>
      <c r="P33" s="4"/>
      <c r="Q33" s="4"/>
      <c r="R33" s="4"/>
      <c r="S33" s="4">
        <v>57757.43</v>
      </c>
      <c r="T33" s="4">
        <v>45318.090000000084</v>
      </c>
      <c r="U33" s="4">
        <v>332500</v>
      </c>
      <c r="V33" s="4">
        <v>972000</v>
      </c>
      <c r="W33" s="4">
        <v>1686500</v>
      </c>
      <c r="X33" s="4"/>
      <c r="Y33" s="4">
        <v>3094075.52</v>
      </c>
    </row>
    <row r="34" spans="1:25" x14ac:dyDescent="0.3">
      <c r="A34" s="26"/>
      <c r="B34" s="23"/>
      <c r="D34" t="s">
        <v>41</v>
      </c>
      <c r="E34" s="4"/>
      <c r="F34" s="4"/>
      <c r="G34" s="4"/>
      <c r="H34" s="4"/>
      <c r="I34" s="4"/>
      <c r="J34" s="4">
        <v>9955433</v>
      </c>
      <c r="K34" s="4">
        <v>4979342.91</v>
      </c>
      <c r="L34" s="4">
        <v>9164262.5899999999</v>
      </c>
      <c r="M34" s="4">
        <v>11108913</v>
      </c>
      <c r="N34" s="4">
        <v>7843500</v>
      </c>
      <c r="O34" s="4">
        <v>4671888.93</v>
      </c>
      <c r="P34" s="4">
        <v>3248895.69</v>
      </c>
      <c r="Q34" s="4">
        <v>2427931.15</v>
      </c>
      <c r="R34" s="4">
        <v>465234.57</v>
      </c>
      <c r="S34" s="4">
        <v>870975.26</v>
      </c>
      <c r="T34" s="4"/>
      <c r="U34" s="4"/>
      <c r="V34" s="4"/>
      <c r="W34" s="4"/>
      <c r="X34" s="4"/>
      <c r="Y34" s="4">
        <v>54736377.099999994</v>
      </c>
    </row>
    <row r="35" spans="1:25" x14ac:dyDescent="0.3">
      <c r="A35" s="26"/>
      <c r="B35" s="23"/>
      <c r="D35" t="s">
        <v>42</v>
      </c>
      <c r="E35" s="4"/>
      <c r="F35" s="4"/>
      <c r="G35" s="4"/>
      <c r="H35" s="4"/>
      <c r="I35" s="4"/>
      <c r="J35" s="4"/>
      <c r="K35" s="4"/>
      <c r="L35" s="4"/>
      <c r="M35" s="4"/>
      <c r="N35" s="4"/>
      <c r="O35" s="4"/>
      <c r="P35" s="4">
        <v>11437450.52</v>
      </c>
      <c r="Q35" s="4">
        <v>4777400</v>
      </c>
      <c r="R35" s="4">
        <v>7802253.3101000004</v>
      </c>
      <c r="S35" s="4">
        <v>3993203.77</v>
      </c>
      <c r="T35" s="4">
        <v>2256509.75</v>
      </c>
      <c r="U35" s="4"/>
      <c r="V35" s="4"/>
      <c r="W35" s="4"/>
      <c r="X35" s="4"/>
      <c r="Y35" s="4">
        <v>30266817.350099999</v>
      </c>
    </row>
    <row r="36" spans="1:25" x14ac:dyDescent="0.3">
      <c r="A36" s="26"/>
      <c r="B36" s="23"/>
      <c r="D36" t="s">
        <v>43</v>
      </c>
      <c r="E36" s="4"/>
      <c r="F36" s="4"/>
      <c r="G36" s="4"/>
      <c r="H36" s="4"/>
      <c r="I36" s="4"/>
      <c r="J36" s="4"/>
      <c r="K36" s="4"/>
      <c r="L36" s="4"/>
      <c r="M36" s="4"/>
      <c r="N36" s="4"/>
      <c r="O36" s="4"/>
      <c r="P36" s="4"/>
      <c r="Q36" s="4">
        <v>0</v>
      </c>
      <c r="R36" s="4">
        <v>4355500</v>
      </c>
      <c r="S36" s="4">
        <v>1598490.52</v>
      </c>
      <c r="T36" s="4">
        <v>1585064.93</v>
      </c>
      <c r="U36" s="4">
        <v>580522.96</v>
      </c>
      <c r="V36" s="4"/>
      <c r="W36" s="4"/>
      <c r="X36" s="4"/>
      <c r="Y36" s="4">
        <v>8119578.4099999992</v>
      </c>
    </row>
    <row r="37" spans="1:25" x14ac:dyDescent="0.3">
      <c r="A37" s="26"/>
      <c r="B37" s="23"/>
      <c r="D37" t="s">
        <v>46</v>
      </c>
      <c r="E37" s="4"/>
      <c r="F37" s="4"/>
      <c r="G37" s="4"/>
      <c r="H37" s="4"/>
      <c r="I37" s="4"/>
      <c r="J37" s="4"/>
      <c r="K37" s="4"/>
      <c r="L37" s="4"/>
      <c r="M37" s="4"/>
      <c r="N37" s="4"/>
      <c r="O37" s="4"/>
      <c r="P37" s="4"/>
      <c r="Q37" s="4"/>
      <c r="R37" s="4"/>
      <c r="S37" s="4"/>
      <c r="T37" s="4"/>
      <c r="U37" s="4">
        <v>343698.48</v>
      </c>
      <c r="V37" s="4"/>
      <c r="W37" s="4">
        <v>130000</v>
      </c>
      <c r="X37" s="4"/>
      <c r="Y37" s="4">
        <v>473698.48</v>
      </c>
    </row>
    <row r="38" spans="1:25" x14ac:dyDescent="0.3">
      <c r="A38" s="26"/>
      <c r="B38" s="23"/>
      <c r="D38" t="s">
        <v>61</v>
      </c>
      <c r="E38" s="4"/>
      <c r="F38" s="4"/>
      <c r="G38" s="4"/>
      <c r="H38" s="4"/>
      <c r="I38" s="4"/>
      <c r="J38" s="4"/>
      <c r="K38" s="4"/>
      <c r="L38" s="4"/>
      <c r="M38" s="4"/>
      <c r="N38" s="4"/>
      <c r="O38" s="4"/>
      <c r="P38" s="4"/>
      <c r="Q38" s="4"/>
      <c r="R38" s="4"/>
      <c r="S38" s="4"/>
      <c r="T38" s="4"/>
      <c r="U38" s="4">
        <v>4497282.71</v>
      </c>
      <c r="V38" s="4"/>
      <c r="W38" s="4"/>
      <c r="X38" s="4"/>
      <c r="Y38" s="4">
        <v>4497282.71</v>
      </c>
    </row>
    <row r="39" spans="1:25" x14ac:dyDescent="0.3">
      <c r="A39" s="26"/>
      <c r="B39" s="23"/>
      <c r="D39" t="s">
        <v>62</v>
      </c>
      <c r="E39" s="4"/>
      <c r="F39" s="4"/>
      <c r="G39" s="4"/>
      <c r="H39" s="4"/>
      <c r="I39" s="4"/>
      <c r="J39" s="4"/>
      <c r="K39" s="4"/>
      <c r="L39" s="4"/>
      <c r="M39" s="4"/>
      <c r="N39" s="4"/>
      <c r="O39" s="4"/>
      <c r="P39" s="4"/>
      <c r="Q39" s="4"/>
      <c r="R39" s="4"/>
      <c r="S39" s="4"/>
      <c r="T39" s="4"/>
      <c r="U39" s="4"/>
      <c r="V39" s="4"/>
      <c r="W39" s="4">
        <v>7251500</v>
      </c>
      <c r="X39" s="4"/>
      <c r="Y39" s="4">
        <v>7251500</v>
      </c>
    </row>
    <row r="40" spans="1:25" x14ac:dyDescent="0.3">
      <c r="A40" s="26"/>
      <c r="B40" s="23"/>
      <c r="C40" t="s">
        <v>51</v>
      </c>
      <c r="D40" t="s">
        <v>51</v>
      </c>
      <c r="E40" s="4"/>
      <c r="F40" s="4"/>
      <c r="G40" s="4"/>
      <c r="H40" s="4"/>
      <c r="I40" s="4"/>
      <c r="J40" s="4">
        <v>100000</v>
      </c>
      <c r="K40" s="4"/>
      <c r="L40" s="4"/>
      <c r="M40" s="4"/>
      <c r="N40" s="4"/>
      <c r="O40" s="4"/>
      <c r="P40" s="4">
        <v>858500</v>
      </c>
      <c r="Q40" s="4">
        <v>882500</v>
      </c>
      <c r="R40" s="4"/>
      <c r="S40" s="4">
        <v>785500</v>
      </c>
      <c r="T40" s="4"/>
      <c r="U40" s="4">
        <v>1117393</v>
      </c>
      <c r="V40" s="4"/>
      <c r="W40" s="4"/>
      <c r="X40" s="4"/>
      <c r="Y40" s="4">
        <v>3743893</v>
      </c>
    </row>
    <row r="41" spans="1:25" x14ac:dyDescent="0.3">
      <c r="A41" s="26"/>
      <c r="B41" s="23"/>
      <c r="C41" t="s">
        <v>63</v>
      </c>
      <c r="D41" t="s">
        <v>63</v>
      </c>
      <c r="E41" s="4"/>
      <c r="F41" s="4"/>
      <c r="G41" s="4"/>
      <c r="H41" s="4"/>
      <c r="I41" s="4"/>
      <c r="J41" s="4"/>
      <c r="K41" s="4"/>
      <c r="L41" s="4"/>
      <c r="M41" s="4"/>
      <c r="N41" s="4"/>
      <c r="O41" s="4"/>
      <c r="P41" s="4"/>
      <c r="Q41" s="4"/>
      <c r="R41" s="4"/>
      <c r="S41" s="4">
        <v>820063.61939999997</v>
      </c>
      <c r="T41" s="4">
        <v>415758.50180000003</v>
      </c>
      <c r="U41" s="4">
        <v>182158.71</v>
      </c>
      <c r="V41" s="4"/>
      <c r="W41" s="4"/>
      <c r="X41" s="4"/>
      <c r="Y41" s="4">
        <v>1417980.8311999999</v>
      </c>
    </row>
    <row r="42" spans="1:25" x14ac:dyDescent="0.3">
      <c r="A42" s="27" t="s">
        <v>64</v>
      </c>
      <c r="B42" s="27"/>
      <c r="C42" s="27"/>
      <c r="D42" s="27"/>
      <c r="E42" s="28"/>
      <c r="F42" s="28"/>
      <c r="G42" s="28">
        <v>747000</v>
      </c>
      <c r="H42" s="28">
        <v>1231419.1000000001</v>
      </c>
      <c r="I42" s="28">
        <v>1910446.1400000001</v>
      </c>
      <c r="J42" s="28">
        <v>10407177.970000001</v>
      </c>
      <c r="K42" s="28">
        <v>4979342.91</v>
      </c>
      <c r="L42" s="28">
        <v>9164262.5899999999</v>
      </c>
      <c r="M42" s="28">
        <v>11108913</v>
      </c>
      <c r="N42" s="28">
        <v>7843500</v>
      </c>
      <c r="O42" s="28">
        <v>4671888.93</v>
      </c>
      <c r="P42" s="28">
        <v>15544846.209999999</v>
      </c>
      <c r="Q42" s="28">
        <v>8087831.1500000004</v>
      </c>
      <c r="R42" s="28">
        <v>12622987.880100001</v>
      </c>
      <c r="S42" s="28">
        <v>8125990.5994000006</v>
      </c>
      <c r="T42" s="28">
        <v>7222760.6317999996</v>
      </c>
      <c r="U42" s="28">
        <v>9973664.8600000013</v>
      </c>
      <c r="V42" s="28">
        <v>972000</v>
      </c>
      <c r="W42" s="28">
        <v>9068000</v>
      </c>
      <c r="X42" s="28"/>
      <c r="Y42" s="28">
        <v>123682031.97129999</v>
      </c>
    </row>
    <row r="43" spans="1:25" x14ac:dyDescent="0.3">
      <c r="A43" s="26" t="s">
        <v>65</v>
      </c>
      <c r="B43" s="23" t="s">
        <v>55</v>
      </c>
      <c r="C43" t="s">
        <v>66</v>
      </c>
      <c r="D43" t="s">
        <v>67</v>
      </c>
      <c r="E43" s="4"/>
      <c r="F43" s="4"/>
      <c r="G43" s="4"/>
      <c r="H43" s="4"/>
      <c r="I43" s="4"/>
      <c r="J43" s="4"/>
      <c r="K43" s="4"/>
      <c r="L43" s="4"/>
      <c r="M43" s="4"/>
      <c r="N43" s="4"/>
      <c r="O43" s="4"/>
      <c r="P43" s="4"/>
      <c r="Q43" s="4"/>
      <c r="R43" s="4"/>
      <c r="S43" s="4"/>
      <c r="T43" s="4"/>
      <c r="U43" s="4">
        <v>203000</v>
      </c>
      <c r="V43" s="4">
        <v>0</v>
      </c>
      <c r="W43" s="4"/>
      <c r="X43" s="4"/>
      <c r="Y43" s="4">
        <v>203000</v>
      </c>
    </row>
    <row r="44" spans="1:25" x14ac:dyDescent="0.3">
      <c r="A44" s="26"/>
      <c r="B44" s="23"/>
      <c r="C44" t="s">
        <v>36</v>
      </c>
      <c r="D44" t="s">
        <v>36</v>
      </c>
      <c r="E44" s="4"/>
      <c r="F44" s="4"/>
      <c r="G44" s="4"/>
      <c r="H44" s="4"/>
      <c r="I44" s="4"/>
      <c r="J44" s="4"/>
      <c r="K44" s="4"/>
      <c r="L44" s="4">
        <v>94500</v>
      </c>
      <c r="M44" s="4">
        <v>45000</v>
      </c>
      <c r="N44" s="4">
        <v>45000</v>
      </c>
      <c r="O44" s="4">
        <v>0</v>
      </c>
      <c r="P44" s="4">
        <v>107000</v>
      </c>
      <c r="Q44" s="4"/>
      <c r="R44" s="4"/>
      <c r="S44" s="4"/>
      <c r="T44" s="4"/>
      <c r="U44" s="4"/>
      <c r="V44" s="4"/>
      <c r="W44" s="4"/>
      <c r="X44" s="4"/>
      <c r="Y44" s="4">
        <v>291500</v>
      </c>
    </row>
    <row r="45" spans="1:25" x14ac:dyDescent="0.3">
      <c r="A45" s="26"/>
      <c r="B45" s="23"/>
      <c r="C45" t="s">
        <v>37</v>
      </c>
      <c r="D45" t="s">
        <v>37</v>
      </c>
      <c r="E45" s="4"/>
      <c r="F45" s="4">
        <v>25113</v>
      </c>
      <c r="G45" s="4">
        <v>21469</v>
      </c>
      <c r="H45" s="4">
        <v>18360.439999999999</v>
      </c>
      <c r="I45" s="4"/>
      <c r="J45" s="4"/>
      <c r="K45" s="4"/>
      <c r="L45" s="4"/>
      <c r="M45" s="4"/>
      <c r="N45" s="4"/>
      <c r="O45" s="4"/>
      <c r="P45" s="4"/>
      <c r="Q45" s="4"/>
      <c r="R45" s="4"/>
      <c r="S45" s="4"/>
      <c r="T45" s="4"/>
      <c r="U45" s="4"/>
      <c r="V45" s="4"/>
      <c r="W45" s="4"/>
      <c r="X45" s="4"/>
      <c r="Y45" s="4">
        <v>64942.44</v>
      </c>
    </row>
    <row r="46" spans="1:25" x14ac:dyDescent="0.3">
      <c r="A46" s="26"/>
      <c r="B46" s="23"/>
      <c r="C46" t="s">
        <v>38</v>
      </c>
      <c r="D46" t="s">
        <v>38</v>
      </c>
      <c r="E46" s="4">
        <v>15000</v>
      </c>
      <c r="F46" s="4">
        <v>15000</v>
      </c>
      <c r="G46" s="4">
        <v>30000</v>
      </c>
      <c r="H46" s="4">
        <v>19860</v>
      </c>
      <c r="I46" s="4"/>
      <c r="J46" s="4"/>
      <c r="K46" s="4">
        <v>0</v>
      </c>
      <c r="L46" s="4"/>
      <c r="M46" s="4"/>
      <c r="N46" s="4"/>
      <c r="O46" s="4"/>
      <c r="P46" s="4"/>
      <c r="Q46" s="4"/>
      <c r="R46" s="4"/>
      <c r="S46" s="4"/>
      <c r="T46" s="4"/>
      <c r="U46" s="4"/>
      <c r="V46" s="4"/>
      <c r="W46" s="4"/>
      <c r="X46" s="4"/>
      <c r="Y46" s="4">
        <v>79860</v>
      </c>
    </row>
    <row r="47" spans="1:25" x14ac:dyDescent="0.3">
      <c r="A47" s="26"/>
      <c r="B47" s="23"/>
      <c r="C47" t="s">
        <v>39</v>
      </c>
      <c r="D47" t="s">
        <v>56</v>
      </c>
      <c r="E47" s="4">
        <v>56618.75</v>
      </c>
      <c r="F47" s="4">
        <v>81933.25</v>
      </c>
      <c r="G47" s="4">
        <v>63642</v>
      </c>
      <c r="H47" s="4">
        <v>53728.75</v>
      </c>
      <c r="I47" s="4">
        <v>112376.83</v>
      </c>
      <c r="J47" s="4">
        <v>39502.44</v>
      </c>
      <c r="K47" s="4">
        <v>75675.91</v>
      </c>
      <c r="L47" s="4">
        <v>46981.14</v>
      </c>
      <c r="M47" s="4"/>
      <c r="N47" s="4"/>
      <c r="O47" s="4"/>
      <c r="P47" s="4"/>
      <c r="Q47" s="4"/>
      <c r="R47" s="4"/>
      <c r="S47" s="4"/>
      <c r="T47" s="4"/>
      <c r="U47" s="4"/>
      <c r="V47" s="4"/>
      <c r="W47" s="4"/>
      <c r="X47" s="4"/>
      <c r="Y47" s="4">
        <v>530459.07000000007</v>
      </c>
    </row>
    <row r="48" spans="1:25" x14ac:dyDescent="0.3">
      <c r="A48" s="26"/>
      <c r="B48" s="23"/>
      <c r="D48" t="s">
        <v>68</v>
      </c>
      <c r="E48" s="4"/>
      <c r="F48" s="4"/>
      <c r="G48" s="4"/>
      <c r="H48" s="4"/>
      <c r="I48" s="4"/>
      <c r="J48" s="4"/>
      <c r="K48" s="4"/>
      <c r="L48" s="4"/>
      <c r="M48" s="4"/>
      <c r="N48" s="4"/>
      <c r="O48" s="4"/>
      <c r="P48" s="4"/>
      <c r="Q48" s="4"/>
      <c r="R48" s="4"/>
      <c r="S48" s="4"/>
      <c r="T48" s="4"/>
      <c r="U48" s="4">
        <v>158582.74</v>
      </c>
      <c r="V48" s="4">
        <v>145000</v>
      </c>
      <c r="W48" s="4"/>
      <c r="X48" s="4"/>
      <c r="Y48" s="4">
        <v>303582.74</v>
      </c>
    </row>
    <row r="49" spans="1:25" x14ac:dyDescent="0.3">
      <c r="A49" s="26"/>
      <c r="B49" s="23"/>
      <c r="D49" t="s">
        <v>45</v>
      </c>
      <c r="E49" s="4"/>
      <c r="F49" s="4"/>
      <c r="G49" s="4"/>
      <c r="H49" s="4"/>
      <c r="I49" s="4"/>
      <c r="J49" s="4"/>
      <c r="K49" s="4"/>
      <c r="L49" s="4"/>
      <c r="M49" s="4"/>
      <c r="N49" s="4"/>
      <c r="O49" s="4"/>
      <c r="P49" s="4"/>
      <c r="Q49" s="4"/>
      <c r="R49" s="4"/>
      <c r="S49" s="4">
        <v>24734.05</v>
      </c>
      <c r="T49" s="4">
        <v>58224.58</v>
      </c>
      <c r="U49" s="4">
        <v>54177.479999999996</v>
      </c>
      <c r="V49" s="4">
        <v>136500</v>
      </c>
      <c r="W49" s="4">
        <v>113000</v>
      </c>
      <c r="X49" s="4"/>
      <c r="Y49" s="4">
        <v>386636.11</v>
      </c>
    </row>
    <row r="50" spans="1:25" x14ac:dyDescent="0.3">
      <c r="A50" s="26"/>
      <c r="B50" s="23"/>
      <c r="D50" t="s">
        <v>41</v>
      </c>
      <c r="E50" s="4"/>
      <c r="F50" s="4"/>
      <c r="G50" s="4"/>
      <c r="H50" s="4"/>
      <c r="I50" s="4"/>
      <c r="J50" s="4"/>
      <c r="K50" s="4"/>
      <c r="L50" s="4"/>
      <c r="M50" s="4">
        <v>273043</v>
      </c>
      <c r="N50" s="4">
        <v>406000</v>
      </c>
      <c r="O50" s="4">
        <v>355500</v>
      </c>
      <c r="P50" s="4">
        <v>293500</v>
      </c>
      <c r="Q50" s="4">
        <v>301135</v>
      </c>
      <c r="R50" s="4">
        <v>122500</v>
      </c>
      <c r="S50" s="4">
        <v>94000</v>
      </c>
      <c r="T50" s="4"/>
      <c r="U50" s="4"/>
      <c r="V50" s="4"/>
      <c r="W50" s="4"/>
      <c r="X50" s="4"/>
      <c r="Y50" s="4">
        <v>1845678</v>
      </c>
    </row>
    <row r="51" spans="1:25" x14ac:dyDescent="0.3">
      <c r="A51" s="26"/>
      <c r="B51" s="23"/>
      <c r="D51" t="s">
        <v>42</v>
      </c>
      <c r="E51" s="4"/>
      <c r="F51" s="4"/>
      <c r="G51" s="4"/>
      <c r="H51" s="4"/>
      <c r="I51" s="4"/>
      <c r="J51" s="4"/>
      <c r="K51" s="4"/>
      <c r="L51" s="4"/>
      <c r="M51" s="4"/>
      <c r="N51" s="4"/>
      <c r="O51" s="4"/>
      <c r="P51" s="4"/>
      <c r="Q51" s="4">
        <v>0</v>
      </c>
      <c r="R51" s="4">
        <v>716500</v>
      </c>
      <c r="S51" s="4">
        <v>32500</v>
      </c>
      <c r="T51" s="4">
        <v>376903.44</v>
      </c>
      <c r="U51" s="4">
        <v>138305.76999999999</v>
      </c>
      <c r="V51" s="4"/>
      <c r="W51" s="4"/>
      <c r="X51" s="4"/>
      <c r="Y51" s="4">
        <v>1264209.21</v>
      </c>
    </row>
    <row r="52" spans="1:25" x14ac:dyDescent="0.3">
      <c r="A52" s="26"/>
      <c r="B52" s="23"/>
      <c r="D52" t="s">
        <v>43</v>
      </c>
      <c r="E52" s="4"/>
      <c r="F52" s="4"/>
      <c r="G52" s="4"/>
      <c r="H52" s="4"/>
      <c r="I52" s="4"/>
      <c r="J52" s="4"/>
      <c r="K52" s="4"/>
      <c r="L52" s="4"/>
      <c r="M52" s="4"/>
      <c r="N52" s="4"/>
      <c r="O52" s="4"/>
      <c r="P52" s="4">
        <v>242314.19</v>
      </c>
      <c r="Q52" s="4">
        <v>75247</v>
      </c>
      <c r="R52" s="4">
        <v>93000</v>
      </c>
      <c r="S52" s="4">
        <v>55210.97</v>
      </c>
      <c r="T52" s="4"/>
      <c r="U52" s="4"/>
      <c r="V52" s="4"/>
      <c r="W52" s="4"/>
      <c r="X52" s="4"/>
      <c r="Y52" s="4">
        <v>465772.16000000003</v>
      </c>
    </row>
    <row r="53" spans="1:25" x14ac:dyDescent="0.3">
      <c r="A53" s="26"/>
      <c r="B53" s="23"/>
      <c r="D53" t="s">
        <v>46</v>
      </c>
      <c r="E53" s="4"/>
      <c r="F53" s="4"/>
      <c r="G53" s="4"/>
      <c r="H53" s="4"/>
      <c r="I53" s="4"/>
      <c r="J53" s="4"/>
      <c r="K53" s="4"/>
      <c r="L53" s="4"/>
      <c r="M53" s="4"/>
      <c r="N53" s="4"/>
      <c r="O53" s="4"/>
      <c r="P53" s="4"/>
      <c r="Q53" s="4"/>
      <c r="R53" s="4"/>
      <c r="S53" s="4"/>
      <c r="T53" s="4"/>
      <c r="U53" s="4">
        <v>6000</v>
      </c>
      <c r="V53" s="4">
        <v>4500</v>
      </c>
      <c r="W53" s="4">
        <v>2000</v>
      </c>
      <c r="X53" s="4"/>
      <c r="Y53" s="4">
        <v>12500</v>
      </c>
    </row>
    <row r="54" spans="1:25" x14ac:dyDescent="0.3">
      <c r="A54" s="26"/>
      <c r="B54" s="23"/>
      <c r="C54" t="s">
        <v>52</v>
      </c>
      <c r="D54" t="s">
        <v>52</v>
      </c>
      <c r="E54" s="4"/>
      <c r="F54" s="4"/>
      <c r="G54" s="4"/>
      <c r="H54" s="4"/>
      <c r="I54" s="4"/>
      <c r="J54" s="4"/>
      <c r="K54" s="4"/>
      <c r="L54" s="4"/>
      <c r="M54" s="4"/>
      <c r="N54" s="4"/>
      <c r="O54" s="4"/>
      <c r="P54" s="4"/>
      <c r="Q54" s="4"/>
      <c r="R54" s="4"/>
      <c r="S54" s="4">
        <v>11500</v>
      </c>
      <c r="T54" s="4"/>
      <c r="U54" s="4"/>
      <c r="V54" s="4"/>
      <c r="W54" s="4"/>
      <c r="X54" s="4"/>
      <c r="Y54" s="4">
        <v>11500</v>
      </c>
    </row>
    <row r="55" spans="1:25" x14ac:dyDescent="0.3">
      <c r="A55" s="26"/>
      <c r="B55" s="23"/>
      <c r="C55" t="s">
        <v>51</v>
      </c>
      <c r="D55" t="s">
        <v>51</v>
      </c>
      <c r="E55" s="4"/>
      <c r="F55" s="4">
        <v>100000</v>
      </c>
      <c r="G55" s="4"/>
      <c r="H55" s="4"/>
      <c r="I55" s="4"/>
      <c r="J55" s="4"/>
      <c r="K55" s="4"/>
      <c r="L55" s="4"/>
      <c r="M55" s="4">
        <v>100000</v>
      </c>
      <c r="N55" s="4"/>
      <c r="O55" s="4"/>
      <c r="P55" s="4">
        <v>100000</v>
      </c>
      <c r="Q55" s="4">
        <v>100000</v>
      </c>
      <c r="R55" s="4"/>
      <c r="S55" s="4">
        <v>100000</v>
      </c>
      <c r="T55" s="4"/>
      <c r="U55" s="4"/>
      <c r="V55" s="4"/>
      <c r="W55" s="4"/>
      <c r="X55" s="4"/>
      <c r="Y55" s="4">
        <v>500000</v>
      </c>
    </row>
    <row r="56" spans="1:25" x14ac:dyDescent="0.3">
      <c r="A56" s="26"/>
      <c r="B56" s="23"/>
      <c r="C56" t="s">
        <v>63</v>
      </c>
      <c r="D56" t="s">
        <v>63</v>
      </c>
      <c r="E56" s="4"/>
      <c r="F56" s="4"/>
      <c r="G56" s="4"/>
      <c r="H56" s="4"/>
      <c r="I56" s="4"/>
      <c r="J56" s="4"/>
      <c r="K56" s="4"/>
      <c r="L56" s="4"/>
      <c r="M56" s="4"/>
      <c r="N56" s="4"/>
      <c r="O56" s="4"/>
      <c r="P56" s="4"/>
      <c r="Q56" s="4"/>
      <c r="R56" s="4"/>
      <c r="S56" s="4"/>
      <c r="T56" s="4"/>
      <c r="U56" s="4">
        <v>558700</v>
      </c>
      <c r="V56" s="4"/>
      <c r="W56" s="4"/>
      <c r="X56" s="4"/>
      <c r="Y56" s="4">
        <v>558700</v>
      </c>
    </row>
    <row r="57" spans="1:25" x14ac:dyDescent="0.3">
      <c r="A57" s="27" t="s">
        <v>69</v>
      </c>
      <c r="B57" s="27"/>
      <c r="C57" s="27"/>
      <c r="D57" s="27"/>
      <c r="E57" s="28">
        <v>71618.75</v>
      </c>
      <c r="F57" s="28">
        <v>222046.25</v>
      </c>
      <c r="G57" s="28">
        <v>115111</v>
      </c>
      <c r="H57" s="28">
        <v>91949.19</v>
      </c>
      <c r="I57" s="28">
        <v>112376.83</v>
      </c>
      <c r="J57" s="28">
        <v>39502.44</v>
      </c>
      <c r="K57" s="28">
        <v>75675.91</v>
      </c>
      <c r="L57" s="28">
        <v>141481.14000000001</v>
      </c>
      <c r="M57" s="28">
        <v>418043</v>
      </c>
      <c r="N57" s="28">
        <v>451000</v>
      </c>
      <c r="O57" s="28">
        <v>355500</v>
      </c>
      <c r="P57" s="28">
        <v>742814.19</v>
      </c>
      <c r="Q57" s="28">
        <v>476382</v>
      </c>
      <c r="R57" s="28">
        <v>932000</v>
      </c>
      <c r="S57" s="28">
        <v>317945.02</v>
      </c>
      <c r="T57" s="28">
        <v>435128.02</v>
      </c>
      <c r="U57" s="28">
        <v>1118765.99</v>
      </c>
      <c r="V57" s="28">
        <v>286000</v>
      </c>
      <c r="W57" s="28">
        <v>115000</v>
      </c>
      <c r="X57" s="28"/>
      <c r="Y57" s="28">
        <v>6518339.7300000004</v>
      </c>
    </row>
    <row r="58" spans="1:25" x14ac:dyDescent="0.3">
      <c r="A58" s="26" t="s">
        <v>70</v>
      </c>
      <c r="B58" s="23" t="s">
        <v>55</v>
      </c>
      <c r="C58" t="s">
        <v>36</v>
      </c>
      <c r="D58" t="s">
        <v>36</v>
      </c>
      <c r="E58" s="4"/>
      <c r="F58" s="4"/>
      <c r="G58" s="4"/>
      <c r="H58" s="4"/>
      <c r="I58" s="4"/>
      <c r="J58" s="4"/>
      <c r="K58" s="4"/>
      <c r="L58" s="4"/>
      <c r="M58" s="4">
        <v>0</v>
      </c>
      <c r="N58" s="4">
        <v>0</v>
      </c>
      <c r="O58" s="4">
        <v>582000</v>
      </c>
      <c r="P58" s="4">
        <v>0</v>
      </c>
      <c r="Q58" s="4">
        <v>0</v>
      </c>
      <c r="R58" s="4">
        <v>0</v>
      </c>
      <c r="S58" s="4"/>
      <c r="T58" s="4"/>
      <c r="U58" s="4"/>
      <c r="V58" s="4"/>
      <c r="W58" s="4"/>
      <c r="X58" s="4"/>
      <c r="Y58" s="4">
        <v>582000</v>
      </c>
    </row>
    <row r="59" spans="1:25" x14ac:dyDescent="0.3">
      <c r="A59" s="26"/>
      <c r="B59" s="23"/>
      <c r="C59" t="s">
        <v>37</v>
      </c>
      <c r="D59" t="s">
        <v>37</v>
      </c>
      <c r="E59" s="4"/>
      <c r="F59" s="4"/>
      <c r="G59" s="4">
        <v>50757</v>
      </c>
      <c r="H59" s="4">
        <v>52472.05</v>
      </c>
      <c r="I59" s="4">
        <v>47811.01</v>
      </c>
      <c r="J59" s="4"/>
      <c r="K59" s="4"/>
      <c r="L59" s="4"/>
      <c r="M59" s="4"/>
      <c r="N59" s="4"/>
      <c r="O59" s="4"/>
      <c r="P59" s="4"/>
      <c r="Q59" s="4"/>
      <c r="R59" s="4"/>
      <c r="S59" s="4"/>
      <c r="T59" s="4"/>
      <c r="U59" s="4"/>
      <c r="V59" s="4"/>
      <c r="W59" s="4"/>
      <c r="X59" s="4"/>
      <c r="Y59" s="4">
        <v>151040.06</v>
      </c>
    </row>
    <row r="60" spans="1:25" x14ac:dyDescent="0.3">
      <c r="A60" s="26"/>
      <c r="B60" s="23"/>
      <c r="C60" t="s">
        <v>38</v>
      </c>
      <c r="D60" t="s">
        <v>38</v>
      </c>
      <c r="E60" s="4">
        <v>16500</v>
      </c>
      <c r="F60" s="4">
        <v>16500</v>
      </c>
      <c r="G60" s="4">
        <v>293500</v>
      </c>
      <c r="H60" s="4">
        <v>60880</v>
      </c>
      <c r="I60" s="4"/>
      <c r="J60" s="4">
        <v>132500</v>
      </c>
      <c r="K60" s="4">
        <v>118000</v>
      </c>
      <c r="L60" s="4">
        <v>111500</v>
      </c>
      <c r="M60" s="4"/>
      <c r="N60" s="4"/>
      <c r="O60" s="4"/>
      <c r="P60" s="4"/>
      <c r="Q60" s="4"/>
      <c r="R60" s="4"/>
      <c r="S60" s="4"/>
      <c r="T60" s="4"/>
      <c r="U60" s="4"/>
      <c r="V60" s="4"/>
      <c r="W60" s="4"/>
      <c r="X60" s="4"/>
      <c r="Y60" s="4">
        <v>749380</v>
      </c>
    </row>
    <row r="61" spans="1:25" x14ac:dyDescent="0.3">
      <c r="A61" s="26"/>
      <c r="B61" s="23"/>
      <c r="C61" t="s">
        <v>39</v>
      </c>
      <c r="D61" t="s">
        <v>56</v>
      </c>
      <c r="E61" s="4">
        <v>87193</v>
      </c>
      <c r="F61" s="4">
        <v>120616</v>
      </c>
      <c r="G61" s="4">
        <v>109270</v>
      </c>
      <c r="H61" s="4">
        <v>139430</v>
      </c>
      <c r="I61" s="4">
        <v>231833.72</v>
      </c>
      <c r="J61" s="4">
        <v>176907.62</v>
      </c>
      <c r="K61" s="4">
        <v>85212.37000000001</v>
      </c>
      <c r="L61" s="4">
        <v>57369.16</v>
      </c>
      <c r="M61" s="4"/>
      <c r="N61" s="4"/>
      <c r="O61" s="4"/>
      <c r="P61" s="4"/>
      <c r="Q61" s="4"/>
      <c r="R61" s="4"/>
      <c r="S61" s="4"/>
      <c r="T61" s="4"/>
      <c r="U61" s="4"/>
      <c r="V61" s="4"/>
      <c r="W61" s="4"/>
      <c r="X61" s="4"/>
      <c r="Y61" s="4">
        <v>1007831.87</v>
      </c>
    </row>
    <row r="62" spans="1:25" x14ac:dyDescent="0.3">
      <c r="A62" s="26"/>
      <c r="B62" s="23"/>
      <c r="D62" t="s">
        <v>45</v>
      </c>
      <c r="E62" s="4"/>
      <c r="F62" s="4"/>
      <c r="G62" s="4"/>
      <c r="H62" s="4"/>
      <c r="I62" s="4"/>
      <c r="J62" s="4"/>
      <c r="K62" s="4"/>
      <c r="L62" s="4"/>
      <c r="M62" s="4"/>
      <c r="N62" s="4"/>
      <c r="O62" s="4"/>
      <c r="P62" s="4"/>
      <c r="Q62" s="4"/>
      <c r="R62" s="4"/>
      <c r="S62" s="4">
        <v>284000</v>
      </c>
      <c r="T62" s="4">
        <v>383784.28</v>
      </c>
      <c r="U62" s="4">
        <v>447587.44</v>
      </c>
      <c r="V62" s="4">
        <v>570691.61</v>
      </c>
      <c r="W62" s="4">
        <v>0</v>
      </c>
      <c r="X62" s="4"/>
      <c r="Y62" s="4">
        <v>1686063.33</v>
      </c>
    </row>
    <row r="63" spans="1:25" x14ac:dyDescent="0.3">
      <c r="A63" s="26"/>
      <c r="B63" s="23"/>
      <c r="D63" t="s">
        <v>41</v>
      </c>
      <c r="E63" s="4"/>
      <c r="F63" s="4"/>
      <c r="G63" s="4"/>
      <c r="H63" s="4"/>
      <c r="I63" s="4"/>
      <c r="J63" s="4"/>
      <c r="K63" s="4"/>
      <c r="L63" s="4"/>
      <c r="M63" s="4"/>
      <c r="N63" s="4"/>
      <c r="O63" s="4">
        <v>1573422.15</v>
      </c>
      <c r="P63" s="4">
        <v>387000</v>
      </c>
      <c r="Q63" s="4">
        <v>1047141</v>
      </c>
      <c r="R63" s="4">
        <v>561500</v>
      </c>
      <c r="S63" s="4">
        <v>237581.48</v>
      </c>
      <c r="T63" s="4"/>
      <c r="U63" s="4"/>
      <c r="V63" s="4"/>
      <c r="W63" s="4"/>
      <c r="X63" s="4"/>
      <c r="Y63" s="4">
        <v>3806644.63</v>
      </c>
    </row>
    <row r="64" spans="1:25" x14ac:dyDescent="0.3">
      <c r="A64" s="26"/>
      <c r="B64" s="23"/>
      <c r="D64" t="s">
        <v>42</v>
      </c>
      <c r="E64" s="4"/>
      <c r="F64" s="4"/>
      <c r="G64" s="4"/>
      <c r="H64" s="4"/>
      <c r="I64" s="4"/>
      <c r="J64" s="4"/>
      <c r="K64" s="4"/>
      <c r="L64" s="4"/>
      <c r="M64" s="4"/>
      <c r="N64" s="4"/>
      <c r="O64" s="4"/>
      <c r="P64" s="4"/>
      <c r="Q64" s="4">
        <v>270000</v>
      </c>
      <c r="R64" s="4">
        <v>2504500</v>
      </c>
      <c r="S64" s="4">
        <v>924000</v>
      </c>
      <c r="T64" s="4">
        <v>1484167.87</v>
      </c>
      <c r="U64" s="4">
        <v>402483.26</v>
      </c>
      <c r="V64" s="4"/>
      <c r="W64" s="4"/>
      <c r="X64" s="4"/>
      <c r="Y64" s="4">
        <v>5585151.1299999999</v>
      </c>
    </row>
    <row r="65" spans="1:25" x14ac:dyDescent="0.3">
      <c r="A65" s="26"/>
      <c r="B65" s="23"/>
      <c r="D65" t="s">
        <v>44</v>
      </c>
      <c r="E65" s="4">
        <v>0</v>
      </c>
      <c r="F65" s="4"/>
      <c r="G65" s="4"/>
      <c r="H65" s="4"/>
      <c r="I65" s="4"/>
      <c r="J65" s="4"/>
      <c r="K65" s="4"/>
      <c r="L65" s="4"/>
      <c r="M65" s="4"/>
      <c r="N65" s="4"/>
      <c r="O65" s="4"/>
      <c r="P65" s="4"/>
      <c r="Q65" s="4"/>
      <c r="R65" s="4"/>
      <c r="S65" s="4"/>
      <c r="T65" s="4"/>
      <c r="U65" s="4"/>
      <c r="V65" s="4"/>
      <c r="W65" s="4"/>
      <c r="X65" s="4"/>
      <c r="Y65" s="4">
        <v>0</v>
      </c>
    </row>
    <row r="66" spans="1:25" x14ac:dyDescent="0.3">
      <c r="A66" s="26"/>
      <c r="B66" s="23"/>
      <c r="D66" t="s">
        <v>46</v>
      </c>
      <c r="E66" s="4"/>
      <c r="F66" s="4"/>
      <c r="G66" s="4"/>
      <c r="H66" s="4"/>
      <c r="I66" s="4"/>
      <c r="J66" s="4"/>
      <c r="K66" s="4"/>
      <c r="L66" s="4"/>
      <c r="M66" s="4"/>
      <c r="N66" s="4"/>
      <c r="O66" s="4"/>
      <c r="P66" s="4"/>
      <c r="Q66" s="4"/>
      <c r="R66" s="4"/>
      <c r="S66" s="4"/>
      <c r="T66" s="4"/>
      <c r="U66" s="4">
        <v>16000</v>
      </c>
      <c r="V66" s="4">
        <v>9500</v>
      </c>
      <c r="W66" s="4">
        <v>0</v>
      </c>
      <c r="X66" s="4"/>
      <c r="Y66" s="4">
        <v>25500</v>
      </c>
    </row>
    <row r="67" spans="1:25" x14ac:dyDescent="0.3">
      <c r="A67" s="26"/>
      <c r="B67" s="23"/>
      <c r="C67" t="s">
        <v>51</v>
      </c>
      <c r="D67" t="s">
        <v>51</v>
      </c>
      <c r="E67" s="4"/>
      <c r="F67" s="4">
        <v>100000</v>
      </c>
      <c r="G67" s="4"/>
      <c r="H67" s="4"/>
      <c r="I67" s="4"/>
      <c r="J67" s="4"/>
      <c r="K67" s="4"/>
      <c r="L67" s="4"/>
      <c r="M67" s="4"/>
      <c r="N67" s="4">
        <v>100000</v>
      </c>
      <c r="O67" s="4"/>
      <c r="P67" s="4"/>
      <c r="Q67" s="4">
        <v>13.270000000004075</v>
      </c>
      <c r="R67" s="4"/>
      <c r="S67" s="4">
        <v>28326.509999999995</v>
      </c>
      <c r="T67" s="4"/>
      <c r="U67" s="4"/>
      <c r="V67" s="4"/>
      <c r="W67" s="4"/>
      <c r="X67" s="4"/>
      <c r="Y67" s="4">
        <v>228339.78000000003</v>
      </c>
    </row>
    <row r="68" spans="1:25" x14ac:dyDescent="0.3">
      <c r="A68" s="27" t="s">
        <v>71</v>
      </c>
      <c r="B68" s="27"/>
      <c r="C68" s="27"/>
      <c r="D68" s="27"/>
      <c r="E68" s="28">
        <v>103693</v>
      </c>
      <c r="F68" s="28">
        <v>237116</v>
      </c>
      <c r="G68" s="28">
        <v>453527</v>
      </c>
      <c r="H68" s="28">
        <v>252782.05</v>
      </c>
      <c r="I68" s="28">
        <v>279644.73</v>
      </c>
      <c r="J68" s="28">
        <v>309407.62</v>
      </c>
      <c r="K68" s="28">
        <v>203212.37</v>
      </c>
      <c r="L68" s="28">
        <v>168869.16</v>
      </c>
      <c r="M68" s="28">
        <v>0</v>
      </c>
      <c r="N68" s="28">
        <v>100000</v>
      </c>
      <c r="O68" s="28">
        <v>2155422.15</v>
      </c>
      <c r="P68" s="28">
        <v>387000</v>
      </c>
      <c r="Q68" s="28">
        <v>1317154.27</v>
      </c>
      <c r="R68" s="28">
        <v>3066000</v>
      </c>
      <c r="S68" s="28">
        <v>1473907.99</v>
      </c>
      <c r="T68" s="28">
        <v>1867952.1500000001</v>
      </c>
      <c r="U68" s="28">
        <v>866070.7</v>
      </c>
      <c r="V68" s="28">
        <v>580191.61</v>
      </c>
      <c r="W68" s="28">
        <v>0</v>
      </c>
      <c r="X68" s="28"/>
      <c r="Y68" s="28">
        <v>13821950.799999999</v>
      </c>
    </row>
    <row r="69" spans="1:25" x14ac:dyDescent="0.3">
      <c r="A69" s="26" t="s">
        <v>72</v>
      </c>
      <c r="B69" s="23" t="s">
        <v>73</v>
      </c>
      <c r="C69" t="s">
        <v>66</v>
      </c>
      <c r="D69" t="s">
        <v>67</v>
      </c>
      <c r="E69" s="4"/>
      <c r="F69" s="4"/>
      <c r="G69" s="4"/>
      <c r="H69" s="4"/>
      <c r="I69" s="4"/>
      <c r="J69" s="4"/>
      <c r="K69" s="4"/>
      <c r="L69" s="4"/>
      <c r="M69" s="4"/>
      <c r="N69" s="4"/>
      <c r="O69" s="4"/>
      <c r="P69" s="4"/>
      <c r="Q69" s="4"/>
      <c r="R69" s="4"/>
      <c r="S69" s="4">
        <v>333500</v>
      </c>
      <c r="T69" s="4">
        <v>0</v>
      </c>
      <c r="U69" s="4"/>
      <c r="V69" s="4"/>
      <c r="W69" s="4"/>
      <c r="X69" s="4"/>
      <c r="Y69" s="4">
        <v>333500</v>
      </c>
    </row>
    <row r="70" spans="1:25" x14ac:dyDescent="0.3">
      <c r="A70" s="26"/>
      <c r="B70" s="23"/>
      <c r="C70" t="s">
        <v>36</v>
      </c>
      <c r="D70" t="s">
        <v>36</v>
      </c>
      <c r="E70" s="4"/>
      <c r="F70" s="4"/>
      <c r="G70" s="4"/>
      <c r="H70" s="4"/>
      <c r="I70" s="4"/>
      <c r="J70" s="4"/>
      <c r="K70" s="4"/>
      <c r="L70" s="4"/>
      <c r="M70" s="4">
        <v>7243500</v>
      </c>
      <c r="N70" s="4">
        <v>0</v>
      </c>
      <c r="O70" s="4"/>
      <c r="P70" s="4">
        <v>0</v>
      </c>
      <c r="Q70" s="4">
        <v>0</v>
      </c>
      <c r="R70" s="4">
        <v>6428000</v>
      </c>
      <c r="S70" s="4"/>
      <c r="T70" s="4">
        <v>9604926</v>
      </c>
      <c r="U70" s="4">
        <v>17368800</v>
      </c>
      <c r="V70" s="4">
        <v>10949005</v>
      </c>
      <c r="W70" s="4">
        <v>15390751</v>
      </c>
      <c r="X70" s="4">
        <v>15424765</v>
      </c>
      <c r="Y70" s="4">
        <v>82409747</v>
      </c>
    </row>
    <row r="71" spans="1:25" x14ac:dyDescent="0.3">
      <c r="A71" s="26"/>
      <c r="B71" s="23"/>
      <c r="C71" t="s">
        <v>37</v>
      </c>
      <c r="D71" t="s">
        <v>37</v>
      </c>
      <c r="E71" s="4"/>
      <c r="F71" s="4"/>
      <c r="G71" s="4"/>
      <c r="H71" s="4">
        <v>1785160.81</v>
      </c>
      <c r="I71" s="4">
        <v>2593503.44</v>
      </c>
      <c r="J71" s="4">
        <v>1765750.19</v>
      </c>
      <c r="K71" s="4"/>
      <c r="L71" s="4"/>
      <c r="M71" s="4"/>
      <c r="N71" s="4"/>
      <c r="O71" s="4"/>
      <c r="P71" s="4"/>
      <c r="Q71" s="4"/>
      <c r="R71" s="4"/>
      <c r="S71" s="4"/>
      <c r="T71" s="4"/>
      <c r="U71" s="4"/>
      <c r="V71" s="4"/>
      <c r="W71" s="4"/>
      <c r="X71" s="4"/>
      <c r="Y71" s="4">
        <v>6144414.4399999995</v>
      </c>
    </row>
    <row r="72" spans="1:25" x14ac:dyDescent="0.3">
      <c r="A72" s="26"/>
      <c r="B72" s="23"/>
      <c r="C72" t="s">
        <v>38</v>
      </c>
      <c r="D72" t="s">
        <v>38</v>
      </c>
      <c r="E72" s="4">
        <v>1785000</v>
      </c>
      <c r="F72" s="4">
        <v>1783000</v>
      </c>
      <c r="G72" s="4">
        <v>3568000</v>
      </c>
      <c r="H72" s="4">
        <v>12773340</v>
      </c>
      <c r="I72" s="4"/>
      <c r="J72" s="4">
        <v>1989360</v>
      </c>
      <c r="K72" s="4"/>
      <c r="L72" s="4"/>
      <c r="M72" s="4">
        <v>1441500</v>
      </c>
      <c r="N72" s="4"/>
      <c r="O72" s="4">
        <v>0</v>
      </c>
      <c r="P72" s="4">
        <v>0</v>
      </c>
      <c r="Q72" s="4"/>
      <c r="R72" s="4"/>
      <c r="S72" s="4"/>
      <c r="T72" s="4"/>
      <c r="U72" s="4"/>
      <c r="V72" s="4"/>
      <c r="W72" s="4"/>
      <c r="X72" s="4"/>
      <c r="Y72" s="4">
        <v>23340200</v>
      </c>
    </row>
    <row r="73" spans="1:25" x14ac:dyDescent="0.3">
      <c r="A73" s="26"/>
      <c r="B73" s="23"/>
      <c r="C73" t="s">
        <v>39</v>
      </c>
      <c r="D73" t="s">
        <v>56</v>
      </c>
      <c r="E73" s="4"/>
      <c r="F73" s="4">
        <v>72712</v>
      </c>
      <c r="G73" s="4">
        <v>897791</v>
      </c>
      <c r="H73" s="4">
        <v>2333440.73</v>
      </c>
      <c r="I73" s="4">
        <v>5072935.57</v>
      </c>
      <c r="J73" s="4">
        <v>3974913.78</v>
      </c>
      <c r="K73" s="4">
        <v>6296518.4000000004</v>
      </c>
      <c r="L73" s="4">
        <v>1576154</v>
      </c>
      <c r="M73" s="4">
        <v>0</v>
      </c>
      <c r="N73" s="4">
        <v>0</v>
      </c>
      <c r="O73" s="4">
        <v>0</v>
      </c>
      <c r="P73" s="4">
        <v>0</v>
      </c>
      <c r="Q73" s="4"/>
      <c r="R73" s="4"/>
      <c r="S73" s="4"/>
      <c r="T73" s="4"/>
      <c r="U73" s="4"/>
      <c r="V73" s="4"/>
      <c r="W73" s="4"/>
      <c r="X73" s="4"/>
      <c r="Y73" s="4">
        <v>20224465.48</v>
      </c>
    </row>
    <row r="74" spans="1:25" x14ac:dyDescent="0.3">
      <c r="A74" s="26"/>
      <c r="B74" s="23"/>
      <c r="D74" t="s">
        <v>68</v>
      </c>
      <c r="E74" s="4"/>
      <c r="F74" s="4"/>
      <c r="G74" s="4"/>
      <c r="H74" s="4"/>
      <c r="I74" s="4"/>
      <c r="J74" s="4"/>
      <c r="K74" s="4"/>
      <c r="L74" s="4"/>
      <c r="M74" s="4"/>
      <c r="N74" s="4"/>
      <c r="O74" s="4"/>
      <c r="P74" s="4"/>
      <c r="Q74" s="4"/>
      <c r="R74" s="4"/>
      <c r="S74" s="4">
        <v>372400</v>
      </c>
      <c r="T74" s="4">
        <v>343589.9</v>
      </c>
      <c r="U74" s="4"/>
      <c r="V74" s="4"/>
      <c r="W74" s="4"/>
      <c r="X74" s="4"/>
      <c r="Y74" s="4">
        <v>715989.9</v>
      </c>
    </row>
    <row r="75" spans="1:25" x14ac:dyDescent="0.3">
      <c r="A75" s="26"/>
      <c r="B75" s="23"/>
      <c r="D75" t="s">
        <v>45</v>
      </c>
      <c r="E75" s="4"/>
      <c r="F75" s="4"/>
      <c r="G75" s="4"/>
      <c r="H75" s="4"/>
      <c r="I75" s="4"/>
      <c r="J75" s="4"/>
      <c r="K75" s="4"/>
      <c r="L75" s="4"/>
      <c r="M75" s="4"/>
      <c r="N75" s="4"/>
      <c r="O75" s="4"/>
      <c r="P75" s="4"/>
      <c r="Q75" s="4"/>
      <c r="R75" s="4">
        <v>0</v>
      </c>
      <c r="S75" s="4">
        <v>9660309.8499999996</v>
      </c>
      <c r="T75" s="4">
        <v>0</v>
      </c>
      <c r="U75" s="4">
        <v>2393599.14</v>
      </c>
      <c r="V75" s="4">
        <v>2612000</v>
      </c>
      <c r="W75" s="4">
        <v>6264500</v>
      </c>
      <c r="X75" s="4"/>
      <c r="Y75" s="4">
        <v>20930408.990000002</v>
      </c>
    </row>
    <row r="76" spans="1:25" x14ac:dyDescent="0.3">
      <c r="A76" s="26"/>
      <c r="B76" s="23"/>
      <c r="D76" t="s">
        <v>74</v>
      </c>
      <c r="E76" s="4"/>
      <c r="F76" s="4"/>
      <c r="G76" s="4"/>
      <c r="H76" s="4"/>
      <c r="I76" s="4"/>
      <c r="J76" s="4"/>
      <c r="K76" s="4"/>
      <c r="L76" s="4"/>
      <c r="M76" s="4"/>
      <c r="N76" s="4"/>
      <c r="O76" s="4"/>
      <c r="P76" s="4">
        <v>1165358.93</v>
      </c>
      <c r="Q76" s="4">
        <v>2334000</v>
      </c>
      <c r="R76" s="4">
        <v>1889179.08</v>
      </c>
      <c r="S76" s="4">
        <v>1715983.6099999999</v>
      </c>
      <c r="T76" s="4">
        <v>1345581.48</v>
      </c>
      <c r="U76" s="4">
        <v>1252758.6000000001</v>
      </c>
      <c r="V76" s="4"/>
      <c r="W76" s="4"/>
      <c r="X76" s="4"/>
      <c r="Y76" s="4">
        <v>9702861.6999999993</v>
      </c>
    </row>
    <row r="77" spans="1:25" x14ac:dyDescent="0.3">
      <c r="A77" s="26"/>
      <c r="B77" s="23"/>
      <c r="D77" t="s">
        <v>75</v>
      </c>
      <c r="E77" s="4"/>
      <c r="F77" s="4"/>
      <c r="G77" s="4"/>
      <c r="H77" s="4"/>
      <c r="I77" s="4"/>
      <c r="J77" s="4"/>
      <c r="K77" s="4"/>
      <c r="L77" s="4"/>
      <c r="M77" s="4"/>
      <c r="N77" s="4"/>
      <c r="O77" s="4"/>
      <c r="P77" s="4"/>
      <c r="Q77" s="4">
        <v>35781812.340000004</v>
      </c>
      <c r="R77" s="4"/>
      <c r="S77" s="4"/>
      <c r="T77" s="4"/>
      <c r="U77" s="4">
        <v>259000</v>
      </c>
      <c r="V77" s="4"/>
      <c r="W77" s="4"/>
      <c r="X77" s="4"/>
      <c r="Y77" s="4">
        <v>36040812.340000004</v>
      </c>
    </row>
    <row r="78" spans="1:25" x14ac:dyDescent="0.3">
      <c r="A78" s="26"/>
      <c r="B78" s="23"/>
      <c r="D78" t="s">
        <v>41</v>
      </c>
      <c r="E78" s="4"/>
      <c r="F78" s="4"/>
      <c r="G78" s="4"/>
      <c r="H78" s="4"/>
      <c r="I78" s="4"/>
      <c r="J78" s="4"/>
      <c r="K78" s="4"/>
      <c r="L78" s="4"/>
      <c r="M78" s="4">
        <v>54567698.100000001</v>
      </c>
      <c r="N78" s="4">
        <v>31848500</v>
      </c>
      <c r="O78" s="4">
        <v>30697252.780000001</v>
      </c>
      <c r="P78" s="4">
        <v>25171000</v>
      </c>
      <c r="Q78" s="4">
        <v>27579799.440000001</v>
      </c>
      <c r="R78" s="4">
        <v>9126000</v>
      </c>
      <c r="S78" s="4">
        <v>20006500</v>
      </c>
      <c r="T78" s="4">
        <v>15854500</v>
      </c>
      <c r="U78" s="4">
        <v>10460836.749999998</v>
      </c>
      <c r="V78" s="4">
        <v>13517000</v>
      </c>
      <c r="W78" s="4">
        <v>14240000</v>
      </c>
      <c r="X78" s="4">
        <v>0</v>
      </c>
      <c r="Y78" s="4">
        <v>253069087.06999999</v>
      </c>
    </row>
    <row r="79" spans="1:25" x14ac:dyDescent="0.3">
      <c r="A79" s="26"/>
      <c r="B79" s="23"/>
      <c r="D79" t="s">
        <v>42</v>
      </c>
      <c r="E79" s="4"/>
      <c r="F79" s="4"/>
      <c r="G79" s="4"/>
      <c r="H79" s="4"/>
      <c r="I79" s="4"/>
      <c r="J79" s="4"/>
      <c r="K79" s="4"/>
      <c r="L79" s="4"/>
      <c r="M79" s="4"/>
      <c r="N79" s="4"/>
      <c r="O79" s="4"/>
      <c r="P79" s="4"/>
      <c r="Q79" s="4">
        <v>0</v>
      </c>
      <c r="R79" s="4">
        <v>12208500</v>
      </c>
      <c r="S79" s="4">
        <v>33705500</v>
      </c>
      <c r="T79" s="4">
        <v>40513000</v>
      </c>
      <c r="U79" s="4">
        <v>42868411.620000005</v>
      </c>
      <c r="V79" s="4">
        <v>46753000</v>
      </c>
      <c r="W79" s="4">
        <v>36382500</v>
      </c>
      <c r="X79" s="4">
        <v>0</v>
      </c>
      <c r="Y79" s="4">
        <v>212430911.62</v>
      </c>
    </row>
    <row r="80" spans="1:25" x14ac:dyDescent="0.3">
      <c r="A80" s="26"/>
      <c r="B80" s="23"/>
      <c r="D80" t="s">
        <v>43</v>
      </c>
      <c r="E80" s="4"/>
      <c r="F80" s="4"/>
      <c r="G80" s="4"/>
      <c r="H80" s="4"/>
      <c r="I80" s="4"/>
      <c r="J80" s="4"/>
      <c r="K80" s="4"/>
      <c r="L80" s="4"/>
      <c r="M80" s="4"/>
      <c r="N80" s="4"/>
      <c r="O80" s="4"/>
      <c r="P80" s="4"/>
      <c r="Q80" s="4"/>
      <c r="R80" s="4"/>
      <c r="S80" s="4"/>
      <c r="T80" s="4"/>
      <c r="U80" s="4"/>
      <c r="V80" s="4">
        <v>0</v>
      </c>
      <c r="W80" s="4"/>
      <c r="X80" s="4"/>
      <c r="Y80" s="4">
        <v>0</v>
      </c>
    </row>
    <row r="81" spans="1:25" x14ac:dyDescent="0.3">
      <c r="A81" s="26"/>
      <c r="B81" s="23"/>
      <c r="D81" t="s">
        <v>46</v>
      </c>
      <c r="E81" s="4"/>
      <c r="F81" s="4"/>
      <c r="G81" s="4"/>
      <c r="H81" s="4"/>
      <c r="I81" s="4"/>
      <c r="J81" s="4"/>
      <c r="K81" s="4"/>
      <c r="L81" s="4"/>
      <c r="M81" s="4"/>
      <c r="N81" s="4"/>
      <c r="O81" s="4"/>
      <c r="P81" s="4"/>
      <c r="Q81" s="4"/>
      <c r="R81" s="4"/>
      <c r="S81" s="4"/>
      <c r="T81" s="4"/>
      <c r="U81" s="4">
        <v>1829814.96</v>
      </c>
      <c r="V81" s="4">
        <v>1430144.7</v>
      </c>
      <c r="W81" s="4">
        <v>2479500</v>
      </c>
      <c r="X81" s="4">
        <v>0</v>
      </c>
      <c r="Y81" s="4">
        <v>5739459.6600000001</v>
      </c>
    </row>
    <row r="82" spans="1:25" x14ac:dyDescent="0.3">
      <c r="A82" s="26"/>
      <c r="B82" s="23"/>
      <c r="D82" t="s">
        <v>101</v>
      </c>
      <c r="E82" s="4"/>
      <c r="F82" s="4"/>
      <c r="G82" s="4"/>
      <c r="H82" s="4"/>
      <c r="I82" s="4"/>
      <c r="J82" s="4"/>
      <c r="K82" s="4"/>
      <c r="L82" s="4"/>
      <c r="M82" s="4"/>
      <c r="N82" s="4"/>
      <c r="O82" s="4"/>
      <c r="P82" s="4"/>
      <c r="Q82" s="4"/>
      <c r="R82" s="4"/>
      <c r="S82" s="4"/>
      <c r="T82" s="4"/>
      <c r="U82" s="4"/>
      <c r="V82" s="4"/>
      <c r="W82" s="4">
        <v>10749000</v>
      </c>
      <c r="X82" s="4"/>
      <c r="Y82" s="4">
        <v>10749000</v>
      </c>
    </row>
    <row r="83" spans="1:25" x14ac:dyDescent="0.3">
      <c r="A83" s="26"/>
      <c r="B83" s="23"/>
      <c r="D83" t="s">
        <v>61</v>
      </c>
      <c r="E83" s="4"/>
      <c r="F83" s="4"/>
      <c r="G83" s="4"/>
      <c r="H83" s="4"/>
      <c r="I83" s="4"/>
      <c r="J83" s="4"/>
      <c r="K83" s="4"/>
      <c r="L83" s="4"/>
      <c r="M83" s="4"/>
      <c r="N83" s="4"/>
      <c r="O83" s="4"/>
      <c r="P83" s="4"/>
      <c r="Q83" s="4"/>
      <c r="R83" s="4"/>
      <c r="S83" s="4"/>
      <c r="T83" s="4"/>
      <c r="U83" s="4"/>
      <c r="V83" s="4">
        <v>91000</v>
      </c>
      <c r="W83" s="4">
        <v>98500</v>
      </c>
      <c r="X83" s="4"/>
      <c r="Y83" s="4">
        <v>189500</v>
      </c>
    </row>
    <row r="84" spans="1:25" x14ac:dyDescent="0.3">
      <c r="A84" s="26"/>
      <c r="B84" s="23"/>
      <c r="D84" t="s">
        <v>77</v>
      </c>
      <c r="E84" s="4"/>
      <c r="F84" s="4"/>
      <c r="G84" s="4"/>
      <c r="H84" s="4"/>
      <c r="I84" s="4"/>
      <c r="J84" s="4"/>
      <c r="K84" s="4"/>
      <c r="L84" s="4"/>
      <c r="M84" s="4"/>
      <c r="N84" s="4"/>
      <c r="O84" s="4"/>
      <c r="P84" s="4"/>
      <c r="Q84" s="4"/>
      <c r="R84" s="4"/>
      <c r="S84" s="4"/>
      <c r="T84" s="4"/>
      <c r="U84" s="4">
        <v>1396500</v>
      </c>
      <c r="V84" s="4">
        <v>246500</v>
      </c>
      <c r="W84" s="4">
        <v>105500</v>
      </c>
      <c r="X84" s="4"/>
      <c r="Y84" s="4">
        <v>1748500</v>
      </c>
    </row>
    <row r="85" spans="1:25" x14ac:dyDescent="0.3">
      <c r="A85" s="26"/>
      <c r="B85" s="23"/>
      <c r="D85" t="s">
        <v>76</v>
      </c>
      <c r="E85" s="4"/>
      <c r="F85" s="4"/>
      <c r="G85" s="4"/>
      <c r="H85" s="4"/>
      <c r="I85" s="4"/>
      <c r="J85" s="4"/>
      <c r="K85" s="4"/>
      <c r="L85" s="4"/>
      <c r="M85" s="4"/>
      <c r="N85" s="4"/>
      <c r="O85" s="4"/>
      <c r="P85" s="4"/>
      <c r="Q85" s="4"/>
      <c r="R85" s="4"/>
      <c r="S85" s="4"/>
      <c r="T85" s="4"/>
      <c r="U85" s="4"/>
      <c r="V85" s="4">
        <v>330500</v>
      </c>
      <c r="W85" s="4">
        <v>164000</v>
      </c>
      <c r="X85" s="4"/>
      <c r="Y85" s="4">
        <v>494500</v>
      </c>
    </row>
    <row r="86" spans="1:25" x14ac:dyDescent="0.3">
      <c r="A86" s="26"/>
      <c r="B86" s="23"/>
      <c r="D86" t="s">
        <v>243</v>
      </c>
      <c r="E86" s="4"/>
      <c r="F86" s="4"/>
      <c r="G86" s="4"/>
      <c r="H86" s="4"/>
      <c r="I86" s="4"/>
      <c r="J86" s="4"/>
      <c r="K86" s="4"/>
      <c r="L86" s="4"/>
      <c r="M86" s="4"/>
      <c r="N86" s="4"/>
      <c r="O86" s="4"/>
      <c r="P86" s="4"/>
      <c r="Q86" s="4"/>
      <c r="R86" s="4"/>
      <c r="S86" s="4"/>
      <c r="T86" s="4"/>
      <c r="U86" s="4"/>
      <c r="V86" s="4">
        <v>78000</v>
      </c>
      <c r="W86" s="4">
        <v>68500</v>
      </c>
      <c r="X86" s="4"/>
      <c r="Y86" s="4">
        <v>146500</v>
      </c>
    </row>
    <row r="87" spans="1:25" x14ac:dyDescent="0.3">
      <c r="A87" s="26"/>
      <c r="B87" s="23"/>
      <c r="C87" t="s">
        <v>48</v>
      </c>
      <c r="D87" t="s">
        <v>78</v>
      </c>
      <c r="E87" s="4"/>
      <c r="F87" s="4"/>
      <c r="G87" s="4"/>
      <c r="H87" s="4"/>
      <c r="I87" s="4"/>
      <c r="J87" s="4"/>
      <c r="K87" s="4"/>
      <c r="L87" s="4"/>
      <c r="M87" s="4"/>
      <c r="N87" s="4"/>
      <c r="O87" s="4"/>
      <c r="P87" s="4"/>
      <c r="Q87" s="4">
        <v>33586500</v>
      </c>
      <c r="R87" s="4"/>
      <c r="S87" s="4"/>
      <c r="T87" s="4"/>
      <c r="U87" s="4"/>
      <c r="V87" s="4"/>
      <c r="W87" s="4"/>
      <c r="X87" s="4"/>
      <c r="Y87" s="4">
        <v>33586500</v>
      </c>
    </row>
    <row r="88" spans="1:25" x14ac:dyDescent="0.3">
      <c r="A88" s="26"/>
      <c r="B88" s="23"/>
      <c r="D88" t="s">
        <v>111</v>
      </c>
      <c r="E88" s="4"/>
      <c r="F88" s="4"/>
      <c r="G88" s="4"/>
      <c r="H88" s="4"/>
      <c r="I88" s="4"/>
      <c r="J88" s="4"/>
      <c r="K88" s="4"/>
      <c r="L88" s="4"/>
      <c r="M88" s="4"/>
      <c r="N88" s="4"/>
      <c r="O88" s="4"/>
      <c r="P88" s="4"/>
      <c r="Q88" s="4"/>
      <c r="R88" s="4"/>
      <c r="S88" s="4"/>
      <c r="T88" s="4"/>
      <c r="U88" s="4"/>
      <c r="V88" s="4"/>
      <c r="W88" s="4">
        <v>8611116.25</v>
      </c>
      <c r="X88" s="4"/>
      <c r="Y88" s="4">
        <v>8611116.25</v>
      </c>
    </row>
    <row r="89" spans="1:25" x14ac:dyDescent="0.3">
      <c r="A89" s="26"/>
      <c r="B89" s="23"/>
      <c r="D89" t="s">
        <v>79</v>
      </c>
      <c r="E89" s="4"/>
      <c r="F89" s="4"/>
      <c r="G89" s="4"/>
      <c r="H89" s="4"/>
      <c r="I89" s="4"/>
      <c r="J89" s="4"/>
      <c r="K89" s="4"/>
      <c r="L89" s="4"/>
      <c r="M89" s="4"/>
      <c r="N89" s="4"/>
      <c r="O89" s="4"/>
      <c r="P89" s="4"/>
      <c r="Q89" s="4"/>
      <c r="R89" s="4"/>
      <c r="S89" s="4"/>
      <c r="T89" s="4"/>
      <c r="U89" s="4"/>
      <c r="V89" s="4">
        <v>451257</v>
      </c>
      <c r="W89" s="4"/>
      <c r="X89" s="4"/>
      <c r="Y89" s="4">
        <v>451257</v>
      </c>
    </row>
    <row r="90" spans="1:25" x14ac:dyDescent="0.3">
      <c r="A90" s="26"/>
      <c r="B90" s="23"/>
      <c r="C90" t="s">
        <v>52</v>
      </c>
      <c r="D90" t="s">
        <v>52</v>
      </c>
      <c r="E90" s="4"/>
      <c r="F90" s="4"/>
      <c r="G90" s="4"/>
      <c r="H90" s="4"/>
      <c r="I90" s="4"/>
      <c r="J90" s="4"/>
      <c r="K90" s="4"/>
      <c r="L90" s="4"/>
      <c r="M90" s="4"/>
      <c r="N90" s="4"/>
      <c r="O90" s="4"/>
      <c r="P90" s="4"/>
      <c r="Q90" s="4"/>
      <c r="R90" s="4"/>
      <c r="S90" s="4"/>
      <c r="T90" s="4"/>
      <c r="U90" s="4"/>
      <c r="V90" s="4">
        <v>279715</v>
      </c>
      <c r="W90" s="4"/>
      <c r="X90" s="4"/>
      <c r="Y90" s="4">
        <v>279715</v>
      </c>
    </row>
    <row r="91" spans="1:25" x14ac:dyDescent="0.3">
      <c r="A91" s="26"/>
      <c r="B91" s="23"/>
      <c r="C91" t="s">
        <v>51</v>
      </c>
      <c r="D91" t="s">
        <v>51</v>
      </c>
      <c r="E91" s="4"/>
      <c r="F91" s="4">
        <v>100000</v>
      </c>
      <c r="G91" s="4"/>
      <c r="H91" s="4"/>
      <c r="I91" s="4"/>
      <c r="J91" s="4"/>
      <c r="K91" s="4"/>
      <c r="L91" s="4">
        <v>1287000</v>
      </c>
      <c r="M91" s="4"/>
      <c r="N91" s="4"/>
      <c r="O91" s="4"/>
      <c r="P91" s="4">
        <v>1195500</v>
      </c>
      <c r="Q91" s="4">
        <v>3233500</v>
      </c>
      <c r="R91" s="4">
        <v>2498000</v>
      </c>
      <c r="S91" s="4"/>
      <c r="T91" s="4"/>
      <c r="U91" s="4"/>
      <c r="V91" s="4">
        <v>0</v>
      </c>
      <c r="W91" s="4">
        <v>2696500</v>
      </c>
      <c r="X91" s="4"/>
      <c r="Y91" s="4">
        <v>11010500</v>
      </c>
    </row>
    <row r="92" spans="1:25" x14ac:dyDescent="0.3">
      <c r="A92" s="27" t="s">
        <v>80</v>
      </c>
      <c r="B92" s="27"/>
      <c r="C92" s="27"/>
      <c r="D92" s="27"/>
      <c r="E92" s="28">
        <v>1785000</v>
      </c>
      <c r="F92" s="28">
        <v>1955712</v>
      </c>
      <c r="G92" s="28">
        <v>4465791</v>
      </c>
      <c r="H92" s="28">
        <v>16891941.539999999</v>
      </c>
      <c r="I92" s="28">
        <v>7666439.0099999998</v>
      </c>
      <c r="J92" s="28">
        <v>7730023.9699999997</v>
      </c>
      <c r="K92" s="28">
        <v>6296518.4000000004</v>
      </c>
      <c r="L92" s="28">
        <v>2863154</v>
      </c>
      <c r="M92" s="28">
        <v>63252698.100000001</v>
      </c>
      <c r="N92" s="28">
        <v>31848500</v>
      </c>
      <c r="O92" s="28">
        <v>30697252.780000001</v>
      </c>
      <c r="P92" s="28">
        <v>27531858.93</v>
      </c>
      <c r="Q92" s="28">
        <v>102515611.78</v>
      </c>
      <c r="R92" s="28">
        <v>32149679.079999998</v>
      </c>
      <c r="S92" s="28">
        <v>65794193.460000001</v>
      </c>
      <c r="T92" s="28">
        <v>67661597.379999995</v>
      </c>
      <c r="U92" s="28">
        <v>77829721.070000008</v>
      </c>
      <c r="V92" s="28">
        <v>76738121.700000003</v>
      </c>
      <c r="W92" s="28">
        <v>97250367.25</v>
      </c>
      <c r="X92" s="28">
        <v>15424765</v>
      </c>
      <c r="Y92" s="28">
        <v>738348946.44999993</v>
      </c>
    </row>
    <row r="93" spans="1:25" x14ac:dyDescent="0.3">
      <c r="A93" s="26" t="s">
        <v>81</v>
      </c>
      <c r="B93" s="23" t="s">
        <v>82</v>
      </c>
      <c r="C93" t="s">
        <v>66</v>
      </c>
      <c r="D93" t="s">
        <v>67</v>
      </c>
      <c r="E93" s="4"/>
      <c r="F93" s="4"/>
      <c r="G93" s="4"/>
      <c r="H93" s="4"/>
      <c r="I93" s="4"/>
      <c r="J93" s="4"/>
      <c r="K93" s="4"/>
      <c r="L93" s="4"/>
      <c r="M93" s="4"/>
      <c r="N93" s="4"/>
      <c r="O93" s="4"/>
      <c r="P93" s="4"/>
      <c r="Q93" s="4"/>
      <c r="R93" s="4"/>
      <c r="S93" s="4">
        <v>170000</v>
      </c>
      <c r="T93" s="4">
        <v>0</v>
      </c>
      <c r="U93" s="4"/>
      <c r="V93" s="4"/>
      <c r="W93" s="4"/>
      <c r="X93" s="4"/>
      <c r="Y93" s="4">
        <v>170000</v>
      </c>
    </row>
    <row r="94" spans="1:25" x14ac:dyDescent="0.3">
      <c r="A94" s="26"/>
      <c r="B94" s="23"/>
      <c r="C94" t="s">
        <v>36</v>
      </c>
      <c r="D94" t="s">
        <v>36</v>
      </c>
      <c r="E94" s="4"/>
      <c r="F94" s="4"/>
      <c r="G94" s="4"/>
      <c r="H94" s="4"/>
      <c r="I94" s="4"/>
      <c r="J94" s="4"/>
      <c r="K94" s="4"/>
      <c r="L94" s="4"/>
      <c r="M94" s="4"/>
      <c r="N94" s="4">
        <v>0</v>
      </c>
      <c r="O94" s="4">
        <v>886500</v>
      </c>
      <c r="P94" s="4">
        <v>0</v>
      </c>
      <c r="Q94" s="4">
        <v>0</v>
      </c>
      <c r="R94" s="4">
        <v>1999536</v>
      </c>
      <c r="S94" s="4">
        <v>1599986</v>
      </c>
      <c r="T94" s="4">
        <v>1588000</v>
      </c>
      <c r="U94" s="4">
        <v>1599525</v>
      </c>
      <c r="V94" s="4">
        <v>836406.29</v>
      </c>
      <c r="W94" s="4">
        <v>0</v>
      </c>
      <c r="X94" s="4"/>
      <c r="Y94" s="4">
        <v>8509953.2899999991</v>
      </c>
    </row>
    <row r="95" spans="1:25" x14ac:dyDescent="0.3">
      <c r="A95" s="26"/>
      <c r="B95" s="23"/>
      <c r="C95" t="s">
        <v>37</v>
      </c>
      <c r="D95" t="s">
        <v>37</v>
      </c>
      <c r="E95" s="4"/>
      <c r="F95" s="4"/>
      <c r="G95" s="4"/>
      <c r="H95" s="4"/>
      <c r="I95" s="4">
        <v>146933.41</v>
      </c>
      <c r="J95" s="4">
        <v>97464.89</v>
      </c>
      <c r="K95" s="4">
        <v>114265.61</v>
      </c>
      <c r="L95" s="4"/>
      <c r="M95" s="4"/>
      <c r="N95" s="4"/>
      <c r="O95" s="4"/>
      <c r="P95" s="4"/>
      <c r="Q95" s="4"/>
      <c r="R95" s="4"/>
      <c r="S95" s="4"/>
      <c r="T95" s="4"/>
      <c r="U95" s="4"/>
      <c r="V95" s="4"/>
      <c r="W95" s="4"/>
      <c r="X95" s="4"/>
      <c r="Y95" s="4">
        <v>358663.91</v>
      </c>
    </row>
    <row r="96" spans="1:25" x14ac:dyDescent="0.3">
      <c r="A96" s="26"/>
      <c r="B96" s="23"/>
      <c r="C96" t="s">
        <v>38</v>
      </c>
      <c r="D96" t="s">
        <v>38</v>
      </c>
      <c r="E96" s="4"/>
      <c r="F96" s="4"/>
      <c r="G96" s="4"/>
      <c r="H96" s="4"/>
      <c r="I96" s="4"/>
      <c r="J96" s="4"/>
      <c r="K96" s="4">
        <v>91250</v>
      </c>
      <c r="L96" s="4">
        <v>91250</v>
      </c>
      <c r="M96" s="4">
        <v>0</v>
      </c>
      <c r="N96" s="4">
        <v>0</v>
      </c>
      <c r="O96" s="4">
        <v>0</v>
      </c>
      <c r="P96" s="4">
        <v>0</v>
      </c>
      <c r="Q96" s="4">
        <v>0</v>
      </c>
      <c r="R96" s="4"/>
      <c r="S96" s="4"/>
      <c r="T96" s="4"/>
      <c r="U96" s="4"/>
      <c r="V96" s="4"/>
      <c r="W96" s="4"/>
      <c r="X96" s="4"/>
      <c r="Y96" s="4">
        <v>182500</v>
      </c>
    </row>
    <row r="97" spans="1:25" x14ac:dyDescent="0.3">
      <c r="A97" s="26"/>
      <c r="B97" s="23"/>
      <c r="C97" t="s">
        <v>39</v>
      </c>
      <c r="D97" t="s">
        <v>56</v>
      </c>
      <c r="E97" s="4"/>
      <c r="F97" s="4">
        <v>313229</v>
      </c>
      <c r="G97" s="4">
        <v>320322</v>
      </c>
      <c r="H97" s="4">
        <v>227190</v>
      </c>
      <c r="I97" s="4">
        <v>99895</v>
      </c>
      <c r="J97" s="4"/>
      <c r="K97" s="4"/>
      <c r="L97" s="4"/>
      <c r="M97" s="4"/>
      <c r="N97" s="4"/>
      <c r="O97" s="4"/>
      <c r="P97" s="4"/>
      <c r="Q97" s="4"/>
      <c r="R97" s="4"/>
      <c r="S97" s="4"/>
      <c r="T97" s="4"/>
      <c r="U97" s="4"/>
      <c r="V97" s="4"/>
      <c r="W97" s="4"/>
      <c r="X97" s="4"/>
      <c r="Y97" s="4">
        <v>960636</v>
      </c>
    </row>
    <row r="98" spans="1:25" x14ac:dyDescent="0.3">
      <c r="A98" s="26"/>
      <c r="B98" s="23"/>
      <c r="D98" t="s">
        <v>68</v>
      </c>
      <c r="E98" s="4"/>
      <c r="F98" s="4"/>
      <c r="G98" s="4"/>
      <c r="H98" s="4"/>
      <c r="I98" s="4"/>
      <c r="J98" s="4"/>
      <c r="K98" s="4"/>
      <c r="L98" s="4"/>
      <c r="M98" s="4"/>
      <c r="N98" s="4"/>
      <c r="O98" s="4"/>
      <c r="P98" s="4"/>
      <c r="Q98" s="4"/>
      <c r="R98" s="4"/>
      <c r="S98" s="4">
        <v>75411.179999999993</v>
      </c>
      <c r="T98" s="4">
        <v>234500</v>
      </c>
      <c r="U98" s="4"/>
      <c r="V98" s="4"/>
      <c r="W98" s="4"/>
      <c r="X98" s="4"/>
      <c r="Y98" s="4">
        <v>309911.18</v>
      </c>
    </row>
    <row r="99" spans="1:25" x14ac:dyDescent="0.3">
      <c r="A99" s="26"/>
      <c r="B99" s="23"/>
      <c r="D99" t="s">
        <v>45</v>
      </c>
      <c r="E99" s="4"/>
      <c r="F99" s="4"/>
      <c r="G99" s="4"/>
      <c r="H99" s="4"/>
      <c r="I99" s="4"/>
      <c r="J99" s="4"/>
      <c r="K99" s="4"/>
      <c r="L99" s="4"/>
      <c r="M99" s="4"/>
      <c r="N99" s="4"/>
      <c r="O99" s="4"/>
      <c r="P99" s="4"/>
      <c r="Q99" s="4"/>
      <c r="R99" s="4"/>
      <c r="S99" s="4">
        <v>535352.48</v>
      </c>
      <c r="T99" s="4">
        <v>448097.92000000004</v>
      </c>
      <c r="U99" s="4">
        <v>337911.03</v>
      </c>
      <c r="V99" s="4">
        <v>718000</v>
      </c>
      <c r="W99" s="4">
        <v>973000</v>
      </c>
      <c r="X99" s="4"/>
      <c r="Y99" s="4">
        <v>3012361.43</v>
      </c>
    </row>
    <row r="100" spans="1:25" x14ac:dyDescent="0.3">
      <c r="A100" s="26"/>
      <c r="B100" s="23"/>
      <c r="D100" t="s">
        <v>83</v>
      </c>
      <c r="E100" s="4"/>
      <c r="F100" s="4"/>
      <c r="G100" s="4"/>
      <c r="H100" s="4"/>
      <c r="I100" s="4"/>
      <c r="J100" s="4"/>
      <c r="K100" s="4"/>
      <c r="L100" s="4"/>
      <c r="M100" s="4"/>
      <c r="N100" s="4"/>
      <c r="O100" s="4"/>
      <c r="P100" s="4">
        <v>1820509.54</v>
      </c>
      <c r="Q100" s="4"/>
      <c r="R100" s="4"/>
      <c r="S100" s="4"/>
      <c r="T100" s="4"/>
      <c r="U100" s="4"/>
      <c r="V100" s="4"/>
      <c r="W100" s="4"/>
      <c r="X100" s="4"/>
      <c r="Y100" s="4">
        <v>1820509.54</v>
      </c>
    </row>
    <row r="101" spans="1:25" x14ac:dyDescent="0.3">
      <c r="A101" s="26"/>
      <c r="B101" s="23"/>
      <c r="D101" t="s">
        <v>41</v>
      </c>
      <c r="E101" s="4"/>
      <c r="F101" s="4"/>
      <c r="G101" s="4"/>
      <c r="H101" s="4"/>
      <c r="I101" s="4">
        <v>3148230.54</v>
      </c>
      <c r="J101" s="4">
        <v>5024031.3568000002</v>
      </c>
      <c r="K101" s="4">
        <v>5544036.3899999997</v>
      </c>
      <c r="L101" s="4">
        <v>3341420.6</v>
      </c>
      <c r="M101" s="4">
        <v>4669551.1900000004</v>
      </c>
      <c r="N101" s="4">
        <v>3018920.46</v>
      </c>
      <c r="O101" s="4">
        <v>2950889.15</v>
      </c>
      <c r="P101" s="4">
        <v>2231734.4500000002</v>
      </c>
      <c r="Q101" s="4">
        <v>2284039.5699999998</v>
      </c>
      <c r="R101" s="4">
        <v>1877828.24</v>
      </c>
      <c r="S101" s="4">
        <v>832193.53</v>
      </c>
      <c r="T101" s="4">
        <v>1019483</v>
      </c>
      <c r="U101" s="4">
        <v>890223.54</v>
      </c>
      <c r="V101" s="4">
        <v>621000</v>
      </c>
      <c r="W101" s="4">
        <v>560000</v>
      </c>
      <c r="X101" s="4">
        <v>0</v>
      </c>
      <c r="Y101" s="4">
        <v>38013582.016800001</v>
      </c>
    </row>
    <row r="102" spans="1:25" x14ac:dyDescent="0.3">
      <c r="A102" s="26"/>
      <c r="B102" s="23"/>
      <c r="D102" t="s">
        <v>42</v>
      </c>
      <c r="E102" s="4"/>
      <c r="F102" s="4"/>
      <c r="G102" s="4"/>
      <c r="H102" s="4"/>
      <c r="I102" s="4"/>
      <c r="J102" s="4"/>
      <c r="K102" s="4"/>
      <c r="L102" s="4"/>
      <c r="M102" s="4"/>
      <c r="N102" s="4"/>
      <c r="O102" s="4">
        <v>5040000</v>
      </c>
      <c r="P102" s="4">
        <v>9343500</v>
      </c>
      <c r="Q102" s="4">
        <v>7233389.8300000001</v>
      </c>
      <c r="R102" s="4">
        <v>6878463.75</v>
      </c>
      <c r="S102" s="4">
        <v>3919679.46</v>
      </c>
      <c r="T102" s="4">
        <v>5918765.4199999999</v>
      </c>
      <c r="U102" s="4">
        <v>2714604.62</v>
      </c>
      <c r="V102" s="4">
        <v>3393173.45</v>
      </c>
      <c r="W102" s="4">
        <v>3653500</v>
      </c>
      <c r="X102" s="4">
        <v>0</v>
      </c>
      <c r="Y102" s="4">
        <v>48095076.530000001</v>
      </c>
    </row>
    <row r="103" spans="1:25" x14ac:dyDescent="0.3">
      <c r="A103" s="26"/>
      <c r="B103" s="23"/>
      <c r="D103" t="s">
        <v>43</v>
      </c>
      <c r="E103" s="4"/>
      <c r="F103" s="4"/>
      <c r="G103" s="4"/>
      <c r="H103" s="4"/>
      <c r="I103" s="4"/>
      <c r="J103" s="4"/>
      <c r="K103" s="4"/>
      <c r="L103" s="4"/>
      <c r="M103" s="4"/>
      <c r="N103" s="4"/>
      <c r="O103" s="4"/>
      <c r="P103" s="4"/>
      <c r="Q103" s="4"/>
      <c r="R103" s="4"/>
      <c r="S103" s="4"/>
      <c r="T103" s="4"/>
      <c r="U103" s="4"/>
      <c r="V103" s="4">
        <v>0</v>
      </c>
      <c r="W103" s="4">
        <v>946000</v>
      </c>
      <c r="X103" s="4"/>
      <c r="Y103" s="4">
        <v>946000</v>
      </c>
    </row>
    <row r="104" spans="1:25" x14ac:dyDescent="0.3">
      <c r="A104" s="26"/>
      <c r="B104" s="23"/>
      <c r="D104" t="s">
        <v>84</v>
      </c>
      <c r="E104" s="4"/>
      <c r="F104" s="4">
        <v>186308</v>
      </c>
      <c r="G104" s="4">
        <v>157532</v>
      </c>
      <c r="H104" s="4">
        <v>109075</v>
      </c>
      <c r="I104" s="4">
        <v>248858.13</v>
      </c>
      <c r="J104" s="4">
        <v>700563.30319999997</v>
      </c>
      <c r="K104" s="4">
        <v>237238.9</v>
      </c>
      <c r="L104" s="4">
        <v>250225.18</v>
      </c>
      <c r="M104" s="4">
        <v>448184.72</v>
      </c>
      <c r="N104" s="4">
        <v>429342.93999999994</v>
      </c>
      <c r="O104" s="4">
        <v>506927.65</v>
      </c>
      <c r="P104" s="4">
        <v>14000</v>
      </c>
      <c r="Q104" s="4">
        <v>561895.78</v>
      </c>
      <c r="R104" s="4">
        <v>419500</v>
      </c>
      <c r="S104" s="4">
        <v>304500</v>
      </c>
      <c r="T104" s="4">
        <v>386000</v>
      </c>
      <c r="U104" s="4">
        <v>336733.79</v>
      </c>
      <c r="V104" s="4">
        <v>263000</v>
      </c>
      <c r="W104" s="4">
        <v>404000</v>
      </c>
      <c r="X104" s="4">
        <v>0</v>
      </c>
      <c r="Y104" s="4">
        <v>5963885.3931999998</v>
      </c>
    </row>
    <row r="105" spans="1:25" x14ac:dyDescent="0.3">
      <c r="A105" s="26"/>
      <c r="B105" s="23"/>
      <c r="D105" t="s">
        <v>46</v>
      </c>
      <c r="E105" s="4"/>
      <c r="F105" s="4"/>
      <c r="G105" s="4"/>
      <c r="H105" s="4"/>
      <c r="I105" s="4"/>
      <c r="J105" s="4"/>
      <c r="K105" s="4"/>
      <c r="L105" s="4"/>
      <c r="M105" s="4"/>
      <c r="N105" s="4"/>
      <c r="O105" s="4"/>
      <c r="P105" s="4"/>
      <c r="Q105" s="4"/>
      <c r="R105" s="4"/>
      <c r="S105" s="4"/>
      <c r="T105" s="4"/>
      <c r="U105" s="4">
        <v>122231.41</v>
      </c>
      <c r="V105" s="4">
        <v>396272.99</v>
      </c>
      <c r="W105" s="4">
        <v>154000</v>
      </c>
      <c r="X105" s="4">
        <v>0</v>
      </c>
      <c r="Y105" s="4">
        <v>672504.4</v>
      </c>
    </row>
    <row r="106" spans="1:25" x14ac:dyDescent="0.3">
      <c r="A106" s="26"/>
      <c r="B106" s="23"/>
      <c r="D106" t="s">
        <v>61</v>
      </c>
      <c r="E106" s="4"/>
      <c r="F106" s="4"/>
      <c r="G106" s="4"/>
      <c r="H106" s="4"/>
      <c r="I106" s="4"/>
      <c r="J106" s="4"/>
      <c r="K106" s="4"/>
      <c r="L106" s="4"/>
      <c r="M106" s="4"/>
      <c r="N106" s="4"/>
      <c r="O106" s="4"/>
      <c r="P106" s="4"/>
      <c r="Q106" s="4"/>
      <c r="R106" s="4"/>
      <c r="S106" s="4"/>
      <c r="T106" s="4"/>
      <c r="U106" s="4"/>
      <c r="V106" s="4">
        <v>3601050.09</v>
      </c>
      <c r="W106" s="4"/>
      <c r="X106" s="4"/>
      <c r="Y106" s="4">
        <v>3601050.09</v>
      </c>
    </row>
    <row r="107" spans="1:25" x14ac:dyDescent="0.3">
      <c r="A107" s="26"/>
      <c r="B107" s="23"/>
      <c r="D107" t="s">
        <v>85</v>
      </c>
      <c r="E107" s="4"/>
      <c r="F107" s="4"/>
      <c r="G107" s="4"/>
      <c r="H107" s="4"/>
      <c r="I107" s="4"/>
      <c r="J107" s="4"/>
      <c r="K107" s="4"/>
      <c r="L107" s="4"/>
      <c r="M107" s="4"/>
      <c r="N107" s="4"/>
      <c r="O107" s="4"/>
      <c r="P107" s="4"/>
      <c r="Q107" s="4"/>
      <c r="R107" s="4"/>
      <c r="S107" s="4"/>
      <c r="T107" s="4"/>
      <c r="U107" s="4"/>
      <c r="V107" s="4">
        <v>151500</v>
      </c>
      <c r="W107" s="4">
        <v>131000</v>
      </c>
      <c r="X107" s="4"/>
      <c r="Y107" s="4">
        <v>282500</v>
      </c>
    </row>
    <row r="108" spans="1:25" x14ac:dyDescent="0.3">
      <c r="A108" s="26"/>
      <c r="B108" s="23"/>
      <c r="C108" t="s">
        <v>48</v>
      </c>
      <c r="D108" t="s">
        <v>86</v>
      </c>
      <c r="E108" s="4"/>
      <c r="F108" s="4"/>
      <c r="G108" s="4"/>
      <c r="H108" s="4"/>
      <c r="I108" s="4"/>
      <c r="J108" s="4"/>
      <c r="K108" s="4"/>
      <c r="L108" s="4"/>
      <c r="M108" s="4"/>
      <c r="N108" s="4"/>
      <c r="O108" s="4"/>
      <c r="P108" s="4">
        <v>1723160</v>
      </c>
      <c r="Q108" s="4"/>
      <c r="R108" s="4"/>
      <c r="S108" s="4"/>
      <c r="T108" s="4"/>
      <c r="U108" s="4"/>
      <c r="V108" s="4"/>
      <c r="W108" s="4"/>
      <c r="X108" s="4"/>
      <c r="Y108" s="4">
        <v>1723160</v>
      </c>
    </row>
    <row r="109" spans="1:25" x14ac:dyDescent="0.3">
      <c r="A109" s="26"/>
      <c r="B109" s="23"/>
      <c r="D109" t="s">
        <v>87</v>
      </c>
      <c r="E109" s="4"/>
      <c r="F109" s="4"/>
      <c r="G109" s="4"/>
      <c r="H109" s="4"/>
      <c r="I109" s="4"/>
      <c r="J109" s="4"/>
      <c r="K109" s="4"/>
      <c r="L109" s="4"/>
      <c r="M109" s="4"/>
      <c r="N109" s="4"/>
      <c r="O109" s="4"/>
      <c r="P109" s="4"/>
      <c r="Q109" s="4"/>
      <c r="R109" s="4"/>
      <c r="S109" s="4"/>
      <c r="T109" s="4"/>
      <c r="U109" s="4"/>
      <c r="V109" s="4">
        <v>3349103</v>
      </c>
      <c r="W109" s="4"/>
      <c r="X109" s="4"/>
      <c r="Y109" s="4">
        <v>3349103</v>
      </c>
    </row>
    <row r="110" spans="1:25" x14ac:dyDescent="0.3">
      <c r="A110" s="26"/>
      <c r="B110" s="23"/>
      <c r="C110" t="s">
        <v>51</v>
      </c>
      <c r="D110" t="s">
        <v>51</v>
      </c>
      <c r="E110" s="4"/>
      <c r="F110" s="4">
        <v>100000</v>
      </c>
      <c r="G110" s="4"/>
      <c r="H110" s="4"/>
      <c r="I110" s="4"/>
      <c r="J110" s="4"/>
      <c r="K110" s="4"/>
      <c r="L110" s="4"/>
      <c r="M110" s="4"/>
      <c r="N110" s="4">
        <v>107500</v>
      </c>
      <c r="O110" s="4"/>
      <c r="P110" s="4"/>
      <c r="Q110" s="4"/>
      <c r="R110" s="4"/>
      <c r="S110" s="4">
        <v>310000</v>
      </c>
      <c r="T110" s="4"/>
      <c r="U110" s="4"/>
      <c r="V110" s="4">
        <v>405570</v>
      </c>
      <c r="W110" s="4">
        <v>356988.8</v>
      </c>
      <c r="X110" s="4"/>
      <c r="Y110" s="4">
        <v>1280058.8</v>
      </c>
    </row>
    <row r="111" spans="1:25" x14ac:dyDescent="0.3">
      <c r="A111" s="26"/>
      <c r="B111" s="23"/>
      <c r="C111" t="s">
        <v>88</v>
      </c>
      <c r="D111" t="s">
        <v>88</v>
      </c>
      <c r="E111" s="4"/>
      <c r="F111" s="4"/>
      <c r="G111" s="4"/>
      <c r="H111" s="4"/>
      <c r="I111" s="4"/>
      <c r="J111" s="4"/>
      <c r="K111" s="4"/>
      <c r="L111" s="4"/>
      <c r="M111" s="4"/>
      <c r="N111" s="4"/>
      <c r="O111" s="4"/>
      <c r="P111" s="4"/>
      <c r="Q111" s="4"/>
      <c r="R111" s="4"/>
      <c r="S111" s="4"/>
      <c r="T111" s="4"/>
      <c r="U111" s="4"/>
      <c r="V111" s="4">
        <v>2250982</v>
      </c>
      <c r="W111" s="4"/>
      <c r="X111" s="4"/>
      <c r="Y111" s="4">
        <v>2250982</v>
      </c>
    </row>
    <row r="112" spans="1:25" x14ac:dyDescent="0.3">
      <c r="A112" s="27" t="s">
        <v>89</v>
      </c>
      <c r="B112" s="27"/>
      <c r="C112" s="27"/>
      <c r="D112" s="27"/>
      <c r="E112" s="28"/>
      <c r="F112" s="28">
        <v>599537</v>
      </c>
      <c r="G112" s="28">
        <v>477854</v>
      </c>
      <c r="H112" s="28">
        <v>336265</v>
      </c>
      <c r="I112" s="28">
        <v>3643917.08</v>
      </c>
      <c r="J112" s="28">
        <v>5822059.5499999998</v>
      </c>
      <c r="K112" s="28">
        <v>5986790.9000000004</v>
      </c>
      <c r="L112" s="28">
        <v>3682895.7800000003</v>
      </c>
      <c r="M112" s="28">
        <v>5117735.91</v>
      </c>
      <c r="N112" s="28">
        <v>3555763.4</v>
      </c>
      <c r="O112" s="28">
        <v>9384316.8000000007</v>
      </c>
      <c r="P112" s="28">
        <v>15132903.99</v>
      </c>
      <c r="Q112" s="28">
        <v>10079325.18</v>
      </c>
      <c r="R112" s="28">
        <v>11175327.99</v>
      </c>
      <c r="S112" s="28">
        <v>7747122.6500000004</v>
      </c>
      <c r="T112" s="28">
        <v>9594846.3399999999</v>
      </c>
      <c r="U112" s="28">
        <v>6001229.3900000006</v>
      </c>
      <c r="V112" s="28">
        <v>15986057.82</v>
      </c>
      <c r="W112" s="28">
        <v>7178488.7999999998</v>
      </c>
      <c r="X112" s="28">
        <v>0</v>
      </c>
      <c r="Y112" s="28">
        <v>121502437.58</v>
      </c>
    </row>
    <row r="113" spans="1:25" x14ac:dyDescent="0.3">
      <c r="A113" s="26" t="s">
        <v>90</v>
      </c>
      <c r="B113" s="23" t="s">
        <v>73</v>
      </c>
      <c r="C113" t="s">
        <v>36</v>
      </c>
      <c r="D113" t="s">
        <v>36</v>
      </c>
      <c r="E113" s="4"/>
      <c r="F113" s="4"/>
      <c r="G113" s="4"/>
      <c r="H113" s="4"/>
      <c r="I113" s="4"/>
      <c r="J113" s="4"/>
      <c r="K113" s="4"/>
      <c r="L113" s="4">
        <v>37500</v>
      </c>
      <c r="M113" s="4">
        <v>38500</v>
      </c>
      <c r="N113" s="4">
        <v>0</v>
      </c>
      <c r="O113" s="4">
        <v>40000</v>
      </c>
      <c r="P113" s="4">
        <v>37000</v>
      </c>
      <c r="Q113" s="4">
        <v>0</v>
      </c>
      <c r="R113" s="4">
        <v>41000</v>
      </c>
      <c r="S113" s="4"/>
      <c r="T113" s="4"/>
      <c r="U113" s="4"/>
      <c r="V113" s="4"/>
      <c r="W113" s="4"/>
      <c r="X113" s="4"/>
      <c r="Y113" s="4">
        <v>194000</v>
      </c>
    </row>
    <row r="114" spans="1:25" x14ac:dyDescent="0.3">
      <c r="A114" s="26"/>
      <c r="B114" s="23"/>
      <c r="C114" t="s">
        <v>37</v>
      </c>
      <c r="D114" t="s">
        <v>37</v>
      </c>
      <c r="E114" s="4"/>
      <c r="F114" s="4"/>
      <c r="G114" s="4">
        <v>10488</v>
      </c>
      <c r="H114" s="4">
        <v>11459.2</v>
      </c>
      <c r="I114" s="4">
        <v>9794</v>
      </c>
      <c r="J114" s="4"/>
      <c r="K114" s="4"/>
      <c r="L114" s="4"/>
      <c r="M114" s="4"/>
      <c r="N114" s="4"/>
      <c r="O114" s="4"/>
      <c r="P114" s="4"/>
      <c r="Q114" s="4"/>
      <c r="R114" s="4"/>
      <c r="S114" s="4"/>
      <c r="T114" s="4"/>
      <c r="U114" s="4"/>
      <c r="V114" s="4"/>
      <c r="W114" s="4"/>
      <c r="X114" s="4"/>
      <c r="Y114" s="4">
        <v>31741.200000000001</v>
      </c>
    </row>
    <row r="115" spans="1:25" x14ac:dyDescent="0.3">
      <c r="A115" s="26"/>
      <c r="B115" s="23"/>
      <c r="C115" t="s">
        <v>39</v>
      </c>
      <c r="D115" t="s">
        <v>45</v>
      </c>
      <c r="E115" s="4"/>
      <c r="F115" s="4"/>
      <c r="G115" s="4"/>
      <c r="H115" s="4"/>
      <c r="I115" s="4"/>
      <c r="J115" s="4"/>
      <c r="K115" s="4"/>
      <c r="L115" s="4"/>
      <c r="M115" s="4"/>
      <c r="N115" s="4"/>
      <c r="O115" s="4"/>
      <c r="P115" s="4"/>
      <c r="Q115" s="4"/>
      <c r="R115" s="4"/>
      <c r="S115" s="4">
        <v>27000</v>
      </c>
      <c r="T115" s="4">
        <v>36886.22</v>
      </c>
      <c r="U115" s="4">
        <v>0</v>
      </c>
      <c r="V115" s="4">
        <v>41000</v>
      </c>
      <c r="W115" s="4">
        <v>67000</v>
      </c>
      <c r="X115" s="4"/>
      <c r="Y115" s="4">
        <v>171886.22</v>
      </c>
    </row>
    <row r="116" spans="1:25" x14ac:dyDescent="0.3">
      <c r="A116" s="26"/>
      <c r="B116" s="23"/>
      <c r="D116" t="s">
        <v>41</v>
      </c>
      <c r="E116" s="4"/>
      <c r="F116" s="4"/>
      <c r="G116" s="4"/>
      <c r="H116" s="4"/>
      <c r="I116" s="4"/>
      <c r="J116" s="4"/>
      <c r="K116" s="4"/>
      <c r="L116" s="4"/>
      <c r="M116" s="4">
        <v>115877.57</v>
      </c>
      <c r="N116" s="4">
        <v>0</v>
      </c>
      <c r="O116" s="4">
        <v>77848.3</v>
      </c>
      <c r="P116" s="4">
        <v>98000</v>
      </c>
      <c r="Q116" s="4">
        <v>88477.91</v>
      </c>
      <c r="R116" s="4">
        <v>57500</v>
      </c>
      <c r="S116" s="4">
        <v>31843.82</v>
      </c>
      <c r="T116" s="4"/>
      <c r="U116" s="4"/>
      <c r="V116" s="4"/>
      <c r="W116" s="4"/>
      <c r="X116" s="4"/>
      <c r="Y116" s="4">
        <v>469547.60000000003</v>
      </c>
    </row>
    <row r="117" spans="1:25" x14ac:dyDescent="0.3">
      <c r="A117" s="26"/>
      <c r="B117" s="23"/>
      <c r="D117" t="s">
        <v>44</v>
      </c>
      <c r="E117" s="4"/>
      <c r="F117" s="4"/>
      <c r="G117" s="4">
        <v>80428</v>
      </c>
      <c r="H117" s="4">
        <v>61692</v>
      </c>
      <c r="I117" s="4">
        <v>67224.33</v>
      </c>
      <c r="J117" s="4">
        <v>105127.52</v>
      </c>
      <c r="K117" s="4">
        <v>101780.38</v>
      </c>
      <c r="L117" s="4">
        <v>100046.27</v>
      </c>
      <c r="M117" s="4">
        <v>60142.179999999993</v>
      </c>
      <c r="N117" s="4">
        <v>15500</v>
      </c>
      <c r="O117" s="4">
        <v>10802.13</v>
      </c>
      <c r="P117" s="4">
        <v>0</v>
      </c>
      <c r="Q117" s="4">
        <v>0</v>
      </c>
      <c r="R117" s="4">
        <v>0</v>
      </c>
      <c r="S117" s="4">
        <v>0</v>
      </c>
      <c r="T117" s="4"/>
      <c r="U117" s="4"/>
      <c r="V117" s="4"/>
      <c r="W117" s="4"/>
      <c r="X117" s="4"/>
      <c r="Y117" s="4">
        <v>602742.81000000006</v>
      </c>
    </row>
    <row r="118" spans="1:25" x14ac:dyDescent="0.3">
      <c r="A118" s="26"/>
      <c r="B118" s="23"/>
      <c r="D118" t="s">
        <v>46</v>
      </c>
      <c r="E118" s="4"/>
      <c r="F118" s="4"/>
      <c r="G118" s="4"/>
      <c r="H118" s="4"/>
      <c r="I118" s="4"/>
      <c r="J118" s="4"/>
      <c r="K118" s="4"/>
      <c r="L118" s="4"/>
      <c r="M118" s="4"/>
      <c r="N118" s="4"/>
      <c r="O118" s="4"/>
      <c r="P118" s="4"/>
      <c r="Q118" s="4"/>
      <c r="R118" s="4"/>
      <c r="S118" s="4"/>
      <c r="T118" s="4"/>
      <c r="U118" s="4">
        <v>500</v>
      </c>
      <c r="V118" s="4">
        <v>2000</v>
      </c>
      <c r="W118" s="4">
        <v>1000</v>
      </c>
      <c r="X118" s="4"/>
      <c r="Y118" s="4">
        <v>3500</v>
      </c>
    </row>
    <row r="119" spans="1:25" x14ac:dyDescent="0.3">
      <c r="A119" s="26"/>
      <c r="B119" s="23"/>
      <c r="D119" t="s">
        <v>77</v>
      </c>
      <c r="E119" s="4"/>
      <c r="F119" s="4"/>
      <c r="G119" s="4"/>
      <c r="H119" s="4"/>
      <c r="I119" s="4"/>
      <c r="J119" s="4"/>
      <c r="K119" s="4"/>
      <c r="L119" s="4"/>
      <c r="M119" s="4"/>
      <c r="N119" s="4"/>
      <c r="O119" s="4"/>
      <c r="P119" s="4"/>
      <c r="Q119" s="4"/>
      <c r="R119" s="4"/>
      <c r="S119" s="4"/>
      <c r="T119" s="4"/>
      <c r="U119" s="4"/>
      <c r="V119" s="4">
        <v>15500</v>
      </c>
      <c r="W119" s="4"/>
      <c r="X119" s="4"/>
      <c r="Y119" s="4">
        <v>15500</v>
      </c>
    </row>
    <row r="120" spans="1:25" x14ac:dyDescent="0.3">
      <c r="A120" s="26"/>
      <c r="B120" s="23"/>
      <c r="C120" t="s">
        <v>51</v>
      </c>
      <c r="D120" t="s">
        <v>51</v>
      </c>
      <c r="E120" s="4"/>
      <c r="F120" s="4">
        <v>100000</v>
      </c>
      <c r="G120" s="4"/>
      <c r="H120" s="4"/>
      <c r="I120" s="4"/>
      <c r="J120" s="4"/>
      <c r="K120" s="4"/>
      <c r="L120" s="4"/>
      <c r="M120" s="4">
        <v>100000</v>
      </c>
      <c r="N120" s="4"/>
      <c r="O120" s="4"/>
      <c r="P120" s="4"/>
      <c r="Q120" s="4"/>
      <c r="R120" s="4"/>
      <c r="S120" s="4">
        <v>100000</v>
      </c>
      <c r="T120" s="4"/>
      <c r="U120" s="4"/>
      <c r="V120" s="4"/>
      <c r="W120" s="4"/>
      <c r="X120" s="4"/>
      <c r="Y120" s="4">
        <v>300000</v>
      </c>
    </row>
    <row r="121" spans="1:25" x14ac:dyDescent="0.3">
      <c r="A121" s="26"/>
      <c r="B121" s="23"/>
      <c r="C121" t="s">
        <v>63</v>
      </c>
      <c r="D121" t="s">
        <v>63</v>
      </c>
      <c r="E121" s="4"/>
      <c r="F121" s="4"/>
      <c r="G121" s="4"/>
      <c r="H121" s="4"/>
      <c r="I121" s="4"/>
      <c r="J121" s="4"/>
      <c r="K121" s="4"/>
      <c r="L121" s="4"/>
      <c r="M121" s="4"/>
      <c r="N121" s="4"/>
      <c r="O121" s="4"/>
      <c r="P121" s="4"/>
      <c r="Q121" s="4"/>
      <c r="R121" s="4"/>
      <c r="S121" s="4">
        <v>245930</v>
      </c>
      <c r="T121" s="4"/>
      <c r="U121" s="4"/>
      <c r="V121" s="4"/>
      <c r="W121" s="4"/>
      <c r="X121" s="4"/>
      <c r="Y121" s="4">
        <v>245930</v>
      </c>
    </row>
    <row r="122" spans="1:25" x14ac:dyDescent="0.3">
      <c r="A122" s="27" t="s">
        <v>91</v>
      </c>
      <c r="B122" s="27"/>
      <c r="C122" s="27"/>
      <c r="D122" s="27"/>
      <c r="E122" s="28"/>
      <c r="F122" s="28">
        <v>100000</v>
      </c>
      <c r="G122" s="28">
        <v>90916</v>
      </c>
      <c r="H122" s="28">
        <v>73151.199999999997</v>
      </c>
      <c r="I122" s="28">
        <v>77018.33</v>
      </c>
      <c r="J122" s="28">
        <v>105127.52</v>
      </c>
      <c r="K122" s="28">
        <v>101780.38</v>
      </c>
      <c r="L122" s="28">
        <v>137546.27000000002</v>
      </c>
      <c r="M122" s="28">
        <v>314519.75</v>
      </c>
      <c r="N122" s="28">
        <v>15500</v>
      </c>
      <c r="O122" s="28">
        <v>128650.43000000001</v>
      </c>
      <c r="P122" s="28">
        <v>135000</v>
      </c>
      <c r="Q122" s="28">
        <v>88477.91</v>
      </c>
      <c r="R122" s="28">
        <v>98500</v>
      </c>
      <c r="S122" s="28">
        <v>404773.82</v>
      </c>
      <c r="T122" s="28">
        <v>36886.22</v>
      </c>
      <c r="U122" s="28">
        <v>500</v>
      </c>
      <c r="V122" s="28">
        <v>58500</v>
      </c>
      <c r="W122" s="28">
        <v>68000</v>
      </c>
      <c r="X122" s="28"/>
      <c r="Y122" s="28">
        <v>2034847.83</v>
      </c>
    </row>
    <row r="123" spans="1:25" x14ac:dyDescent="0.3">
      <c r="A123" s="26" t="s">
        <v>92</v>
      </c>
      <c r="B123" s="23" t="s">
        <v>93</v>
      </c>
      <c r="C123" t="s">
        <v>36</v>
      </c>
      <c r="D123" t="s">
        <v>36</v>
      </c>
      <c r="E123" s="4"/>
      <c r="F123" s="4"/>
      <c r="G123" s="4"/>
      <c r="H123" s="4"/>
      <c r="I123" s="4"/>
      <c r="J123" s="4"/>
      <c r="K123" s="4"/>
      <c r="L123" s="4">
        <v>697000</v>
      </c>
      <c r="M123" s="4">
        <v>349000</v>
      </c>
      <c r="N123" s="4">
        <v>349000</v>
      </c>
      <c r="O123" s="4">
        <v>694342.33</v>
      </c>
      <c r="P123" s="4"/>
      <c r="Q123" s="4"/>
      <c r="R123" s="4"/>
      <c r="S123" s="4"/>
      <c r="T123" s="4">
        <v>2012276</v>
      </c>
      <c r="U123" s="4">
        <v>1281920</v>
      </c>
      <c r="V123" s="4"/>
      <c r="W123" s="4"/>
      <c r="X123" s="4"/>
      <c r="Y123" s="4">
        <v>5383538.3300000001</v>
      </c>
    </row>
    <row r="124" spans="1:25" x14ac:dyDescent="0.3">
      <c r="A124" s="26"/>
      <c r="B124" s="23"/>
      <c r="C124" t="s">
        <v>37</v>
      </c>
      <c r="D124" t="s">
        <v>37</v>
      </c>
      <c r="E124" s="4"/>
      <c r="F124" s="4"/>
      <c r="G124" s="4"/>
      <c r="H124" s="4">
        <v>238500</v>
      </c>
      <c r="I124" s="4">
        <v>85500</v>
      </c>
      <c r="J124" s="4">
        <v>277500</v>
      </c>
      <c r="K124" s="4">
        <v>269057.25</v>
      </c>
      <c r="L124" s="4"/>
      <c r="M124" s="4"/>
      <c r="N124" s="4"/>
      <c r="O124" s="4"/>
      <c r="P124" s="4"/>
      <c r="Q124" s="4"/>
      <c r="R124" s="4"/>
      <c r="S124" s="4"/>
      <c r="T124" s="4"/>
      <c r="U124" s="4"/>
      <c r="V124" s="4"/>
      <c r="W124" s="4"/>
      <c r="X124" s="4"/>
      <c r="Y124" s="4">
        <v>870557.25</v>
      </c>
    </row>
    <row r="125" spans="1:25" x14ac:dyDescent="0.3">
      <c r="A125" s="26"/>
      <c r="B125" s="23"/>
      <c r="C125" t="s">
        <v>38</v>
      </c>
      <c r="D125" t="s">
        <v>38</v>
      </c>
      <c r="E125" s="4"/>
      <c r="F125" s="4"/>
      <c r="G125" s="4"/>
      <c r="H125" s="4"/>
      <c r="I125" s="4"/>
      <c r="J125" s="4"/>
      <c r="K125" s="4">
        <v>71875</v>
      </c>
      <c r="L125" s="4">
        <v>71875</v>
      </c>
      <c r="M125" s="4">
        <v>143750</v>
      </c>
      <c r="N125" s="4">
        <v>0</v>
      </c>
      <c r="O125" s="4">
        <v>0</v>
      </c>
      <c r="P125" s="4">
        <v>0</v>
      </c>
      <c r="Q125" s="4"/>
      <c r="R125" s="4"/>
      <c r="S125" s="4"/>
      <c r="T125" s="4"/>
      <c r="U125" s="4"/>
      <c r="V125" s="4"/>
      <c r="W125" s="4"/>
      <c r="X125" s="4"/>
      <c r="Y125" s="4">
        <v>287500</v>
      </c>
    </row>
    <row r="126" spans="1:25" x14ac:dyDescent="0.3">
      <c r="A126" s="26"/>
      <c r="B126" s="23"/>
      <c r="C126" t="s">
        <v>39</v>
      </c>
      <c r="D126" t="s">
        <v>94</v>
      </c>
      <c r="E126" s="4"/>
      <c r="F126" s="4"/>
      <c r="G126" s="4"/>
      <c r="H126" s="4"/>
      <c r="I126" s="4"/>
      <c r="J126" s="4"/>
      <c r="K126" s="4"/>
      <c r="L126" s="4"/>
      <c r="M126" s="4"/>
      <c r="N126" s="4"/>
      <c r="O126" s="4"/>
      <c r="P126" s="4"/>
      <c r="Q126" s="4"/>
      <c r="R126" s="4"/>
      <c r="S126" s="4"/>
      <c r="T126" s="4"/>
      <c r="U126" s="4">
        <v>719500</v>
      </c>
      <c r="V126" s="4"/>
      <c r="W126" s="4"/>
      <c r="X126" s="4"/>
      <c r="Y126" s="4">
        <v>719500</v>
      </c>
    </row>
    <row r="127" spans="1:25" x14ac:dyDescent="0.3">
      <c r="A127" s="26"/>
      <c r="B127" s="23"/>
      <c r="D127" t="s">
        <v>45</v>
      </c>
      <c r="E127" s="4"/>
      <c r="F127" s="4"/>
      <c r="G127" s="4"/>
      <c r="H127" s="4"/>
      <c r="I127" s="4"/>
      <c r="J127" s="4"/>
      <c r="K127" s="4"/>
      <c r="L127" s="4"/>
      <c r="M127" s="4"/>
      <c r="N127" s="4"/>
      <c r="O127" s="4"/>
      <c r="P127" s="4"/>
      <c r="Q127" s="4"/>
      <c r="R127" s="4"/>
      <c r="S127" s="4">
        <v>255500</v>
      </c>
      <c r="T127" s="4">
        <v>977500</v>
      </c>
      <c r="U127" s="4">
        <v>571500</v>
      </c>
      <c r="V127" s="4">
        <v>695500</v>
      </c>
      <c r="W127" s="4">
        <v>1082500</v>
      </c>
      <c r="X127" s="4"/>
      <c r="Y127" s="4">
        <v>3582500</v>
      </c>
    </row>
    <row r="128" spans="1:25" x14ac:dyDescent="0.3">
      <c r="A128" s="26"/>
      <c r="B128" s="23"/>
      <c r="D128" t="s">
        <v>42</v>
      </c>
      <c r="E128" s="4"/>
      <c r="F128" s="4"/>
      <c r="G128" s="4"/>
      <c r="H128" s="4"/>
      <c r="I128" s="4"/>
      <c r="J128" s="4"/>
      <c r="K128" s="4"/>
      <c r="L128" s="4"/>
      <c r="M128" s="4"/>
      <c r="N128" s="4"/>
      <c r="O128" s="4"/>
      <c r="P128" s="4">
        <v>0</v>
      </c>
      <c r="Q128" s="4">
        <v>815743.16</v>
      </c>
      <c r="R128" s="4">
        <v>3759419.45</v>
      </c>
      <c r="S128" s="4">
        <v>2040976.86</v>
      </c>
      <c r="T128" s="4">
        <v>1137500</v>
      </c>
      <c r="U128" s="4">
        <v>601000</v>
      </c>
      <c r="V128" s="4"/>
      <c r="W128" s="4"/>
      <c r="X128" s="4"/>
      <c r="Y128" s="4">
        <v>8354639.4700000007</v>
      </c>
    </row>
    <row r="129" spans="1:25" x14ac:dyDescent="0.3">
      <c r="A129" s="26"/>
      <c r="B129" s="23"/>
      <c r="D129" t="s">
        <v>43</v>
      </c>
      <c r="E129" s="4"/>
      <c r="F129" s="4"/>
      <c r="G129" s="4"/>
      <c r="H129" s="4"/>
      <c r="I129" s="4"/>
      <c r="J129" s="4"/>
      <c r="K129" s="4"/>
      <c r="L129" s="4">
        <v>1753183</v>
      </c>
      <c r="M129" s="4">
        <v>3262000</v>
      </c>
      <c r="N129" s="4">
        <v>2814500</v>
      </c>
      <c r="O129" s="4">
        <v>3018500</v>
      </c>
      <c r="P129" s="4">
        <v>1192500</v>
      </c>
      <c r="Q129" s="4">
        <v>850500</v>
      </c>
      <c r="R129" s="4">
        <v>537500</v>
      </c>
      <c r="S129" s="4">
        <v>292000</v>
      </c>
      <c r="T129" s="4"/>
      <c r="U129" s="4"/>
      <c r="V129" s="4"/>
      <c r="W129" s="4"/>
      <c r="X129" s="4"/>
      <c r="Y129" s="4">
        <v>13720683</v>
      </c>
    </row>
    <row r="130" spans="1:25" x14ac:dyDescent="0.3">
      <c r="A130" s="26"/>
      <c r="B130" s="23"/>
      <c r="D130" t="s">
        <v>46</v>
      </c>
      <c r="E130" s="4"/>
      <c r="F130" s="4"/>
      <c r="G130" s="4"/>
      <c r="H130" s="4"/>
      <c r="I130" s="4"/>
      <c r="J130" s="4"/>
      <c r="K130" s="4"/>
      <c r="L130" s="4"/>
      <c r="M130" s="4"/>
      <c r="N130" s="4"/>
      <c r="O130" s="4"/>
      <c r="P130" s="4"/>
      <c r="Q130" s="4"/>
      <c r="R130" s="4"/>
      <c r="S130" s="4"/>
      <c r="T130" s="4"/>
      <c r="U130" s="4">
        <v>32000</v>
      </c>
      <c r="V130" s="4">
        <v>29000</v>
      </c>
      <c r="W130" s="4">
        <v>16000</v>
      </c>
      <c r="X130" s="4"/>
      <c r="Y130" s="4">
        <v>77000</v>
      </c>
    </row>
    <row r="131" spans="1:25" x14ac:dyDescent="0.3">
      <c r="A131" s="26"/>
      <c r="B131" s="23"/>
      <c r="C131" t="s">
        <v>51</v>
      </c>
      <c r="D131" t="s">
        <v>51</v>
      </c>
      <c r="E131" s="4"/>
      <c r="F131" s="4"/>
      <c r="G131" s="4"/>
      <c r="H131" s="4"/>
      <c r="I131" s="4"/>
      <c r="J131" s="4"/>
      <c r="K131" s="4"/>
      <c r="L131" s="4">
        <v>97136.65</v>
      </c>
      <c r="M131" s="4"/>
      <c r="N131" s="4"/>
      <c r="O131" s="4"/>
      <c r="P131" s="4">
        <v>200445.33000000002</v>
      </c>
      <c r="Q131" s="4"/>
      <c r="R131" s="4"/>
      <c r="S131" s="4">
        <v>214557.78</v>
      </c>
      <c r="T131" s="4"/>
      <c r="U131" s="4">
        <v>286272</v>
      </c>
      <c r="V131" s="4"/>
      <c r="W131" s="4"/>
      <c r="X131" s="4"/>
      <c r="Y131" s="4">
        <v>798411.76</v>
      </c>
    </row>
    <row r="132" spans="1:25" x14ac:dyDescent="0.3">
      <c r="A132" s="26"/>
      <c r="B132" s="23"/>
      <c r="C132" t="s">
        <v>63</v>
      </c>
      <c r="D132" t="s">
        <v>63</v>
      </c>
      <c r="E132" s="4"/>
      <c r="F132" s="4"/>
      <c r="G132" s="4"/>
      <c r="H132" s="4"/>
      <c r="I132" s="4"/>
      <c r="J132" s="4"/>
      <c r="K132" s="4"/>
      <c r="L132" s="4"/>
      <c r="M132" s="4"/>
      <c r="N132" s="4"/>
      <c r="O132" s="4"/>
      <c r="P132" s="4"/>
      <c r="Q132" s="4"/>
      <c r="R132" s="4"/>
      <c r="S132" s="4"/>
      <c r="T132" s="4">
        <v>730992</v>
      </c>
      <c r="U132" s="4">
        <v>475000</v>
      </c>
      <c r="V132" s="4"/>
      <c r="W132" s="4"/>
      <c r="X132" s="4"/>
      <c r="Y132" s="4">
        <v>1205992</v>
      </c>
    </row>
    <row r="133" spans="1:25" x14ac:dyDescent="0.3">
      <c r="A133" s="27" t="s">
        <v>95</v>
      </c>
      <c r="B133" s="27"/>
      <c r="C133" s="27"/>
      <c r="D133" s="27"/>
      <c r="E133" s="28"/>
      <c r="F133" s="28"/>
      <c r="G133" s="28"/>
      <c r="H133" s="28">
        <v>238500</v>
      </c>
      <c r="I133" s="28">
        <v>85500</v>
      </c>
      <c r="J133" s="28">
        <v>277500</v>
      </c>
      <c r="K133" s="28">
        <v>340932.25</v>
      </c>
      <c r="L133" s="28">
        <v>2619194.65</v>
      </c>
      <c r="M133" s="28">
        <v>3754750</v>
      </c>
      <c r="N133" s="28">
        <v>3163500</v>
      </c>
      <c r="O133" s="28">
        <v>3712842.33</v>
      </c>
      <c r="P133" s="28">
        <v>1392945.33</v>
      </c>
      <c r="Q133" s="28">
        <v>1666243.1600000001</v>
      </c>
      <c r="R133" s="28">
        <v>4296919.45</v>
      </c>
      <c r="S133" s="28">
        <v>2803034.64</v>
      </c>
      <c r="T133" s="28">
        <v>4858268</v>
      </c>
      <c r="U133" s="28">
        <v>3967192</v>
      </c>
      <c r="V133" s="28">
        <v>724500</v>
      </c>
      <c r="W133" s="28">
        <v>1098500</v>
      </c>
      <c r="X133" s="28"/>
      <c r="Y133" s="28">
        <v>35000321.810000002</v>
      </c>
    </row>
    <row r="134" spans="1:25" x14ac:dyDescent="0.3">
      <c r="A134" s="26" t="s">
        <v>96</v>
      </c>
      <c r="B134" s="23" t="s">
        <v>55</v>
      </c>
      <c r="C134" t="s">
        <v>37</v>
      </c>
      <c r="D134" t="s">
        <v>37</v>
      </c>
      <c r="E134" s="4"/>
      <c r="F134" s="4"/>
      <c r="G134" s="4"/>
      <c r="H134" s="4"/>
      <c r="I134" s="4"/>
      <c r="J134" s="4">
        <v>24220.51</v>
      </c>
      <c r="K134" s="4">
        <v>15207.38</v>
      </c>
      <c r="L134" s="4">
        <v>13702.48</v>
      </c>
      <c r="M134" s="4"/>
      <c r="N134" s="4"/>
      <c r="O134" s="4"/>
      <c r="P134" s="4"/>
      <c r="Q134" s="4"/>
      <c r="R134" s="4"/>
      <c r="S134" s="4"/>
      <c r="T134" s="4"/>
      <c r="U134" s="4"/>
      <c r="V134" s="4"/>
      <c r="W134" s="4"/>
      <c r="X134" s="4"/>
      <c r="Y134" s="4">
        <v>53130.369999999995</v>
      </c>
    </row>
    <row r="135" spans="1:25" x14ac:dyDescent="0.3">
      <c r="A135" s="26"/>
      <c r="B135" s="23"/>
      <c r="C135" t="s">
        <v>39</v>
      </c>
      <c r="D135" t="s">
        <v>56</v>
      </c>
      <c r="E135" s="4"/>
      <c r="F135" s="4"/>
      <c r="G135" s="4">
        <v>70000</v>
      </c>
      <c r="H135" s="4">
        <v>25961.79</v>
      </c>
      <c r="I135" s="4">
        <v>31218.25</v>
      </c>
      <c r="J135" s="4">
        <v>44010.73</v>
      </c>
      <c r="K135" s="4">
        <v>53128.54</v>
      </c>
      <c r="L135" s="4">
        <v>33449.03</v>
      </c>
      <c r="M135" s="4">
        <v>1563.3000000000002</v>
      </c>
      <c r="N135" s="4"/>
      <c r="O135" s="4"/>
      <c r="P135" s="4"/>
      <c r="Q135" s="4"/>
      <c r="R135" s="4"/>
      <c r="S135" s="4"/>
      <c r="T135" s="4"/>
      <c r="U135" s="4"/>
      <c r="V135" s="4"/>
      <c r="W135" s="4"/>
      <c r="X135" s="4"/>
      <c r="Y135" s="4">
        <v>259331.64</v>
      </c>
    </row>
    <row r="136" spans="1:25" x14ac:dyDescent="0.3">
      <c r="A136" s="26"/>
      <c r="B136" s="23"/>
      <c r="D136" t="s">
        <v>57</v>
      </c>
      <c r="E136" s="4"/>
      <c r="F136" s="4"/>
      <c r="G136" s="4"/>
      <c r="H136" s="4"/>
      <c r="I136" s="4"/>
      <c r="J136" s="4"/>
      <c r="K136" s="4">
        <v>415532.04</v>
      </c>
      <c r="L136" s="4">
        <v>345000</v>
      </c>
      <c r="M136" s="4">
        <v>367000</v>
      </c>
      <c r="N136" s="4">
        <v>358200.25</v>
      </c>
      <c r="O136" s="4">
        <v>362400.9</v>
      </c>
      <c r="P136" s="4"/>
      <c r="Q136" s="4"/>
      <c r="R136" s="4"/>
      <c r="S136" s="4"/>
      <c r="T136" s="4"/>
      <c r="U136" s="4"/>
      <c r="V136" s="4"/>
      <c r="W136" s="4"/>
      <c r="X136" s="4"/>
      <c r="Y136" s="4">
        <v>1848133.19</v>
      </c>
    </row>
    <row r="137" spans="1:25" x14ac:dyDescent="0.3">
      <c r="A137" s="26"/>
      <c r="B137" s="23"/>
      <c r="C137" t="s">
        <v>51</v>
      </c>
      <c r="D137" t="s">
        <v>51</v>
      </c>
      <c r="E137" s="4"/>
      <c r="F137" s="4">
        <v>100000</v>
      </c>
      <c r="G137" s="4"/>
      <c r="H137" s="4"/>
      <c r="I137" s="4"/>
      <c r="J137" s="4"/>
      <c r="K137" s="4"/>
      <c r="L137" s="4"/>
      <c r="M137" s="4"/>
      <c r="N137" s="4"/>
      <c r="O137" s="4"/>
      <c r="P137" s="4"/>
      <c r="Q137" s="4"/>
      <c r="R137" s="4"/>
      <c r="S137" s="4"/>
      <c r="T137" s="4"/>
      <c r="U137" s="4"/>
      <c r="V137" s="4"/>
      <c r="W137" s="4"/>
      <c r="X137" s="4"/>
      <c r="Y137" s="4">
        <v>100000</v>
      </c>
    </row>
    <row r="138" spans="1:25" x14ac:dyDescent="0.3">
      <c r="A138" s="27" t="s">
        <v>97</v>
      </c>
      <c r="B138" s="27"/>
      <c r="C138" s="27"/>
      <c r="D138" s="27"/>
      <c r="E138" s="28"/>
      <c r="F138" s="28">
        <v>100000</v>
      </c>
      <c r="G138" s="28">
        <v>70000</v>
      </c>
      <c r="H138" s="28">
        <v>25961.79</v>
      </c>
      <c r="I138" s="28">
        <v>31218.25</v>
      </c>
      <c r="J138" s="28">
        <v>68231.240000000005</v>
      </c>
      <c r="K138" s="28">
        <v>483867.95999999996</v>
      </c>
      <c r="L138" s="28">
        <v>392151.51</v>
      </c>
      <c r="M138" s="28">
        <v>368563.3</v>
      </c>
      <c r="N138" s="28">
        <v>358200.25</v>
      </c>
      <c r="O138" s="28">
        <v>362400.9</v>
      </c>
      <c r="P138" s="28"/>
      <c r="Q138" s="28"/>
      <c r="R138" s="28"/>
      <c r="S138" s="28"/>
      <c r="T138" s="28"/>
      <c r="U138" s="28"/>
      <c r="V138" s="28"/>
      <c r="W138" s="28"/>
      <c r="X138" s="28"/>
      <c r="Y138" s="28">
        <v>2260595.2000000002</v>
      </c>
    </row>
    <row r="139" spans="1:25" x14ac:dyDescent="0.3">
      <c r="A139" s="26" t="s">
        <v>98</v>
      </c>
      <c r="B139" s="23" t="s">
        <v>82</v>
      </c>
      <c r="C139" t="s">
        <v>66</v>
      </c>
      <c r="D139" t="s">
        <v>67</v>
      </c>
      <c r="E139" s="4"/>
      <c r="F139" s="4"/>
      <c r="G139" s="4"/>
      <c r="H139" s="4"/>
      <c r="I139" s="4"/>
      <c r="J139" s="4"/>
      <c r="K139" s="4"/>
      <c r="L139" s="4"/>
      <c r="M139" s="4"/>
      <c r="N139" s="4"/>
      <c r="O139" s="4"/>
      <c r="P139" s="4"/>
      <c r="Q139" s="4"/>
      <c r="R139" s="4"/>
      <c r="S139" s="4">
        <v>145000</v>
      </c>
      <c r="T139" s="4">
        <v>0</v>
      </c>
      <c r="U139" s="4"/>
      <c r="V139" s="4"/>
      <c r="W139" s="4"/>
      <c r="X139" s="4"/>
      <c r="Y139" s="4">
        <v>145000</v>
      </c>
    </row>
    <row r="140" spans="1:25" x14ac:dyDescent="0.3">
      <c r="A140" s="26"/>
      <c r="B140" s="23"/>
      <c r="C140" t="s">
        <v>36</v>
      </c>
      <c r="D140" t="s">
        <v>36</v>
      </c>
      <c r="E140" s="4"/>
      <c r="F140" s="4"/>
      <c r="G140" s="4"/>
      <c r="H140" s="4"/>
      <c r="I140" s="4"/>
      <c r="J140" s="4"/>
      <c r="K140" s="4"/>
      <c r="L140" s="4">
        <v>3074000</v>
      </c>
      <c r="M140" s="4">
        <v>619500</v>
      </c>
      <c r="N140" s="4">
        <v>619500</v>
      </c>
      <c r="O140" s="4">
        <v>0</v>
      </c>
      <c r="P140" s="4">
        <v>665500</v>
      </c>
      <c r="Q140" s="4">
        <v>1567725.55</v>
      </c>
      <c r="R140" s="4">
        <v>0</v>
      </c>
      <c r="S140" s="4">
        <v>0</v>
      </c>
      <c r="T140" s="4">
        <v>1434310</v>
      </c>
      <c r="U140" s="4">
        <v>4234311</v>
      </c>
      <c r="V140" s="4">
        <v>2240000</v>
      </c>
      <c r="W140" s="4">
        <v>0</v>
      </c>
      <c r="X140" s="4">
        <v>0</v>
      </c>
      <c r="Y140" s="4">
        <v>14454846.550000001</v>
      </c>
    </row>
    <row r="141" spans="1:25" x14ac:dyDescent="0.3">
      <c r="A141" s="26"/>
      <c r="B141" s="23"/>
      <c r="C141" t="s">
        <v>37</v>
      </c>
      <c r="D141" t="s">
        <v>37</v>
      </c>
      <c r="E141" s="4"/>
      <c r="F141" s="4"/>
      <c r="G141" s="4">
        <v>312548</v>
      </c>
      <c r="H141" s="4">
        <v>291077.3</v>
      </c>
      <c r="I141" s="4">
        <v>327934.86</v>
      </c>
      <c r="J141" s="4"/>
      <c r="K141" s="4"/>
      <c r="L141" s="4"/>
      <c r="M141" s="4"/>
      <c r="N141" s="4"/>
      <c r="O141" s="4"/>
      <c r="P141" s="4"/>
      <c r="Q141" s="4"/>
      <c r="R141" s="4"/>
      <c r="S141" s="4"/>
      <c r="T141" s="4"/>
      <c r="U141" s="4"/>
      <c r="V141" s="4"/>
      <c r="W141" s="4"/>
      <c r="X141" s="4"/>
      <c r="Y141" s="4">
        <v>931560.16</v>
      </c>
    </row>
    <row r="142" spans="1:25" x14ac:dyDescent="0.3">
      <c r="A142" s="26"/>
      <c r="B142" s="23"/>
      <c r="C142" t="s">
        <v>38</v>
      </c>
      <c r="D142" t="s">
        <v>38</v>
      </c>
      <c r="E142" s="4">
        <v>437000</v>
      </c>
      <c r="F142" s="4">
        <v>437000</v>
      </c>
      <c r="G142" s="4">
        <v>874000</v>
      </c>
      <c r="H142" s="4">
        <v>1822140</v>
      </c>
      <c r="I142" s="4">
        <v>881500</v>
      </c>
      <c r="J142" s="4">
        <v>0</v>
      </c>
      <c r="K142" s="4">
        <v>1312500</v>
      </c>
      <c r="L142" s="4">
        <v>2621300</v>
      </c>
      <c r="M142" s="4">
        <v>0</v>
      </c>
      <c r="N142" s="4">
        <v>0</v>
      </c>
      <c r="O142" s="4">
        <v>1320165.23</v>
      </c>
      <c r="P142" s="4">
        <v>0</v>
      </c>
      <c r="Q142" s="4"/>
      <c r="R142" s="4"/>
      <c r="S142" s="4"/>
      <c r="T142" s="4"/>
      <c r="U142" s="4"/>
      <c r="V142" s="4"/>
      <c r="W142" s="4"/>
      <c r="X142" s="4"/>
      <c r="Y142" s="4">
        <v>9705605.2300000004</v>
      </c>
    </row>
    <row r="143" spans="1:25" x14ac:dyDescent="0.3">
      <c r="A143" s="26"/>
      <c r="B143" s="23"/>
      <c r="C143" t="s">
        <v>39</v>
      </c>
      <c r="D143" t="s">
        <v>68</v>
      </c>
      <c r="E143" s="4"/>
      <c r="F143" s="4"/>
      <c r="G143" s="4"/>
      <c r="H143" s="4"/>
      <c r="I143" s="4"/>
      <c r="J143" s="4"/>
      <c r="K143" s="4"/>
      <c r="L143" s="4"/>
      <c r="M143" s="4"/>
      <c r="N143" s="4"/>
      <c r="O143" s="4"/>
      <c r="P143" s="4"/>
      <c r="Q143" s="4"/>
      <c r="R143" s="4"/>
      <c r="S143" s="4">
        <v>97500</v>
      </c>
      <c r="T143" s="4">
        <v>92006.11</v>
      </c>
      <c r="U143" s="4"/>
      <c r="V143" s="4"/>
      <c r="W143" s="4"/>
      <c r="X143" s="4"/>
      <c r="Y143" s="4">
        <v>189506.11</v>
      </c>
    </row>
    <row r="144" spans="1:25" x14ac:dyDescent="0.3">
      <c r="A144" s="26"/>
      <c r="B144" s="23"/>
      <c r="D144" t="s">
        <v>45</v>
      </c>
      <c r="E144" s="4"/>
      <c r="F144" s="4"/>
      <c r="G144" s="4"/>
      <c r="H144" s="4"/>
      <c r="I144" s="4"/>
      <c r="J144" s="4"/>
      <c r="K144" s="4"/>
      <c r="L144" s="4"/>
      <c r="M144" s="4"/>
      <c r="N144" s="4"/>
      <c r="O144" s="4"/>
      <c r="P144" s="4"/>
      <c r="Q144" s="4"/>
      <c r="R144" s="4"/>
      <c r="S144" s="4">
        <v>29527.830000000038</v>
      </c>
      <c r="T144" s="4">
        <v>37151.209999999963</v>
      </c>
      <c r="U144" s="4">
        <v>0</v>
      </c>
      <c r="V144" s="4">
        <v>691000</v>
      </c>
      <c r="W144" s="4">
        <v>1954500</v>
      </c>
      <c r="X144" s="4"/>
      <c r="Y144" s="4">
        <v>2712179.04</v>
      </c>
    </row>
    <row r="145" spans="1:25" x14ac:dyDescent="0.3">
      <c r="A145" s="26"/>
      <c r="B145" s="23"/>
      <c r="D145" t="s">
        <v>74</v>
      </c>
      <c r="E145" s="4"/>
      <c r="F145" s="4"/>
      <c r="G145" s="4"/>
      <c r="H145" s="4"/>
      <c r="I145" s="4"/>
      <c r="J145" s="4"/>
      <c r="K145" s="4"/>
      <c r="L145" s="4"/>
      <c r="M145" s="4"/>
      <c r="N145" s="4"/>
      <c r="O145" s="4"/>
      <c r="P145" s="4"/>
      <c r="Q145" s="4"/>
      <c r="R145" s="4">
        <v>138445.99</v>
      </c>
      <c r="S145" s="4">
        <v>309703.86</v>
      </c>
      <c r="T145" s="4">
        <v>143756.4</v>
      </c>
      <c r="U145" s="4">
        <v>318822.84999999998</v>
      </c>
      <c r="V145" s="4">
        <v>307500</v>
      </c>
      <c r="W145" s="4">
        <v>29000</v>
      </c>
      <c r="X145" s="4"/>
      <c r="Y145" s="4">
        <v>1247229.1000000001</v>
      </c>
    </row>
    <row r="146" spans="1:25" x14ac:dyDescent="0.3">
      <c r="A146" s="26"/>
      <c r="B146" s="23"/>
      <c r="D146" t="s">
        <v>75</v>
      </c>
      <c r="E146" s="4"/>
      <c r="F146" s="4"/>
      <c r="G146" s="4"/>
      <c r="H146" s="4"/>
      <c r="I146" s="4"/>
      <c r="J146" s="4"/>
      <c r="K146" s="4"/>
      <c r="L146" s="4"/>
      <c r="M146" s="4"/>
      <c r="N146" s="4"/>
      <c r="O146" s="4"/>
      <c r="P146" s="4"/>
      <c r="Q146" s="4"/>
      <c r="R146" s="4">
        <v>6000964.54</v>
      </c>
      <c r="S146" s="4"/>
      <c r="T146" s="4"/>
      <c r="U146" s="4"/>
      <c r="V146" s="4"/>
      <c r="W146" s="4"/>
      <c r="X146" s="4"/>
      <c r="Y146" s="4">
        <v>6000964.54</v>
      </c>
    </row>
    <row r="147" spans="1:25" x14ac:dyDescent="0.3">
      <c r="A147" s="26"/>
      <c r="B147" s="23"/>
      <c r="D147" t="s">
        <v>41</v>
      </c>
      <c r="E147" s="4"/>
      <c r="F147" s="4"/>
      <c r="G147" s="4"/>
      <c r="H147" s="4"/>
      <c r="I147" s="4"/>
      <c r="J147" s="4">
        <v>9104667.4100000001</v>
      </c>
      <c r="K147" s="4">
        <v>8540710.6699999999</v>
      </c>
      <c r="L147" s="4">
        <v>9726532.0299999993</v>
      </c>
      <c r="M147" s="4">
        <v>9019828</v>
      </c>
      <c r="N147" s="4">
        <v>5597500</v>
      </c>
      <c r="O147" s="4">
        <v>2454235.4</v>
      </c>
      <c r="P147" s="4">
        <v>4791387.37</v>
      </c>
      <c r="Q147" s="4">
        <v>2585928</v>
      </c>
      <c r="R147" s="4">
        <v>3698262.77</v>
      </c>
      <c r="S147" s="4">
        <v>3437104.12</v>
      </c>
      <c r="T147" s="4">
        <v>2021860.65</v>
      </c>
      <c r="U147" s="4">
        <v>1473922.25</v>
      </c>
      <c r="V147" s="4">
        <v>1365000</v>
      </c>
      <c r="W147" s="4">
        <v>1581000</v>
      </c>
      <c r="X147" s="4">
        <v>0</v>
      </c>
      <c r="Y147" s="4">
        <v>65397938.669999994</v>
      </c>
    </row>
    <row r="148" spans="1:25" x14ac:dyDescent="0.3">
      <c r="A148" s="26"/>
      <c r="B148" s="23"/>
      <c r="D148" t="s">
        <v>42</v>
      </c>
      <c r="E148" s="4"/>
      <c r="F148" s="4"/>
      <c r="G148" s="4"/>
      <c r="H148" s="4"/>
      <c r="I148" s="4"/>
      <c r="J148" s="4"/>
      <c r="K148" s="4"/>
      <c r="L148" s="4"/>
      <c r="M148" s="4"/>
      <c r="N148" s="4"/>
      <c r="O148" s="4"/>
      <c r="P148" s="4"/>
      <c r="Q148" s="4">
        <v>4062366.34</v>
      </c>
      <c r="R148" s="4">
        <v>12228188.289999999</v>
      </c>
      <c r="S148" s="4">
        <v>11482458.41</v>
      </c>
      <c r="T148" s="4">
        <v>10402684.529999999</v>
      </c>
      <c r="U148" s="4">
        <v>7377965.1600000001</v>
      </c>
      <c r="V148" s="4">
        <v>8597500</v>
      </c>
      <c r="W148" s="4">
        <v>8894500</v>
      </c>
      <c r="X148" s="4">
        <v>0</v>
      </c>
      <c r="Y148" s="4">
        <v>63045662.730000004</v>
      </c>
    </row>
    <row r="149" spans="1:25" x14ac:dyDescent="0.3">
      <c r="A149" s="26"/>
      <c r="B149" s="23"/>
      <c r="D149" t="s">
        <v>43</v>
      </c>
      <c r="E149" s="4"/>
      <c r="F149" s="4"/>
      <c r="G149" s="4"/>
      <c r="H149" s="4"/>
      <c r="I149" s="4"/>
      <c r="J149" s="4"/>
      <c r="K149" s="4"/>
      <c r="L149" s="4"/>
      <c r="M149" s="4"/>
      <c r="N149" s="4"/>
      <c r="O149" s="4"/>
      <c r="P149" s="4"/>
      <c r="Q149" s="4">
        <v>2461500</v>
      </c>
      <c r="R149" s="4">
        <v>9479163.75</v>
      </c>
      <c r="S149" s="4">
        <v>7978633.8700000001</v>
      </c>
      <c r="T149" s="4">
        <v>8132865.8399999999</v>
      </c>
      <c r="U149" s="4">
        <v>4842068.9000000004</v>
      </c>
      <c r="V149" s="4">
        <v>6468000</v>
      </c>
      <c r="W149" s="4">
        <v>3511000</v>
      </c>
      <c r="X149" s="4">
        <v>0</v>
      </c>
      <c r="Y149" s="4">
        <v>42873232.359999999</v>
      </c>
    </row>
    <row r="150" spans="1:25" x14ac:dyDescent="0.3">
      <c r="A150" s="26"/>
      <c r="B150" s="23"/>
      <c r="D150" t="s">
        <v>100</v>
      </c>
      <c r="E150" s="4"/>
      <c r="F150" s="4"/>
      <c r="G150" s="4"/>
      <c r="H150" s="4"/>
      <c r="I150" s="4"/>
      <c r="J150" s="4"/>
      <c r="K150" s="4"/>
      <c r="L150" s="4"/>
      <c r="M150" s="4"/>
      <c r="N150" s="4"/>
      <c r="O150" s="4"/>
      <c r="P150" s="4"/>
      <c r="Q150" s="4"/>
      <c r="R150" s="4"/>
      <c r="S150" s="4"/>
      <c r="T150" s="4"/>
      <c r="U150" s="4">
        <v>491370.91000000003</v>
      </c>
      <c r="V150" s="4">
        <v>469500</v>
      </c>
      <c r="W150" s="4">
        <v>587500</v>
      </c>
      <c r="X150" s="4">
        <v>0</v>
      </c>
      <c r="Y150" s="4">
        <v>1548370.9100000001</v>
      </c>
    </row>
    <row r="151" spans="1:25" x14ac:dyDescent="0.3">
      <c r="A151" s="26"/>
      <c r="B151" s="23"/>
      <c r="D151" t="s">
        <v>99</v>
      </c>
      <c r="E151" s="4"/>
      <c r="F151" s="4"/>
      <c r="G151" s="4"/>
      <c r="H151" s="4"/>
      <c r="I151" s="4"/>
      <c r="J151" s="4"/>
      <c r="K151" s="4"/>
      <c r="L151" s="4"/>
      <c r="M151" s="4"/>
      <c r="N151" s="4"/>
      <c r="O151" s="4"/>
      <c r="P151" s="4"/>
      <c r="Q151" s="4"/>
      <c r="R151" s="4"/>
      <c r="S151" s="4"/>
      <c r="T151" s="4">
        <v>3134671.24</v>
      </c>
      <c r="U151" s="4"/>
      <c r="V151" s="4"/>
      <c r="W151" s="4"/>
      <c r="X151" s="4"/>
      <c r="Y151" s="4">
        <v>3134671.24</v>
      </c>
    </row>
    <row r="152" spans="1:25" x14ac:dyDescent="0.3">
      <c r="A152" s="26"/>
      <c r="B152" s="23"/>
      <c r="D152" t="s">
        <v>46</v>
      </c>
      <c r="E152" s="4"/>
      <c r="F152" s="4"/>
      <c r="G152" s="4"/>
      <c r="H152" s="4"/>
      <c r="I152" s="4"/>
      <c r="J152" s="4"/>
      <c r="K152" s="4"/>
      <c r="L152" s="4"/>
      <c r="M152" s="4"/>
      <c r="N152" s="4"/>
      <c r="O152" s="4"/>
      <c r="P152" s="4"/>
      <c r="Q152" s="4"/>
      <c r="R152" s="4"/>
      <c r="S152" s="4"/>
      <c r="T152" s="4"/>
      <c r="U152" s="4">
        <v>299478.58</v>
      </c>
      <c r="V152" s="4">
        <v>321221.43</v>
      </c>
      <c r="W152" s="4">
        <v>548000</v>
      </c>
      <c r="X152" s="4">
        <v>0</v>
      </c>
      <c r="Y152" s="4">
        <v>1168700.01</v>
      </c>
    </row>
    <row r="153" spans="1:25" x14ac:dyDescent="0.3">
      <c r="A153" s="26"/>
      <c r="B153" s="23"/>
      <c r="D153" t="s">
        <v>101</v>
      </c>
      <c r="E153" s="4"/>
      <c r="F153" s="4"/>
      <c r="G153" s="4"/>
      <c r="H153" s="4"/>
      <c r="I153" s="4"/>
      <c r="J153" s="4"/>
      <c r="K153" s="4"/>
      <c r="L153" s="4"/>
      <c r="M153" s="4"/>
      <c r="N153" s="4"/>
      <c r="O153" s="4"/>
      <c r="P153" s="4"/>
      <c r="Q153" s="4"/>
      <c r="R153" s="4"/>
      <c r="S153" s="4"/>
      <c r="T153" s="4"/>
      <c r="U153" s="4"/>
      <c r="V153" s="4"/>
      <c r="W153" s="4">
        <v>2180500</v>
      </c>
      <c r="X153" s="4"/>
      <c r="Y153" s="4">
        <v>2180500</v>
      </c>
    </row>
    <row r="154" spans="1:25" x14ac:dyDescent="0.3">
      <c r="A154" s="26"/>
      <c r="B154" s="23"/>
      <c r="C154" t="s">
        <v>48</v>
      </c>
      <c r="D154" t="s">
        <v>78</v>
      </c>
      <c r="E154" s="4"/>
      <c r="F154" s="4"/>
      <c r="G154" s="4"/>
      <c r="H154" s="4"/>
      <c r="I154" s="4"/>
      <c r="J154" s="4"/>
      <c r="K154" s="4"/>
      <c r="L154" s="4"/>
      <c r="M154" s="4"/>
      <c r="N154" s="4"/>
      <c r="O154" s="4"/>
      <c r="P154" s="4"/>
      <c r="Q154" s="4"/>
      <c r="R154" s="4">
        <v>4925847.22</v>
      </c>
      <c r="S154" s="4"/>
      <c r="T154" s="4"/>
      <c r="U154" s="4"/>
      <c r="V154" s="4"/>
      <c r="W154" s="4"/>
      <c r="X154" s="4"/>
      <c r="Y154" s="4">
        <v>4925847.22</v>
      </c>
    </row>
    <row r="155" spans="1:25" x14ac:dyDescent="0.3">
      <c r="A155" s="26"/>
      <c r="B155" s="23"/>
      <c r="D155" t="s">
        <v>102</v>
      </c>
      <c r="E155" s="4"/>
      <c r="F155" s="4"/>
      <c r="G155" s="4"/>
      <c r="H155" s="4"/>
      <c r="I155" s="4"/>
      <c r="J155" s="4"/>
      <c r="K155" s="4"/>
      <c r="L155" s="4"/>
      <c r="M155" s="4"/>
      <c r="N155" s="4"/>
      <c r="O155" s="4"/>
      <c r="P155" s="4"/>
      <c r="Q155" s="4"/>
      <c r="R155" s="4"/>
      <c r="S155" s="4"/>
      <c r="T155" s="4">
        <v>2571802</v>
      </c>
      <c r="U155" s="4"/>
      <c r="V155" s="4"/>
      <c r="W155" s="4"/>
      <c r="X155" s="4"/>
      <c r="Y155" s="4">
        <v>2571802</v>
      </c>
    </row>
    <row r="156" spans="1:25" x14ac:dyDescent="0.3">
      <c r="A156" s="26"/>
      <c r="B156" s="23"/>
      <c r="D156" t="s">
        <v>111</v>
      </c>
      <c r="E156" s="4"/>
      <c r="F156" s="4"/>
      <c r="G156" s="4"/>
      <c r="H156" s="4"/>
      <c r="I156" s="4"/>
      <c r="J156" s="4"/>
      <c r="K156" s="4"/>
      <c r="L156" s="4"/>
      <c r="M156" s="4"/>
      <c r="N156" s="4"/>
      <c r="O156" s="4"/>
      <c r="P156" s="4"/>
      <c r="Q156" s="4"/>
      <c r="R156" s="4"/>
      <c r="S156" s="4"/>
      <c r="T156" s="4"/>
      <c r="U156" s="4"/>
      <c r="V156" s="4"/>
      <c r="W156" s="4">
        <v>2000917.1</v>
      </c>
      <c r="X156" s="4"/>
      <c r="Y156" s="4">
        <v>2000917.1</v>
      </c>
    </row>
    <row r="157" spans="1:25" x14ac:dyDescent="0.3">
      <c r="A157" s="26"/>
      <c r="B157" s="23"/>
      <c r="C157" t="s">
        <v>52</v>
      </c>
      <c r="D157" t="s">
        <v>52</v>
      </c>
      <c r="E157" s="4"/>
      <c r="F157" s="4"/>
      <c r="G157" s="4"/>
      <c r="H157" s="4"/>
      <c r="I157" s="4"/>
      <c r="J157" s="4"/>
      <c r="K157" s="4"/>
      <c r="L157" s="4"/>
      <c r="M157" s="4"/>
      <c r="N157" s="4"/>
      <c r="O157" s="4"/>
      <c r="P157" s="4"/>
      <c r="Q157" s="4"/>
      <c r="R157" s="4"/>
      <c r="S157" s="4"/>
      <c r="T157" s="4"/>
      <c r="U157" s="4"/>
      <c r="V157" s="4">
        <v>194286</v>
      </c>
      <c r="W157" s="4">
        <v>198034</v>
      </c>
      <c r="X157" s="4"/>
      <c r="Y157" s="4">
        <v>392320</v>
      </c>
    </row>
    <row r="158" spans="1:25" x14ac:dyDescent="0.3">
      <c r="A158" s="26"/>
      <c r="B158" s="23"/>
      <c r="C158" t="s">
        <v>51</v>
      </c>
      <c r="D158" t="s">
        <v>51</v>
      </c>
      <c r="E158" s="4"/>
      <c r="F158" s="4"/>
      <c r="G158" s="4"/>
      <c r="H158" s="4"/>
      <c r="I158" s="4">
        <v>100000</v>
      </c>
      <c r="J158" s="4"/>
      <c r="K158" s="4"/>
      <c r="L158" s="4"/>
      <c r="M158" s="4"/>
      <c r="N158" s="4"/>
      <c r="O158" s="4"/>
      <c r="P158" s="4"/>
      <c r="Q158" s="4">
        <v>492504.83</v>
      </c>
      <c r="R158" s="4">
        <v>1796599.9</v>
      </c>
      <c r="S158" s="4">
        <v>571500</v>
      </c>
      <c r="T158" s="4"/>
      <c r="U158" s="4">
        <v>597889</v>
      </c>
      <c r="V158" s="4"/>
      <c r="W158" s="4"/>
      <c r="X158" s="4"/>
      <c r="Y158" s="4">
        <v>3558493.73</v>
      </c>
    </row>
    <row r="159" spans="1:25" x14ac:dyDescent="0.3">
      <c r="A159" s="26"/>
      <c r="B159" s="23"/>
      <c r="C159" t="s">
        <v>88</v>
      </c>
      <c r="D159" t="s">
        <v>88</v>
      </c>
      <c r="E159" s="4"/>
      <c r="F159" s="4"/>
      <c r="G159" s="4"/>
      <c r="H159" s="4"/>
      <c r="I159" s="4"/>
      <c r="J159" s="4"/>
      <c r="K159" s="4"/>
      <c r="L159" s="4"/>
      <c r="M159" s="4"/>
      <c r="N159" s="4"/>
      <c r="O159" s="4"/>
      <c r="P159" s="4"/>
      <c r="Q159" s="4"/>
      <c r="R159" s="4"/>
      <c r="S159" s="4"/>
      <c r="T159" s="4"/>
      <c r="U159" s="4"/>
      <c r="V159" s="4">
        <v>3802899.2</v>
      </c>
      <c r="W159" s="4"/>
      <c r="X159" s="4"/>
      <c r="Y159" s="4">
        <v>3802899.2</v>
      </c>
    </row>
    <row r="160" spans="1:25" x14ac:dyDescent="0.3">
      <c r="A160" s="27" t="s">
        <v>103</v>
      </c>
      <c r="B160" s="27"/>
      <c r="C160" s="27"/>
      <c r="D160" s="27"/>
      <c r="E160" s="28">
        <v>437000</v>
      </c>
      <c r="F160" s="28">
        <v>437000</v>
      </c>
      <c r="G160" s="28">
        <v>1186548</v>
      </c>
      <c r="H160" s="28">
        <v>2113217.2999999998</v>
      </c>
      <c r="I160" s="28">
        <v>1309434.8599999999</v>
      </c>
      <c r="J160" s="28">
        <v>9104667.4100000001</v>
      </c>
      <c r="K160" s="28">
        <v>9853210.6699999999</v>
      </c>
      <c r="L160" s="28">
        <v>15421832.029999999</v>
      </c>
      <c r="M160" s="28">
        <v>9639328</v>
      </c>
      <c r="N160" s="28">
        <v>6217000</v>
      </c>
      <c r="O160" s="28">
        <v>3774400.63</v>
      </c>
      <c r="P160" s="28">
        <v>5456887.3700000001</v>
      </c>
      <c r="Q160" s="28">
        <v>11170024.720000001</v>
      </c>
      <c r="R160" s="28">
        <v>38267472.460000001</v>
      </c>
      <c r="S160" s="28">
        <v>24051428.09</v>
      </c>
      <c r="T160" s="28">
        <v>27971107.979999997</v>
      </c>
      <c r="U160" s="28">
        <v>19635828.649999999</v>
      </c>
      <c r="V160" s="28">
        <v>24456906.629999999</v>
      </c>
      <c r="W160" s="28">
        <v>21484951.100000001</v>
      </c>
      <c r="X160" s="28">
        <v>0</v>
      </c>
      <c r="Y160" s="28">
        <v>231988245.89999998</v>
      </c>
    </row>
    <row r="161" spans="1:25" x14ac:dyDescent="0.3">
      <c r="A161" s="26" t="s">
        <v>104</v>
      </c>
      <c r="B161" s="23" t="s">
        <v>60</v>
      </c>
      <c r="C161" t="s">
        <v>66</v>
      </c>
      <c r="D161" t="s">
        <v>67</v>
      </c>
      <c r="E161" s="4"/>
      <c r="F161" s="4"/>
      <c r="G161" s="4"/>
      <c r="H161" s="4"/>
      <c r="I161" s="4"/>
      <c r="J161" s="4"/>
      <c r="K161" s="4"/>
      <c r="L161" s="4"/>
      <c r="M161" s="4"/>
      <c r="N161" s="4"/>
      <c r="O161" s="4"/>
      <c r="P161" s="4"/>
      <c r="Q161" s="4"/>
      <c r="R161" s="4"/>
      <c r="S161" s="4">
        <v>173213.6</v>
      </c>
      <c r="T161" s="4">
        <v>0</v>
      </c>
      <c r="U161" s="4"/>
      <c r="V161" s="4"/>
      <c r="W161" s="4"/>
      <c r="X161" s="4"/>
      <c r="Y161" s="4">
        <v>173213.6</v>
      </c>
    </row>
    <row r="162" spans="1:25" x14ac:dyDescent="0.3">
      <c r="A162" s="26"/>
      <c r="B162" s="23"/>
      <c r="C162" t="s">
        <v>33</v>
      </c>
      <c r="D162" t="s">
        <v>35</v>
      </c>
      <c r="E162" s="4"/>
      <c r="F162" s="4"/>
      <c r="G162" s="4"/>
      <c r="H162" s="4"/>
      <c r="I162" s="4"/>
      <c r="J162" s="4"/>
      <c r="K162" s="4"/>
      <c r="L162" s="4"/>
      <c r="M162" s="4"/>
      <c r="N162" s="4">
        <v>461520</v>
      </c>
      <c r="O162" s="4"/>
      <c r="P162" s="4"/>
      <c r="Q162" s="4"/>
      <c r="R162" s="4"/>
      <c r="S162" s="4"/>
      <c r="T162" s="4"/>
      <c r="U162" s="4"/>
      <c r="V162" s="4"/>
      <c r="W162" s="4"/>
      <c r="X162" s="4"/>
      <c r="Y162" s="4">
        <v>461520</v>
      </c>
    </row>
    <row r="163" spans="1:25" x14ac:dyDescent="0.3">
      <c r="A163" s="26"/>
      <c r="B163" s="23"/>
      <c r="C163" t="s">
        <v>36</v>
      </c>
      <c r="D163" t="s">
        <v>36</v>
      </c>
      <c r="E163" s="4"/>
      <c r="F163" s="4"/>
      <c r="G163" s="4"/>
      <c r="H163" s="4"/>
      <c r="I163" s="4"/>
      <c r="J163" s="4"/>
      <c r="K163" s="4">
        <v>2704000</v>
      </c>
      <c r="L163" s="4">
        <v>2274000</v>
      </c>
      <c r="M163" s="4">
        <v>1754000</v>
      </c>
      <c r="N163" s="4">
        <v>0</v>
      </c>
      <c r="O163" s="4">
        <v>760000</v>
      </c>
      <c r="P163" s="4">
        <v>760000</v>
      </c>
      <c r="Q163" s="4">
        <v>8813308</v>
      </c>
      <c r="R163" s="4">
        <v>3452086</v>
      </c>
      <c r="S163" s="4">
        <v>3257269</v>
      </c>
      <c r="T163" s="4">
        <v>860000</v>
      </c>
      <c r="U163" s="4"/>
      <c r="V163" s="4">
        <v>12990279</v>
      </c>
      <c r="W163" s="4">
        <v>9326031</v>
      </c>
      <c r="X163" s="4">
        <v>0</v>
      </c>
      <c r="Y163" s="4">
        <v>46950973</v>
      </c>
    </row>
    <row r="164" spans="1:25" x14ac:dyDescent="0.3">
      <c r="A164" s="26"/>
      <c r="B164" s="23"/>
      <c r="C164" t="s">
        <v>37</v>
      </c>
      <c r="D164" t="s">
        <v>37</v>
      </c>
      <c r="E164" s="4"/>
      <c r="F164" s="4">
        <v>189015</v>
      </c>
      <c r="G164" s="4">
        <v>100547</v>
      </c>
      <c r="H164" s="4">
        <v>100731.54</v>
      </c>
      <c r="I164" s="4"/>
      <c r="J164" s="4"/>
      <c r="K164" s="4"/>
      <c r="L164" s="4"/>
      <c r="M164" s="4"/>
      <c r="N164" s="4"/>
      <c r="O164" s="4"/>
      <c r="P164" s="4"/>
      <c r="Q164" s="4"/>
      <c r="R164" s="4"/>
      <c r="S164" s="4"/>
      <c r="T164" s="4"/>
      <c r="U164" s="4"/>
      <c r="V164" s="4"/>
      <c r="W164" s="4"/>
      <c r="X164" s="4"/>
      <c r="Y164" s="4">
        <v>390293.54</v>
      </c>
    </row>
    <row r="165" spans="1:25" x14ac:dyDescent="0.3">
      <c r="A165" s="26"/>
      <c r="B165" s="23"/>
      <c r="C165" t="s">
        <v>38</v>
      </c>
      <c r="D165" t="s">
        <v>38</v>
      </c>
      <c r="E165" s="4"/>
      <c r="F165" s="4">
        <v>162500</v>
      </c>
      <c r="G165" s="4">
        <v>162500</v>
      </c>
      <c r="H165" s="4">
        <v>325000</v>
      </c>
      <c r="I165" s="4"/>
      <c r="J165" s="4"/>
      <c r="K165" s="4">
        <v>1393000</v>
      </c>
      <c r="L165" s="4">
        <v>615500</v>
      </c>
      <c r="M165" s="4"/>
      <c r="N165" s="4"/>
      <c r="O165" s="4">
        <v>776500</v>
      </c>
      <c r="P165" s="4">
        <v>234980</v>
      </c>
      <c r="Q165" s="4"/>
      <c r="R165" s="4"/>
      <c r="S165" s="4"/>
      <c r="T165" s="4"/>
      <c r="U165" s="4"/>
      <c r="V165" s="4"/>
      <c r="W165" s="4"/>
      <c r="X165" s="4"/>
      <c r="Y165" s="4">
        <v>3669980</v>
      </c>
    </row>
    <row r="166" spans="1:25" x14ac:dyDescent="0.3">
      <c r="A166" s="26"/>
      <c r="B166" s="23"/>
      <c r="C166" t="s">
        <v>39</v>
      </c>
      <c r="D166" t="s">
        <v>56</v>
      </c>
      <c r="E166" s="4"/>
      <c r="F166" s="4"/>
      <c r="G166" s="4"/>
      <c r="H166" s="4">
        <v>460000</v>
      </c>
      <c r="I166" s="4"/>
      <c r="J166" s="4"/>
      <c r="K166" s="4"/>
      <c r="L166" s="4"/>
      <c r="M166" s="4"/>
      <c r="N166" s="4"/>
      <c r="O166" s="4"/>
      <c r="P166" s="4"/>
      <c r="Q166" s="4"/>
      <c r="R166" s="4"/>
      <c r="S166" s="4"/>
      <c r="T166" s="4"/>
      <c r="U166" s="4"/>
      <c r="V166" s="4"/>
      <c r="W166" s="4"/>
      <c r="X166" s="4"/>
      <c r="Y166" s="4">
        <v>460000</v>
      </c>
    </row>
    <row r="167" spans="1:25" x14ac:dyDescent="0.3">
      <c r="A167" s="26"/>
      <c r="B167" s="23"/>
      <c r="D167" t="s">
        <v>68</v>
      </c>
      <c r="E167" s="4"/>
      <c r="F167" s="4"/>
      <c r="G167" s="4"/>
      <c r="H167" s="4"/>
      <c r="I167" s="4"/>
      <c r="J167" s="4"/>
      <c r="K167" s="4"/>
      <c r="L167" s="4"/>
      <c r="M167" s="4"/>
      <c r="N167" s="4"/>
      <c r="O167" s="4"/>
      <c r="P167" s="4"/>
      <c r="Q167" s="4"/>
      <c r="R167" s="4"/>
      <c r="S167" s="4">
        <v>123995.13</v>
      </c>
      <c r="T167" s="4">
        <v>115000</v>
      </c>
      <c r="U167" s="4"/>
      <c r="V167" s="4"/>
      <c r="W167" s="4"/>
      <c r="X167" s="4"/>
      <c r="Y167" s="4">
        <v>238995.13</v>
      </c>
    </row>
    <row r="168" spans="1:25" x14ac:dyDescent="0.3">
      <c r="A168" s="26"/>
      <c r="B168" s="23"/>
      <c r="D168" t="s">
        <v>45</v>
      </c>
      <c r="E168" s="4"/>
      <c r="F168" s="4"/>
      <c r="G168" s="4"/>
      <c r="H168" s="4"/>
      <c r="I168" s="4"/>
      <c r="J168" s="4"/>
      <c r="K168" s="4"/>
      <c r="L168" s="4"/>
      <c r="M168" s="4"/>
      <c r="N168" s="4"/>
      <c r="O168" s="4"/>
      <c r="P168" s="4"/>
      <c r="Q168" s="4"/>
      <c r="R168" s="4"/>
      <c r="S168" s="4">
        <v>103610.97</v>
      </c>
      <c r="T168" s="4">
        <v>667884.66</v>
      </c>
      <c r="U168" s="4">
        <v>0</v>
      </c>
      <c r="V168" s="4">
        <v>731500</v>
      </c>
      <c r="W168" s="4">
        <v>1163000</v>
      </c>
      <c r="X168" s="4"/>
      <c r="Y168" s="4">
        <v>2665995.63</v>
      </c>
    </row>
    <row r="169" spans="1:25" x14ac:dyDescent="0.3">
      <c r="A169" s="26"/>
      <c r="B169" s="23"/>
      <c r="D169" t="s">
        <v>74</v>
      </c>
      <c r="E169" s="4"/>
      <c r="F169" s="4"/>
      <c r="G169" s="4"/>
      <c r="H169" s="4"/>
      <c r="I169" s="4"/>
      <c r="J169" s="4"/>
      <c r="K169" s="4"/>
      <c r="L169" s="4"/>
      <c r="M169" s="4"/>
      <c r="N169" s="4"/>
      <c r="O169" s="4"/>
      <c r="P169" s="4">
        <v>69717</v>
      </c>
      <c r="Q169" s="4">
        <v>96500</v>
      </c>
      <c r="R169" s="4">
        <v>70786.45</v>
      </c>
      <c r="S169" s="4">
        <v>66000</v>
      </c>
      <c r="T169" s="4">
        <v>99485.28</v>
      </c>
      <c r="U169" s="4">
        <v>97500</v>
      </c>
      <c r="V169" s="4"/>
      <c r="W169" s="4"/>
      <c r="X169" s="4"/>
      <c r="Y169" s="4">
        <v>499988.73</v>
      </c>
    </row>
    <row r="170" spans="1:25" x14ac:dyDescent="0.3">
      <c r="A170" s="26"/>
      <c r="B170" s="23"/>
      <c r="D170" t="s">
        <v>75</v>
      </c>
      <c r="E170" s="4"/>
      <c r="F170" s="4"/>
      <c r="G170" s="4"/>
      <c r="H170" s="4"/>
      <c r="I170" s="4"/>
      <c r="J170" s="4"/>
      <c r="K170" s="4"/>
      <c r="L170" s="4"/>
      <c r="M170" s="4"/>
      <c r="N170" s="4"/>
      <c r="O170" s="4"/>
      <c r="P170" s="4"/>
      <c r="Q170" s="4"/>
      <c r="R170" s="4"/>
      <c r="S170" s="4"/>
      <c r="T170" s="4">
        <v>2902000</v>
      </c>
      <c r="U170" s="4"/>
      <c r="V170" s="4"/>
      <c r="W170" s="4"/>
      <c r="X170" s="4"/>
      <c r="Y170" s="4">
        <v>2902000</v>
      </c>
    </row>
    <row r="171" spans="1:25" x14ac:dyDescent="0.3">
      <c r="A171" s="26"/>
      <c r="B171" s="23"/>
      <c r="D171" t="s">
        <v>83</v>
      </c>
      <c r="E171" s="4"/>
      <c r="F171" s="4"/>
      <c r="G171" s="4"/>
      <c r="H171" s="4"/>
      <c r="I171" s="4"/>
      <c r="J171" s="4"/>
      <c r="K171" s="4"/>
      <c r="L171" s="4"/>
      <c r="M171" s="4"/>
      <c r="N171" s="4"/>
      <c r="O171" s="4"/>
      <c r="P171" s="4"/>
      <c r="Q171" s="4"/>
      <c r="R171" s="4"/>
      <c r="S171" s="4"/>
      <c r="T171" s="4"/>
      <c r="U171" s="4"/>
      <c r="V171" s="4">
        <v>6165000</v>
      </c>
      <c r="W171" s="4"/>
      <c r="X171" s="4"/>
      <c r="Y171" s="4">
        <v>6165000</v>
      </c>
    </row>
    <row r="172" spans="1:25" x14ac:dyDescent="0.3">
      <c r="A172" s="26"/>
      <c r="B172" s="23"/>
      <c r="D172" t="s">
        <v>41</v>
      </c>
      <c r="E172" s="4"/>
      <c r="F172" s="4"/>
      <c r="G172" s="4"/>
      <c r="H172" s="4"/>
      <c r="I172" s="4">
        <v>4119050.64</v>
      </c>
      <c r="J172" s="4">
        <v>3373032.29</v>
      </c>
      <c r="K172" s="4">
        <v>3274400.4000000004</v>
      </c>
      <c r="L172" s="4">
        <v>4187285.75</v>
      </c>
      <c r="M172" s="4">
        <v>4052500</v>
      </c>
      <c r="N172" s="4">
        <v>3082674.81</v>
      </c>
      <c r="O172" s="4">
        <v>2681224.88</v>
      </c>
      <c r="P172" s="4">
        <v>2253169.1800000002</v>
      </c>
      <c r="Q172" s="4">
        <v>1713864.65</v>
      </c>
      <c r="R172" s="4">
        <v>1844640.83</v>
      </c>
      <c r="S172" s="4">
        <v>2337125.6800000002</v>
      </c>
      <c r="T172" s="4">
        <v>1009707.87</v>
      </c>
      <c r="U172" s="4">
        <v>690769.14</v>
      </c>
      <c r="V172" s="4">
        <v>613000</v>
      </c>
      <c r="W172" s="4">
        <v>644500</v>
      </c>
      <c r="X172" s="4"/>
      <c r="Y172" s="4">
        <v>35876946.11999999</v>
      </c>
    </row>
    <row r="173" spans="1:25" x14ac:dyDescent="0.3">
      <c r="A173" s="26"/>
      <c r="B173" s="23"/>
      <c r="D173" t="s">
        <v>42</v>
      </c>
      <c r="E173" s="4"/>
      <c r="F173" s="4"/>
      <c r="G173" s="4"/>
      <c r="H173" s="4"/>
      <c r="I173" s="4"/>
      <c r="J173" s="4"/>
      <c r="K173" s="4"/>
      <c r="L173" s="4"/>
      <c r="M173" s="4"/>
      <c r="N173" s="4"/>
      <c r="O173" s="4">
        <v>4247000</v>
      </c>
      <c r="P173" s="4">
        <v>7136414.9800000004</v>
      </c>
      <c r="Q173" s="4">
        <v>6251965.6100000003</v>
      </c>
      <c r="R173" s="4">
        <v>5138402.97</v>
      </c>
      <c r="S173" s="4">
        <v>5792404.3399999999</v>
      </c>
      <c r="T173" s="4">
        <v>5019008.0599999996</v>
      </c>
      <c r="U173" s="4">
        <v>2647864.21</v>
      </c>
      <c r="V173" s="4">
        <v>3537248.54</v>
      </c>
      <c r="W173" s="4">
        <v>3985000</v>
      </c>
      <c r="X173" s="4"/>
      <c r="Y173" s="4">
        <v>43755308.710000001</v>
      </c>
    </row>
    <row r="174" spans="1:25" x14ac:dyDescent="0.3">
      <c r="A174" s="26"/>
      <c r="B174" s="23"/>
      <c r="D174" t="s">
        <v>43</v>
      </c>
      <c r="E174" s="4"/>
      <c r="F174" s="4"/>
      <c r="G174" s="4"/>
      <c r="H174" s="4"/>
      <c r="I174" s="4"/>
      <c r="J174" s="4"/>
      <c r="K174" s="4"/>
      <c r="L174" s="4"/>
      <c r="M174" s="4"/>
      <c r="N174" s="4"/>
      <c r="O174" s="4"/>
      <c r="P174" s="4"/>
      <c r="Q174" s="4">
        <v>154358.45000000001</v>
      </c>
      <c r="R174" s="4">
        <v>1980500</v>
      </c>
      <c r="S174" s="4">
        <v>1648306.54</v>
      </c>
      <c r="T174" s="4">
        <v>1467600.66</v>
      </c>
      <c r="U174" s="4">
        <v>1607433.65</v>
      </c>
      <c r="V174" s="4">
        <v>1417000</v>
      </c>
      <c r="W174" s="4">
        <v>1709500</v>
      </c>
      <c r="X174" s="4"/>
      <c r="Y174" s="4">
        <v>9984699.3000000007</v>
      </c>
    </row>
    <row r="175" spans="1:25" x14ac:dyDescent="0.3">
      <c r="A175" s="26"/>
      <c r="B175" s="23"/>
      <c r="D175" t="s">
        <v>105</v>
      </c>
      <c r="E175" s="4"/>
      <c r="F175" s="4"/>
      <c r="G175" s="4"/>
      <c r="H175" s="4">
        <v>4727593.6100000003</v>
      </c>
      <c r="I175" s="4"/>
      <c r="J175" s="4"/>
      <c r="K175" s="4"/>
      <c r="L175" s="4"/>
      <c r="M175" s="4"/>
      <c r="N175" s="4"/>
      <c r="O175" s="4"/>
      <c r="P175" s="4"/>
      <c r="Q175" s="4"/>
      <c r="R175" s="4"/>
      <c r="S175" s="4"/>
      <c r="T175" s="4"/>
      <c r="U175" s="4"/>
      <c r="V175" s="4"/>
      <c r="W175" s="4"/>
      <c r="X175" s="4"/>
      <c r="Y175" s="4">
        <v>4727593.6100000003</v>
      </c>
    </row>
    <row r="176" spans="1:25" x14ac:dyDescent="0.3">
      <c r="A176" s="26"/>
      <c r="B176" s="23"/>
      <c r="D176" t="s">
        <v>46</v>
      </c>
      <c r="E176" s="4"/>
      <c r="F176" s="4"/>
      <c r="G176" s="4"/>
      <c r="H176" s="4"/>
      <c r="I176" s="4"/>
      <c r="J176" s="4"/>
      <c r="K176" s="4"/>
      <c r="L176" s="4"/>
      <c r="M176" s="4"/>
      <c r="N176" s="4"/>
      <c r="O176" s="4"/>
      <c r="P176" s="4"/>
      <c r="Q176" s="4"/>
      <c r="R176" s="4"/>
      <c r="S176" s="4"/>
      <c r="T176" s="4"/>
      <c r="U176" s="4">
        <v>110586.37</v>
      </c>
      <c r="V176" s="4">
        <v>548797.77</v>
      </c>
      <c r="W176" s="4">
        <v>131000</v>
      </c>
      <c r="X176" s="4"/>
      <c r="Y176" s="4">
        <v>790384.14</v>
      </c>
    </row>
    <row r="177" spans="1:25" x14ac:dyDescent="0.3">
      <c r="A177" s="26"/>
      <c r="B177" s="23"/>
      <c r="C177" t="s">
        <v>48</v>
      </c>
      <c r="D177" t="s">
        <v>86</v>
      </c>
      <c r="E177" s="4"/>
      <c r="F177" s="4"/>
      <c r="G177" s="4"/>
      <c r="H177" s="4"/>
      <c r="I177" s="4"/>
      <c r="J177" s="4"/>
      <c r="K177" s="4"/>
      <c r="L177" s="4"/>
      <c r="M177" s="4"/>
      <c r="N177" s="4"/>
      <c r="O177" s="4"/>
      <c r="P177" s="4"/>
      <c r="Q177" s="4"/>
      <c r="R177" s="4"/>
      <c r="S177" s="4"/>
      <c r="T177" s="4"/>
      <c r="U177" s="4"/>
      <c r="V177" s="4">
        <v>5134286</v>
      </c>
      <c r="W177" s="4"/>
      <c r="X177" s="4"/>
      <c r="Y177" s="4">
        <v>5134286</v>
      </c>
    </row>
    <row r="178" spans="1:25" x14ac:dyDescent="0.3">
      <c r="A178" s="26"/>
      <c r="B178" s="23"/>
      <c r="D178" t="s">
        <v>78</v>
      </c>
      <c r="E178" s="4"/>
      <c r="F178" s="4"/>
      <c r="G178" s="4"/>
      <c r="H178" s="4"/>
      <c r="I178" s="4"/>
      <c r="J178" s="4"/>
      <c r="K178" s="4"/>
      <c r="L178" s="4"/>
      <c r="M178" s="4"/>
      <c r="N178" s="4"/>
      <c r="O178" s="4"/>
      <c r="P178" s="4"/>
      <c r="Q178" s="4"/>
      <c r="R178" s="4"/>
      <c r="S178" s="4"/>
      <c r="T178" s="4">
        <v>2646573</v>
      </c>
      <c r="U178" s="4"/>
      <c r="V178" s="4"/>
      <c r="W178" s="4"/>
      <c r="X178" s="4"/>
      <c r="Y178" s="4">
        <v>2646573</v>
      </c>
    </row>
    <row r="179" spans="1:25" x14ac:dyDescent="0.3">
      <c r="A179" s="26"/>
      <c r="B179" s="23"/>
      <c r="C179" t="s">
        <v>52</v>
      </c>
      <c r="D179" t="s">
        <v>52</v>
      </c>
      <c r="E179" s="4"/>
      <c r="F179" s="4"/>
      <c r="G179" s="4"/>
      <c r="H179" s="4"/>
      <c r="I179" s="4"/>
      <c r="J179" s="4"/>
      <c r="K179" s="4"/>
      <c r="L179" s="4"/>
      <c r="M179" s="4"/>
      <c r="N179" s="4"/>
      <c r="O179" s="4"/>
      <c r="P179" s="4"/>
      <c r="Q179" s="4"/>
      <c r="R179" s="4"/>
      <c r="S179" s="4"/>
      <c r="T179" s="4"/>
      <c r="U179" s="4">
        <v>117491</v>
      </c>
      <c r="V179" s="4"/>
      <c r="W179" s="4"/>
      <c r="X179" s="4"/>
      <c r="Y179" s="4">
        <v>117491</v>
      </c>
    </row>
    <row r="180" spans="1:25" x14ac:dyDescent="0.3">
      <c r="A180" s="26"/>
      <c r="B180" s="23"/>
      <c r="C180" t="s">
        <v>51</v>
      </c>
      <c r="D180" t="s">
        <v>51</v>
      </c>
      <c r="E180" s="4"/>
      <c r="F180" s="4">
        <v>100000</v>
      </c>
      <c r="G180" s="4"/>
      <c r="H180" s="4"/>
      <c r="I180" s="4"/>
      <c r="J180" s="4"/>
      <c r="K180" s="4"/>
      <c r="L180" s="4"/>
      <c r="M180" s="4"/>
      <c r="N180" s="4">
        <v>110000</v>
      </c>
      <c r="O180" s="4"/>
      <c r="P180" s="4">
        <v>333000</v>
      </c>
      <c r="Q180" s="4">
        <v>341000</v>
      </c>
      <c r="R180" s="4"/>
      <c r="S180" s="4">
        <v>380000</v>
      </c>
      <c r="T180" s="4">
        <v>368191</v>
      </c>
      <c r="U180" s="4"/>
      <c r="V180" s="4"/>
      <c r="W180" s="4"/>
      <c r="X180" s="4"/>
      <c r="Y180" s="4">
        <v>1632191</v>
      </c>
    </row>
    <row r="181" spans="1:25" x14ac:dyDescent="0.3">
      <c r="A181" s="27" t="s">
        <v>106</v>
      </c>
      <c r="B181" s="27"/>
      <c r="C181" s="27"/>
      <c r="D181" s="27"/>
      <c r="E181" s="28"/>
      <c r="F181" s="28">
        <v>451515</v>
      </c>
      <c r="G181" s="28">
        <v>263047</v>
      </c>
      <c r="H181" s="28">
        <v>5613325.1500000004</v>
      </c>
      <c r="I181" s="28">
        <v>4119050.64</v>
      </c>
      <c r="J181" s="28">
        <v>3373032.29</v>
      </c>
      <c r="K181" s="28">
        <v>7371400.4000000004</v>
      </c>
      <c r="L181" s="28">
        <v>7076785.75</v>
      </c>
      <c r="M181" s="28">
        <v>5806500</v>
      </c>
      <c r="N181" s="28">
        <v>3654194.81</v>
      </c>
      <c r="O181" s="28">
        <v>8464724.879999999</v>
      </c>
      <c r="P181" s="28">
        <v>10787281.16</v>
      </c>
      <c r="Q181" s="28">
        <v>17370996.710000001</v>
      </c>
      <c r="R181" s="28">
        <v>12486416.25</v>
      </c>
      <c r="S181" s="28">
        <v>13881925.260000002</v>
      </c>
      <c r="T181" s="28">
        <v>15155450.530000001</v>
      </c>
      <c r="U181" s="28">
        <v>5271644.37</v>
      </c>
      <c r="V181" s="28">
        <v>31137111.309999999</v>
      </c>
      <c r="W181" s="28">
        <v>16959031</v>
      </c>
      <c r="X181" s="28">
        <v>0</v>
      </c>
      <c r="Y181" s="28">
        <v>169243432.51000002</v>
      </c>
    </row>
    <row r="182" spans="1:25" x14ac:dyDescent="0.3">
      <c r="A182" s="26" t="s">
        <v>107</v>
      </c>
      <c r="B182" s="23" t="s">
        <v>108</v>
      </c>
      <c r="C182" t="s">
        <v>66</v>
      </c>
      <c r="D182" t="s">
        <v>67</v>
      </c>
      <c r="E182" s="4"/>
      <c r="F182" s="4"/>
      <c r="G182" s="4"/>
      <c r="H182" s="4"/>
      <c r="I182" s="4"/>
      <c r="J182" s="4"/>
      <c r="K182" s="4"/>
      <c r="L182" s="4"/>
      <c r="M182" s="4"/>
      <c r="N182" s="4"/>
      <c r="O182" s="4"/>
      <c r="P182" s="4"/>
      <c r="Q182" s="4"/>
      <c r="R182" s="4"/>
      <c r="S182" s="4"/>
      <c r="T182" s="4">
        <v>191500</v>
      </c>
      <c r="U182" s="4">
        <v>0</v>
      </c>
      <c r="V182" s="4"/>
      <c r="W182" s="4"/>
      <c r="X182" s="4"/>
      <c r="Y182" s="4">
        <v>191500</v>
      </c>
    </row>
    <row r="183" spans="1:25" x14ac:dyDescent="0.3">
      <c r="A183" s="26"/>
      <c r="B183" s="23"/>
      <c r="C183" t="s">
        <v>36</v>
      </c>
      <c r="D183" t="s">
        <v>36</v>
      </c>
      <c r="E183" s="4"/>
      <c r="F183" s="4"/>
      <c r="G183" s="4"/>
      <c r="H183" s="4"/>
      <c r="I183" s="4"/>
      <c r="J183" s="4"/>
      <c r="K183" s="4">
        <v>1850000</v>
      </c>
      <c r="L183" s="4">
        <v>337500</v>
      </c>
      <c r="M183" s="4">
        <v>1509500</v>
      </c>
      <c r="N183" s="4">
        <v>1464000</v>
      </c>
      <c r="O183" s="4">
        <v>1228000</v>
      </c>
      <c r="P183" s="4">
        <v>1121000</v>
      </c>
      <c r="Q183" s="4">
        <v>1314270</v>
      </c>
      <c r="R183" s="4">
        <v>938000</v>
      </c>
      <c r="S183" s="4">
        <v>4852686</v>
      </c>
      <c r="T183" s="4">
        <v>3439458</v>
      </c>
      <c r="U183" s="4">
        <v>3439978</v>
      </c>
      <c r="V183" s="4">
        <v>6020134</v>
      </c>
      <c r="W183" s="4">
        <v>1720976</v>
      </c>
      <c r="X183" s="4"/>
      <c r="Y183" s="4">
        <v>29235502</v>
      </c>
    </row>
    <row r="184" spans="1:25" x14ac:dyDescent="0.3">
      <c r="A184" s="26"/>
      <c r="B184" s="23"/>
      <c r="C184" t="s">
        <v>37</v>
      </c>
      <c r="D184" t="s">
        <v>37</v>
      </c>
      <c r="E184" s="4"/>
      <c r="F184" s="4">
        <v>268503</v>
      </c>
      <c r="G184" s="4">
        <v>213946</v>
      </c>
      <c r="H184" s="4">
        <v>105203.94</v>
      </c>
      <c r="I184" s="4"/>
      <c r="J184" s="4"/>
      <c r="K184" s="4"/>
      <c r="L184" s="4"/>
      <c r="M184" s="4"/>
      <c r="N184" s="4"/>
      <c r="O184" s="4"/>
      <c r="P184" s="4"/>
      <c r="Q184" s="4"/>
      <c r="R184" s="4"/>
      <c r="S184" s="4"/>
      <c r="T184" s="4"/>
      <c r="U184" s="4"/>
      <c r="V184" s="4"/>
      <c r="W184" s="4"/>
      <c r="X184" s="4"/>
      <c r="Y184" s="4">
        <v>587652.93999999994</v>
      </c>
    </row>
    <row r="185" spans="1:25" x14ac:dyDescent="0.3">
      <c r="A185" s="26"/>
      <c r="B185" s="23"/>
      <c r="C185" t="s">
        <v>38</v>
      </c>
      <c r="D185" t="s">
        <v>38</v>
      </c>
      <c r="E185" s="4"/>
      <c r="F185" s="4">
        <v>334300</v>
      </c>
      <c r="G185" s="4">
        <v>334300</v>
      </c>
      <c r="H185" s="4">
        <v>668600</v>
      </c>
      <c r="I185" s="4"/>
      <c r="J185" s="4"/>
      <c r="K185" s="4">
        <v>0</v>
      </c>
      <c r="L185" s="4"/>
      <c r="M185" s="4">
        <v>141000</v>
      </c>
      <c r="N185" s="4">
        <v>350500</v>
      </c>
      <c r="O185" s="4">
        <v>0</v>
      </c>
      <c r="P185" s="4">
        <v>0</v>
      </c>
      <c r="Q185" s="4">
        <v>0</v>
      </c>
      <c r="R185" s="4">
        <v>0</v>
      </c>
      <c r="S185" s="4">
        <v>0</v>
      </c>
      <c r="T185" s="4"/>
      <c r="U185" s="4"/>
      <c r="V185" s="4"/>
      <c r="W185" s="4"/>
      <c r="X185" s="4"/>
      <c r="Y185" s="4">
        <v>1828700</v>
      </c>
    </row>
    <row r="186" spans="1:25" x14ac:dyDescent="0.3">
      <c r="A186" s="26"/>
      <c r="B186" s="23"/>
      <c r="C186" t="s">
        <v>39</v>
      </c>
      <c r="D186" t="s">
        <v>68</v>
      </c>
      <c r="E186" s="4"/>
      <c r="F186" s="4"/>
      <c r="G186" s="4"/>
      <c r="H186" s="4"/>
      <c r="I186" s="4"/>
      <c r="J186" s="4"/>
      <c r="K186" s="4"/>
      <c r="L186" s="4"/>
      <c r="M186" s="4"/>
      <c r="N186" s="4"/>
      <c r="O186" s="4"/>
      <c r="P186" s="4"/>
      <c r="Q186" s="4"/>
      <c r="R186" s="4"/>
      <c r="S186" s="4"/>
      <c r="T186" s="4">
        <v>152500</v>
      </c>
      <c r="U186" s="4">
        <v>139000</v>
      </c>
      <c r="V186" s="4"/>
      <c r="W186" s="4"/>
      <c r="X186" s="4"/>
      <c r="Y186" s="4">
        <v>291500</v>
      </c>
    </row>
    <row r="187" spans="1:25" x14ac:dyDescent="0.3">
      <c r="A187" s="26"/>
      <c r="B187" s="23"/>
      <c r="D187" t="s">
        <v>45</v>
      </c>
      <c r="E187" s="4"/>
      <c r="F187" s="4"/>
      <c r="G187" s="4"/>
      <c r="H187" s="4"/>
      <c r="I187" s="4"/>
      <c r="J187" s="4"/>
      <c r="K187" s="4"/>
      <c r="L187" s="4"/>
      <c r="M187" s="4"/>
      <c r="N187" s="4"/>
      <c r="O187" s="4"/>
      <c r="P187" s="4"/>
      <c r="Q187" s="4"/>
      <c r="R187" s="4"/>
      <c r="S187" s="4">
        <v>258374.96</v>
      </c>
      <c r="T187" s="4">
        <v>771780.72</v>
      </c>
      <c r="U187" s="4">
        <v>766000</v>
      </c>
      <c r="V187" s="4">
        <v>798000</v>
      </c>
      <c r="W187" s="4">
        <v>1388000</v>
      </c>
      <c r="X187" s="4"/>
      <c r="Y187" s="4">
        <v>3982155.6799999997</v>
      </c>
    </row>
    <row r="188" spans="1:25" x14ac:dyDescent="0.3">
      <c r="A188" s="26"/>
      <c r="B188" s="23"/>
      <c r="D188" t="s">
        <v>109</v>
      </c>
      <c r="E188" s="4"/>
      <c r="F188" s="4"/>
      <c r="G188" s="4"/>
      <c r="H188" s="4"/>
      <c r="I188" s="4"/>
      <c r="J188" s="4"/>
      <c r="K188" s="4"/>
      <c r="L188" s="4"/>
      <c r="M188" s="4"/>
      <c r="N188" s="4"/>
      <c r="O188" s="4"/>
      <c r="P188" s="4"/>
      <c r="Q188" s="4"/>
      <c r="R188" s="4"/>
      <c r="S188" s="4"/>
      <c r="T188" s="4">
        <v>2277000</v>
      </c>
      <c r="U188" s="4"/>
      <c r="V188" s="4"/>
      <c r="W188" s="4"/>
      <c r="X188" s="4"/>
      <c r="Y188" s="4">
        <v>2277000</v>
      </c>
    </row>
    <row r="189" spans="1:25" x14ac:dyDescent="0.3">
      <c r="A189" s="26"/>
      <c r="B189" s="23"/>
      <c r="D189" t="s">
        <v>74</v>
      </c>
      <c r="E189" s="4"/>
      <c r="F189" s="4"/>
      <c r="G189" s="4"/>
      <c r="H189" s="4"/>
      <c r="I189" s="4"/>
      <c r="J189" s="4"/>
      <c r="K189" s="4"/>
      <c r="L189" s="4"/>
      <c r="M189" s="4"/>
      <c r="N189" s="4"/>
      <c r="O189" s="4"/>
      <c r="P189" s="4">
        <v>299500</v>
      </c>
      <c r="Q189" s="4">
        <v>224500</v>
      </c>
      <c r="R189" s="4">
        <v>167321.79999999999</v>
      </c>
      <c r="S189" s="4">
        <v>0</v>
      </c>
      <c r="T189" s="4">
        <v>204988.95</v>
      </c>
      <c r="U189" s="4">
        <v>207390.94</v>
      </c>
      <c r="V189" s="4"/>
      <c r="W189" s="4"/>
      <c r="X189" s="4"/>
      <c r="Y189" s="4">
        <v>1103701.69</v>
      </c>
    </row>
    <row r="190" spans="1:25" x14ac:dyDescent="0.3">
      <c r="A190" s="26"/>
      <c r="B190" s="23"/>
      <c r="D190" t="s">
        <v>75</v>
      </c>
      <c r="E190" s="4"/>
      <c r="F190" s="4"/>
      <c r="G190" s="4"/>
      <c r="H190" s="4"/>
      <c r="I190" s="4"/>
      <c r="J190" s="4"/>
      <c r="K190" s="4"/>
      <c r="L190" s="4"/>
      <c r="M190" s="4"/>
      <c r="N190" s="4"/>
      <c r="O190" s="4"/>
      <c r="P190" s="4"/>
      <c r="Q190" s="4">
        <v>3435508.68</v>
      </c>
      <c r="R190" s="4"/>
      <c r="S190" s="4"/>
      <c r="T190" s="4"/>
      <c r="U190" s="4"/>
      <c r="V190" s="4"/>
      <c r="W190" s="4"/>
      <c r="X190" s="4"/>
      <c r="Y190" s="4">
        <v>3435508.68</v>
      </c>
    </row>
    <row r="191" spans="1:25" x14ac:dyDescent="0.3">
      <c r="A191" s="26"/>
      <c r="B191" s="23"/>
      <c r="D191" t="s">
        <v>41</v>
      </c>
      <c r="E191" s="4"/>
      <c r="F191" s="4"/>
      <c r="G191" s="4"/>
      <c r="H191" s="4"/>
      <c r="I191" s="4"/>
      <c r="J191" s="4"/>
      <c r="K191" s="4"/>
      <c r="L191" s="4"/>
      <c r="M191" s="4"/>
      <c r="N191" s="4">
        <v>4120000</v>
      </c>
      <c r="O191" s="4">
        <v>3737781.26</v>
      </c>
      <c r="P191" s="4">
        <v>2817500</v>
      </c>
      <c r="Q191" s="4">
        <v>2972819.61</v>
      </c>
      <c r="R191" s="4">
        <v>1373500</v>
      </c>
      <c r="S191" s="4">
        <v>1299500</v>
      </c>
      <c r="T191" s="4">
        <v>1909500</v>
      </c>
      <c r="U191" s="4">
        <v>942630.43</v>
      </c>
      <c r="V191" s="4">
        <v>1258000</v>
      </c>
      <c r="W191" s="4">
        <v>1103000</v>
      </c>
      <c r="X191" s="4"/>
      <c r="Y191" s="4">
        <v>21534231.299999997</v>
      </c>
    </row>
    <row r="192" spans="1:25" x14ac:dyDescent="0.3">
      <c r="A192" s="26"/>
      <c r="B192" s="23"/>
      <c r="D192" t="s">
        <v>42</v>
      </c>
      <c r="E192" s="4"/>
      <c r="F192" s="4"/>
      <c r="G192" s="4"/>
      <c r="H192" s="4"/>
      <c r="I192" s="4"/>
      <c r="J192" s="4"/>
      <c r="K192" s="4"/>
      <c r="L192" s="4"/>
      <c r="M192" s="4"/>
      <c r="N192" s="4"/>
      <c r="O192" s="4"/>
      <c r="P192" s="4"/>
      <c r="Q192" s="4"/>
      <c r="R192" s="4"/>
      <c r="S192" s="4">
        <v>5808393.3300000001</v>
      </c>
      <c r="T192" s="4">
        <v>4437790.1500000004</v>
      </c>
      <c r="U192" s="4">
        <v>2373862.15</v>
      </c>
      <c r="V192" s="4">
        <v>3888500</v>
      </c>
      <c r="W192" s="4">
        <v>4731000</v>
      </c>
      <c r="X192" s="4"/>
      <c r="Y192" s="4">
        <v>21239545.630000003</v>
      </c>
    </row>
    <row r="193" spans="1:25" x14ac:dyDescent="0.3">
      <c r="A193" s="26"/>
      <c r="B193" s="23"/>
      <c r="D193" t="s">
        <v>44</v>
      </c>
      <c r="E193" s="4">
        <v>134087</v>
      </c>
      <c r="F193" s="4">
        <v>147132.10999999999</v>
      </c>
      <c r="G193" s="4">
        <v>599871</v>
      </c>
      <c r="H193" s="4">
        <v>930298</v>
      </c>
      <c r="I193" s="4">
        <v>2068894.13</v>
      </c>
      <c r="J193" s="4">
        <v>2284346.7999999998</v>
      </c>
      <c r="K193" s="4">
        <v>841994.33999999985</v>
      </c>
      <c r="L193" s="4">
        <v>1031829.31</v>
      </c>
      <c r="M193" s="4">
        <v>0</v>
      </c>
      <c r="N193" s="4">
        <v>0</v>
      </c>
      <c r="O193" s="4">
        <v>0</v>
      </c>
      <c r="P193" s="4">
        <v>0</v>
      </c>
      <c r="Q193" s="4">
        <v>0</v>
      </c>
      <c r="R193" s="4">
        <v>0</v>
      </c>
      <c r="S193" s="4">
        <v>0</v>
      </c>
      <c r="T193" s="4"/>
      <c r="U193" s="4"/>
      <c r="V193" s="4"/>
      <c r="W193" s="4"/>
      <c r="X193" s="4"/>
      <c r="Y193" s="4">
        <v>8038452.6899999995</v>
      </c>
    </row>
    <row r="194" spans="1:25" x14ac:dyDescent="0.3">
      <c r="A194" s="26"/>
      <c r="B194" s="23"/>
      <c r="D194" t="s">
        <v>46</v>
      </c>
      <c r="E194" s="4"/>
      <c r="F194" s="4"/>
      <c r="G194" s="4"/>
      <c r="H194" s="4"/>
      <c r="I194" s="4"/>
      <c r="J194" s="4"/>
      <c r="K194" s="4"/>
      <c r="L194" s="4"/>
      <c r="M194" s="4"/>
      <c r="N194" s="4"/>
      <c r="O194" s="4"/>
      <c r="P194" s="4"/>
      <c r="Q194" s="4"/>
      <c r="R194" s="4"/>
      <c r="S194" s="4"/>
      <c r="T194" s="4"/>
      <c r="U194" s="4">
        <v>203485.66999999998</v>
      </c>
      <c r="V194" s="4">
        <v>105828</v>
      </c>
      <c r="W194" s="4">
        <v>128500</v>
      </c>
      <c r="X194" s="4"/>
      <c r="Y194" s="4">
        <v>437813.67</v>
      </c>
    </row>
    <row r="195" spans="1:25" x14ac:dyDescent="0.3">
      <c r="A195" s="26"/>
      <c r="B195" s="23"/>
      <c r="D195" t="s">
        <v>101</v>
      </c>
      <c r="E195" s="4"/>
      <c r="F195" s="4"/>
      <c r="G195" s="4"/>
      <c r="H195" s="4"/>
      <c r="I195" s="4"/>
      <c r="J195" s="4"/>
      <c r="K195" s="4"/>
      <c r="L195" s="4"/>
      <c r="M195" s="4"/>
      <c r="N195" s="4"/>
      <c r="O195" s="4"/>
      <c r="P195" s="4"/>
      <c r="Q195" s="4"/>
      <c r="R195" s="4"/>
      <c r="S195" s="4"/>
      <c r="T195" s="4"/>
      <c r="U195" s="4">
        <v>1099807.45</v>
      </c>
      <c r="V195" s="4"/>
      <c r="W195" s="4"/>
      <c r="X195" s="4"/>
      <c r="Y195" s="4">
        <v>1099807.45</v>
      </c>
    </row>
    <row r="196" spans="1:25" x14ac:dyDescent="0.3">
      <c r="A196" s="26"/>
      <c r="B196" s="23"/>
      <c r="C196" t="s">
        <v>48</v>
      </c>
      <c r="D196" t="s">
        <v>110</v>
      </c>
      <c r="E196" s="4"/>
      <c r="F196" s="4"/>
      <c r="G196" s="4"/>
      <c r="H196" s="4"/>
      <c r="I196" s="4"/>
      <c r="J196" s="4"/>
      <c r="K196" s="4"/>
      <c r="L196" s="4"/>
      <c r="M196" s="4"/>
      <c r="N196" s="4"/>
      <c r="O196" s="4"/>
      <c r="P196" s="4"/>
      <c r="Q196" s="4"/>
      <c r="R196" s="4"/>
      <c r="S196" s="4"/>
      <c r="T196" s="4">
        <v>2665500</v>
      </c>
      <c r="U196" s="4"/>
      <c r="V196" s="4"/>
      <c r="W196" s="4"/>
      <c r="X196" s="4"/>
      <c r="Y196" s="4">
        <v>2665500</v>
      </c>
    </row>
    <row r="197" spans="1:25" x14ac:dyDescent="0.3">
      <c r="A197" s="26"/>
      <c r="B197" s="23"/>
      <c r="D197" t="s">
        <v>78</v>
      </c>
      <c r="E197" s="4"/>
      <c r="F197" s="4"/>
      <c r="G197" s="4"/>
      <c r="H197" s="4"/>
      <c r="I197" s="4"/>
      <c r="J197" s="4"/>
      <c r="K197" s="4"/>
      <c r="L197" s="4"/>
      <c r="M197" s="4"/>
      <c r="N197" s="4"/>
      <c r="O197" s="4"/>
      <c r="P197" s="4"/>
      <c r="Q197" s="4">
        <v>3220000</v>
      </c>
      <c r="R197" s="4"/>
      <c r="S197" s="4"/>
      <c r="T197" s="4"/>
      <c r="U197" s="4"/>
      <c r="V197" s="4"/>
      <c r="W197" s="4"/>
      <c r="X197" s="4"/>
      <c r="Y197" s="4">
        <v>3220000</v>
      </c>
    </row>
    <row r="198" spans="1:25" x14ac:dyDescent="0.3">
      <c r="A198" s="26"/>
      <c r="B198" s="23"/>
      <c r="D198" t="s">
        <v>111</v>
      </c>
      <c r="E198" s="4"/>
      <c r="F198" s="4"/>
      <c r="G198" s="4"/>
      <c r="H198" s="4"/>
      <c r="I198" s="4"/>
      <c r="J198" s="4"/>
      <c r="K198" s="4"/>
      <c r="L198" s="4"/>
      <c r="M198" s="4"/>
      <c r="N198" s="4"/>
      <c r="O198" s="4"/>
      <c r="P198" s="4"/>
      <c r="Q198" s="4"/>
      <c r="R198" s="4"/>
      <c r="S198" s="4"/>
      <c r="T198" s="4"/>
      <c r="U198" s="4">
        <v>1049052</v>
      </c>
      <c r="V198" s="4"/>
      <c r="W198" s="4"/>
      <c r="X198" s="4"/>
      <c r="Y198" s="4">
        <v>1049052</v>
      </c>
    </row>
    <row r="199" spans="1:25" x14ac:dyDescent="0.3">
      <c r="A199" s="26"/>
      <c r="B199" s="23"/>
      <c r="C199" t="s">
        <v>51</v>
      </c>
      <c r="D199" t="s">
        <v>51</v>
      </c>
      <c r="E199" s="4"/>
      <c r="F199" s="4">
        <v>100000</v>
      </c>
      <c r="G199" s="4"/>
      <c r="H199" s="4"/>
      <c r="I199" s="4"/>
      <c r="J199" s="4"/>
      <c r="K199" s="4"/>
      <c r="L199" s="4"/>
      <c r="M199" s="4">
        <v>131000</v>
      </c>
      <c r="N199" s="4"/>
      <c r="O199" s="4"/>
      <c r="P199" s="4">
        <v>116500</v>
      </c>
      <c r="Q199" s="4">
        <v>298500</v>
      </c>
      <c r="R199" s="4"/>
      <c r="S199" s="4">
        <v>587500</v>
      </c>
      <c r="T199" s="4">
        <v>270000</v>
      </c>
      <c r="U199" s="4"/>
      <c r="V199" s="4"/>
      <c r="W199" s="4"/>
      <c r="X199" s="4"/>
      <c r="Y199" s="4">
        <v>1503500</v>
      </c>
    </row>
    <row r="200" spans="1:25" x14ac:dyDescent="0.3">
      <c r="A200" s="27" t="s">
        <v>112</v>
      </c>
      <c r="B200" s="27"/>
      <c r="C200" s="27"/>
      <c r="D200" s="27"/>
      <c r="E200" s="28">
        <v>134087</v>
      </c>
      <c r="F200" s="28">
        <v>849935.11</v>
      </c>
      <c r="G200" s="28">
        <v>1148117</v>
      </c>
      <c r="H200" s="28">
        <v>1704101.94</v>
      </c>
      <c r="I200" s="28">
        <v>2068894.13</v>
      </c>
      <c r="J200" s="28">
        <v>2284346.7999999998</v>
      </c>
      <c r="K200" s="28">
        <v>2691994.34</v>
      </c>
      <c r="L200" s="28">
        <v>1369329.31</v>
      </c>
      <c r="M200" s="28">
        <v>1781500</v>
      </c>
      <c r="N200" s="28">
        <v>5934500</v>
      </c>
      <c r="O200" s="28">
        <v>4965781.26</v>
      </c>
      <c r="P200" s="28">
        <v>4354500</v>
      </c>
      <c r="Q200" s="28">
        <v>11465598.289999999</v>
      </c>
      <c r="R200" s="28">
        <v>2478821.7999999998</v>
      </c>
      <c r="S200" s="28">
        <v>12806454.289999999</v>
      </c>
      <c r="T200" s="28">
        <v>16320017.82</v>
      </c>
      <c r="U200" s="28">
        <v>10221206.639999999</v>
      </c>
      <c r="V200" s="28">
        <v>12070462</v>
      </c>
      <c r="W200" s="28">
        <v>9071476</v>
      </c>
      <c r="X200" s="28"/>
      <c r="Y200" s="28">
        <v>103721123.73</v>
      </c>
    </row>
    <row r="201" spans="1:25" x14ac:dyDescent="0.3">
      <c r="A201" s="26" t="s">
        <v>113</v>
      </c>
      <c r="B201" s="23" t="s">
        <v>60</v>
      </c>
      <c r="C201" t="s">
        <v>66</v>
      </c>
      <c r="D201" t="s">
        <v>67</v>
      </c>
      <c r="E201" s="4"/>
      <c r="F201" s="4"/>
      <c r="G201" s="4"/>
      <c r="H201" s="4"/>
      <c r="I201" s="4"/>
      <c r="J201" s="4"/>
      <c r="K201" s="4"/>
      <c r="L201" s="4"/>
      <c r="M201" s="4"/>
      <c r="N201" s="4"/>
      <c r="O201" s="4"/>
      <c r="P201" s="4"/>
      <c r="Q201" s="4"/>
      <c r="R201" s="4">
        <v>203000</v>
      </c>
      <c r="S201" s="4">
        <v>0</v>
      </c>
      <c r="T201" s="4"/>
      <c r="U201" s="4"/>
      <c r="V201" s="4"/>
      <c r="W201" s="4"/>
      <c r="X201" s="4"/>
      <c r="Y201" s="4">
        <v>203000</v>
      </c>
    </row>
    <row r="202" spans="1:25" x14ac:dyDescent="0.3">
      <c r="A202" s="26"/>
      <c r="B202" s="23"/>
      <c r="C202" t="s">
        <v>36</v>
      </c>
      <c r="D202" t="s">
        <v>36</v>
      </c>
      <c r="E202" s="4"/>
      <c r="F202" s="4"/>
      <c r="G202" s="4"/>
      <c r="H202" s="4"/>
      <c r="I202" s="4"/>
      <c r="J202" s="4"/>
      <c r="K202" s="4">
        <v>1858000</v>
      </c>
      <c r="L202" s="4">
        <v>1873849.73</v>
      </c>
      <c r="M202" s="4">
        <v>978543.68</v>
      </c>
      <c r="N202" s="4">
        <v>62895.05000000009</v>
      </c>
      <c r="O202" s="4">
        <v>0</v>
      </c>
      <c r="P202" s="4">
        <v>0</v>
      </c>
      <c r="Q202" s="4">
        <v>176860</v>
      </c>
      <c r="R202" s="4">
        <v>1907140</v>
      </c>
      <c r="S202" s="4"/>
      <c r="T202" s="4"/>
      <c r="U202" s="4">
        <v>5600000</v>
      </c>
      <c r="V202" s="4">
        <v>0</v>
      </c>
      <c r="W202" s="4">
        <v>0</v>
      </c>
      <c r="X202" s="4">
        <v>0</v>
      </c>
      <c r="Y202" s="4">
        <v>12457288.460000001</v>
      </c>
    </row>
    <row r="203" spans="1:25" x14ac:dyDescent="0.3">
      <c r="A203" s="26"/>
      <c r="B203" s="23"/>
      <c r="C203" t="s">
        <v>37</v>
      </c>
      <c r="D203" t="s">
        <v>37</v>
      </c>
      <c r="E203" s="4"/>
      <c r="F203" s="4"/>
      <c r="G203" s="4">
        <v>353251.98</v>
      </c>
      <c r="H203" s="4">
        <v>324950</v>
      </c>
      <c r="I203" s="4">
        <v>314642.23</v>
      </c>
      <c r="J203" s="4"/>
      <c r="K203" s="4"/>
      <c r="L203" s="4"/>
      <c r="M203" s="4"/>
      <c r="N203" s="4"/>
      <c r="O203" s="4"/>
      <c r="P203" s="4"/>
      <c r="Q203" s="4"/>
      <c r="R203" s="4"/>
      <c r="S203" s="4"/>
      <c r="T203" s="4"/>
      <c r="U203" s="4"/>
      <c r="V203" s="4"/>
      <c r="W203" s="4"/>
      <c r="X203" s="4"/>
      <c r="Y203" s="4">
        <v>992844.21</v>
      </c>
    </row>
    <row r="204" spans="1:25" x14ac:dyDescent="0.3">
      <c r="A204" s="26"/>
      <c r="B204" s="23"/>
      <c r="C204" t="s">
        <v>38</v>
      </c>
      <c r="D204" t="s">
        <v>38</v>
      </c>
      <c r="E204" s="4">
        <v>553500</v>
      </c>
      <c r="F204" s="4">
        <v>553500</v>
      </c>
      <c r="G204" s="4">
        <v>1107000</v>
      </c>
      <c r="H204" s="4">
        <v>1738860</v>
      </c>
      <c r="I204" s="4">
        <v>271260</v>
      </c>
      <c r="J204" s="4">
        <v>1266000</v>
      </c>
      <c r="K204" s="4">
        <v>479000</v>
      </c>
      <c r="L204" s="4">
        <v>615000</v>
      </c>
      <c r="M204" s="4">
        <v>578500</v>
      </c>
      <c r="N204" s="4">
        <v>0</v>
      </c>
      <c r="O204" s="4">
        <v>821000</v>
      </c>
      <c r="P204" s="4">
        <v>0</v>
      </c>
      <c r="Q204" s="4"/>
      <c r="R204" s="4"/>
      <c r="S204" s="4"/>
      <c r="T204" s="4"/>
      <c r="U204" s="4"/>
      <c r="V204" s="4"/>
      <c r="W204" s="4"/>
      <c r="X204" s="4"/>
      <c r="Y204" s="4">
        <v>7983620</v>
      </c>
    </row>
    <row r="205" spans="1:25" x14ac:dyDescent="0.3">
      <c r="A205" s="26"/>
      <c r="B205" s="23"/>
      <c r="C205" t="s">
        <v>39</v>
      </c>
      <c r="D205" t="s">
        <v>94</v>
      </c>
      <c r="E205" s="4"/>
      <c r="F205" s="4"/>
      <c r="G205" s="4"/>
      <c r="H205" s="4"/>
      <c r="I205" s="4"/>
      <c r="J205" s="4"/>
      <c r="K205" s="4"/>
      <c r="L205" s="4"/>
      <c r="M205" s="4"/>
      <c r="N205" s="4"/>
      <c r="O205" s="4"/>
      <c r="P205" s="4"/>
      <c r="Q205" s="4"/>
      <c r="R205" s="4"/>
      <c r="S205" s="4"/>
      <c r="T205" s="4"/>
      <c r="U205" s="4"/>
      <c r="V205" s="4"/>
      <c r="W205" s="4">
        <v>2036000</v>
      </c>
      <c r="X205" s="4">
        <v>0</v>
      </c>
      <c r="Y205" s="4">
        <v>2036000</v>
      </c>
    </row>
    <row r="206" spans="1:25" x14ac:dyDescent="0.3">
      <c r="A206" s="26"/>
      <c r="B206" s="23"/>
      <c r="D206" t="s">
        <v>68</v>
      </c>
      <c r="E206" s="4"/>
      <c r="F206" s="4"/>
      <c r="G206" s="4"/>
      <c r="H206" s="4"/>
      <c r="I206" s="4"/>
      <c r="J206" s="4"/>
      <c r="K206" s="4"/>
      <c r="L206" s="4"/>
      <c r="M206" s="4"/>
      <c r="N206" s="4"/>
      <c r="O206" s="4"/>
      <c r="P206" s="4"/>
      <c r="Q206" s="4"/>
      <c r="R206" s="4">
        <v>254235</v>
      </c>
      <c r="S206" s="4">
        <v>238073.04</v>
      </c>
      <c r="T206" s="4"/>
      <c r="U206" s="4"/>
      <c r="V206" s="4"/>
      <c r="W206" s="4"/>
      <c r="X206" s="4"/>
      <c r="Y206" s="4">
        <v>492308.04000000004</v>
      </c>
    </row>
    <row r="207" spans="1:25" x14ac:dyDescent="0.3">
      <c r="A207" s="26"/>
      <c r="B207" s="23"/>
      <c r="D207" t="s">
        <v>45</v>
      </c>
      <c r="E207" s="4"/>
      <c r="F207" s="4"/>
      <c r="G207" s="4"/>
      <c r="H207" s="4"/>
      <c r="I207" s="4"/>
      <c r="J207" s="4"/>
      <c r="K207" s="4"/>
      <c r="L207" s="4"/>
      <c r="M207" s="4"/>
      <c r="N207" s="4"/>
      <c r="O207" s="4"/>
      <c r="P207" s="4"/>
      <c r="Q207" s="4"/>
      <c r="R207" s="4"/>
      <c r="S207" s="4">
        <v>1203374.8700000001</v>
      </c>
      <c r="T207" s="4">
        <v>301626.53999999998</v>
      </c>
      <c r="U207" s="4">
        <v>528493.96</v>
      </c>
      <c r="V207" s="4">
        <v>899500</v>
      </c>
      <c r="W207" s="4">
        <v>1023000</v>
      </c>
      <c r="X207" s="4"/>
      <c r="Y207" s="4">
        <v>3955995.37</v>
      </c>
    </row>
    <row r="208" spans="1:25" x14ac:dyDescent="0.3">
      <c r="A208" s="26"/>
      <c r="B208" s="23"/>
      <c r="D208" t="s">
        <v>75</v>
      </c>
      <c r="E208" s="4"/>
      <c r="F208" s="4"/>
      <c r="G208" s="4"/>
      <c r="H208" s="4"/>
      <c r="I208" s="4"/>
      <c r="J208" s="4"/>
      <c r="K208" s="4"/>
      <c r="L208" s="4"/>
      <c r="M208" s="4"/>
      <c r="N208" s="4"/>
      <c r="O208" s="4"/>
      <c r="P208" s="4"/>
      <c r="Q208" s="4"/>
      <c r="R208" s="4"/>
      <c r="S208" s="4">
        <v>6504937.8499999996</v>
      </c>
      <c r="T208" s="4"/>
      <c r="U208" s="4"/>
      <c r="V208" s="4"/>
      <c r="W208" s="4"/>
      <c r="X208" s="4"/>
      <c r="Y208" s="4">
        <v>6504937.8499999996</v>
      </c>
    </row>
    <row r="209" spans="1:25" x14ac:dyDescent="0.3">
      <c r="A209" s="26"/>
      <c r="B209" s="23"/>
      <c r="D209" t="s">
        <v>83</v>
      </c>
      <c r="E209" s="4"/>
      <c r="F209" s="4"/>
      <c r="G209" s="4"/>
      <c r="H209" s="4"/>
      <c r="I209" s="4"/>
      <c r="J209" s="4"/>
      <c r="K209" s="4"/>
      <c r="L209" s="4"/>
      <c r="M209" s="4"/>
      <c r="N209" s="4"/>
      <c r="O209" s="4">
        <v>4324774.0599999996</v>
      </c>
      <c r="P209" s="4"/>
      <c r="Q209" s="4"/>
      <c r="R209" s="4"/>
      <c r="S209" s="4"/>
      <c r="T209" s="4"/>
      <c r="U209" s="4"/>
      <c r="V209" s="4"/>
      <c r="W209" s="4"/>
      <c r="X209" s="4"/>
      <c r="Y209" s="4">
        <v>4324774.0599999996</v>
      </c>
    </row>
    <row r="210" spans="1:25" x14ac:dyDescent="0.3">
      <c r="A210" s="26"/>
      <c r="B210" s="23"/>
      <c r="D210" t="s">
        <v>41</v>
      </c>
      <c r="E210" s="4"/>
      <c r="F210" s="4"/>
      <c r="G210" s="4"/>
      <c r="H210" s="4"/>
      <c r="I210" s="4"/>
      <c r="J210" s="4"/>
      <c r="K210" s="4"/>
      <c r="L210" s="4">
        <v>4639000</v>
      </c>
      <c r="M210" s="4">
        <v>5118830.9000000004</v>
      </c>
      <c r="N210" s="4">
        <v>6012315.5</v>
      </c>
      <c r="O210" s="4">
        <v>5505461.1299999999</v>
      </c>
      <c r="P210" s="4">
        <v>5459947.5599999996</v>
      </c>
      <c r="Q210" s="4">
        <v>2796278.31</v>
      </c>
      <c r="R210" s="4">
        <v>3025632.61</v>
      </c>
      <c r="S210" s="4">
        <v>3422710.12</v>
      </c>
      <c r="T210" s="4">
        <v>2902231.91</v>
      </c>
      <c r="U210" s="4">
        <v>1793000</v>
      </c>
      <c r="V210" s="4">
        <v>1164500</v>
      </c>
      <c r="W210" s="4">
        <v>1130000</v>
      </c>
      <c r="X210" s="4"/>
      <c r="Y210" s="4">
        <v>42969908.039999992</v>
      </c>
    </row>
    <row r="211" spans="1:25" x14ac:dyDescent="0.3">
      <c r="A211" s="26"/>
      <c r="B211" s="23"/>
      <c r="D211" t="s">
        <v>42</v>
      </c>
      <c r="E211" s="4"/>
      <c r="F211" s="4"/>
      <c r="G211" s="4"/>
      <c r="H211" s="4"/>
      <c r="I211" s="4"/>
      <c r="J211" s="4"/>
      <c r="K211" s="4"/>
      <c r="L211" s="4"/>
      <c r="M211" s="4"/>
      <c r="N211" s="4">
        <v>0</v>
      </c>
      <c r="O211" s="4">
        <v>11094575.74</v>
      </c>
      <c r="P211" s="4">
        <v>17317500</v>
      </c>
      <c r="Q211" s="4">
        <v>14048378.52</v>
      </c>
      <c r="R211" s="4">
        <v>11170216.859999999</v>
      </c>
      <c r="S211" s="4">
        <v>8237933.7699999996</v>
      </c>
      <c r="T211" s="4">
        <v>3866231.94</v>
      </c>
      <c r="U211" s="4">
        <v>5103879.43</v>
      </c>
      <c r="V211" s="4">
        <v>7253000</v>
      </c>
      <c r="W211" s="4">
        <v>5141500</v>
      </c>
      <c r="X211" s="4"/>
      <c r="Y211" s="4">
        <v>83233216.25999999</v>
      </c>
    </row>
    <row r="212" spans="1:25" x14ac:dyDescent="0.3">
      <c r="A212" s="26"/>
      <c r="B212" s="23"/>
      <c r="D212" t="s">
        <v>43</v>
      </c>
      <c r="E212" s="4"/>
      <c r="F212" s="4"/>
      <c r="G212" s="4"/>
      <c r="H212" s="4"/>
      <c r="I212" s="4"/>
      <c r="J212" s="4"/>
      <c r="K212" s="4"/>
      <c r="L212" s="4"/>
      <c r="M212" s="4"/>
      <c r="N212" s="4"/>
      <c r="O212" s="4"/>
      <c r="P212" s="4"/>
      <c r="Q212" s="4">
        <v>0</v>
      </c>
      <c r="R212" s="4">
        <v>3811500</v>
      </c>
      <c r="S212" s="4">
        <v>2444256.5300000003</v>
      </c>
      <c r="T212" s="4">
        <v>3019500</v>
      </c>
      <c r="U212" s="4">
        <v>2563678.0299999998</v>
      </c>
      <c r="V212" s="4">
        <v>2531500</v>
      </c>
      <c r="W212" s="4">
        <v>1879500</v>
      </c>
      <c r="X212" s="4"/>
      <c r="Y212" s="4">
        <v>16249934.560000001</v>
      </c>
    </row>
    <row r="213" spans="1:25" x14ac:dyDescent="0.3">
      <c r="A213" s="26"/>
      <c r="B213" s="23"/>
      <c r="D213" t="s">
        <v>44</v>
      </c>
      <c r="E213" s="4"/>
      <c r="F213" s="4"/>
      <c r="G213" s="4"/>
      <c r="H213" s="4"/>
      <c r="I213" s="4">
        <v>3658317.11</v>
      </c>
      <c r="J213" s="4">
        <v>3334982.94</v>
      </c>
      <c r="K213" s="4">
        <v>1655685.15</v>
      </c>
      <c r="L213" s="4">
        <v>351689.6399999999</v>
      </c>
      <c r="M213" s="4">
        <v>0</v>
      </c>
      <c r="N213" s="4">
        <v>0</v>
      </c>
      <c r="O213" s="4">
        <v>0</v>
      </c>
      <c r="P213" s="4">
        <v>0</v>
      </c>
      <c r="Q213" s="4">
        <v>0</v>
      </c>
      <c r="R213" s="4">
        <v>0</v>
      </c>
      <c r="S213" s="4">
        <v>0</v>
      </c>
      <c r="T213" s="4"/>
      <c r="U213" s="4"/>
      <c r="V213" s="4"/>
      <c r="W213" s="4"/>
      <c r="X213" s="4"/>
      <c r="Y213" s="4">
        <v>9000674.8399999999</v>
      </c>
    </row>
    <row r="214" spans="1:25" x14ac:dyDescent="0.3">
      <c r="A214" s="26"/>
      <c r="B214" s="23"/>
      <c r="D214" t="s">
        <v>84</v>
      </c>
      <c r="E214" s="4"/>
      <c r="F214" s="4"/>
      <c r="G214" s="4"/>
      <c r="H214" s="4">
        <v>890133</v>
      </c>
      <c r="I214" s="4">
        <v>601877.89</v>
      </c>
      <c r="J214" s="4">
        <v>594041</v>
      </c>
      <c r="K214" s="4">
        <v>467326.52</v>
      </c>
      <c r="L214" s="4">
        <v>254118.16000000003</v>
      </c>
      <c r="M214" s="4">
        <v>617638.9</v>
      </c>
      <c r="N214" s="4">
        <v>451000</v>
      </c>
      <c r="O214" s="4">
        <v>711067.04</v>
      </c>
      <c r="P214" s="4">
        <v>512500</v>
      </c>
      <c r="Q214" s="4">
        <v>500500</v>
      </c>
      <c r="R214" s="4">
        <v>202101.76000000001</v>
      </c>
      <c r="S214" s="4">
        <v>243992.04</v>
      </c>
      <c r="T214" s="4">
        <v>272500</v>
      </c>
      <c r="U214" s="4">
        <v>621286.56999999995</v>
      </c>
      <c r="V214" s="4">
        <v>616500</v>
      </c>
      <c r="W214" s="4">
        <v>435500</v>
      </c>
      <c r="X214" s="4"/>
      <c r="Y214" s="4">
        <v>7992082.8799999999</v>
      </c>
    </row>
    <row r="215" spans="1:25" x14ac:dyDescent="0.3">
      <c r="A215" s="26"/>
      <c r="B215" s="23"/>
      <c r="D215" t="s">
        <v>46</v>
      </c>
      <c r="E215" s="4"/>
      <c r="F215" s="4"/>
      <c r="G215" s="4"/>
      <c r="H215" s="4"/>
      <c r="I215" s="4"/>
      <c r="J215" s="4"/>
      <c r="K215" s="4"/>
      <c r="L215" s="4"/>
      <c r="M215" s="4"/>
      <c r="N215" s="4"/>
      <c r="O215" s="4"/>
      <c r="P215" s="4"/>
      <c r="Q215" s="4"/>
      <c r="R215" s="4"/>
      <c r="S215" s="4"/>
      <c r="T215" s="4"/>
      <c r="U215" s="4">
        <v>225500</v>
      </c>
      <c r="V215" s="4">
        <v>301030.32</v>
      </c>
      <c r="W215" s="4">
        <v>415500</v>
      </c>
      <c r="X215" s="4">
        <v>0</v>
      </c>
      <c r="Y215" s="4">
        <v>942030.32000000007</v>
      </c>
    </row>
    <row r="216" spans="1:25" x14ac:dyDescent="0.3">
      <c r="A216" s="26"/>
      <c r="B216" s="23"/>
      <c r="D216" t="s">
        <v>101</v>
      </c>
      <c r="E216" s="4"/>
      <c r="F216" s="4"/>
      <c r="G216" s="4"/>
      <c r="H216" s="4"/>
      <c r="I216" s="4"/>
      <c r="J216" s="4"/>
      <c r="K216" s="4"/>
      <c r="L216" s="4"/>
      <c r="M216" s="4"/>
      <c r="N216" s="4"/>
      <c r="O216" s="4"/>
      <c r="P216" s="4"/>
      <c r="Q216" s="4"/>
      <c r="R216" s="4"/>
      <c r="S216" s="4"/>
      <c r="T216" s="4"/>
      <c r="U216" s="4"/>
      <c r="V216" s="4"/>
      <c r="W216" s="4">
        <v>2249000</v>
      </c>
      <c r="X216" s="4"/>
      <c r="Y216" s="4">
        <v>2249000</v>
      </c>
    </row>
    <row r="217" spans="1:25" x14ac:dyDescent="0.3">
      <c r="A217" s="26"/>
      <c r="B217" s="23"/>
      <c r="D217" t="s">
        <v>175</v>
      </c>
      <c r="E217" s="4"/>
      <c r="F217" s="4"/>
      <c r="G217" s="4"/>
      <c r="H217" s="4"/>
      <c r="I217" s="4"/>
      <c r="J217" s="4"/>
      <c r="K217" s="4"/>
      <c r="L217" s="4"/>
      <c r="M217" s="4"/>
      <c r="N217" s="4"/>
      <c r="O217" s="4"/>
      <c r="P217" s="4"/>
      <c r="Q217" s="4"/>
      <c r="R217" s="4"/>
      <c r="S217" s="4"/>
      <c r="T217" s="4"/>
      <c r="U217" s="4">
        <v>0</v>
      </c>
      <c r="V217" s="4">
        <v>0</v>
      </c>
      <c r="W217" s="4">
        <v>0</v>
      </c>
      <c r="X217" s="4"/>
      <c r="Y217" s="4">
        <v>0</v>
      </c>
    </row>
    <row r="218" spans="1:25" x14ac:dyDescent="0.3">
      <c r="A218" s="26"/>
      <c r="B218" s="23"/>
      <c r="D218" t="s">
        <v>76</v>
      </c>
      <c r="E218" s="4"/>
      <c r="F218" s="4"/>
      <c r="G218" s="4"/>
      <c r="H218" s="4"/>
      <c r="I218" s="4"/>
      <c r="J218" s="4"/>
      <c r="K218" s="4"/>
      <c r="L218" s="4"/>
      <c r="M218" s="4"/>
      <c r="N218" s="4"/>
      <c r="O218" s="4"/>
      <c r="P218" s="4"/>
      <c r="Q218" s="4"/>
      <c r="R218" s="4"/>
      <c r="S218" s="4"/>
      <c r="T218" s="4"/>
      <c r="U218" s="4">
        <v>0</v>
      </c>
      <c r="V218" s="4">
        <v>0</v>
      </c>
      <c r="W218" s="4">
        <v>615000</v>
      </c>
      <c r="X218" s="4"/>
      <c r="Y218" s="4">
        <v>615000</v>
      </c>
    </row>
    <row r="219" spans="1:25" x14ac:dyDescent="0.3">
      <c r="A219" s="26"/>
      <c r="B219" s="23"/>
      <c r="C219" t="s">
        <v>48</v>
      </c>
      <c r="D219" t="s">
        <v>86</v>
      </c>
      <c r="E219" s="4"/>
      <c r="F219" s="4"/>
      <c r="G219" s="4"/>
      <c r="H219" s="4"/>
      <c r="I219" s="4"/>
      <c r="J219" s="4"/>
      <c r="K219" s="4"/>
      <c r="L219" s="4"/>
      <c r="M219" s="4"/>
      <c r="N219" s="4"/>
      <c r="O219" s="4">
        <v>2508980</v>
      </c>
      <c r="P219" s="4"/>
      <c r="Q219" s="4"/>
      <c r="R219" s="4"/>
      <c r="S219" s="4"/>
      <c r="T219" s="4"/>
      <c r="U219" s="4"/>
      <c r="V219" s="4"/>
      <c r="W219" s="4"/>
      <c r="X219" s="4"/>
      <c r="Y219" s="4">
        <v>2508980</v>
      </c>
    </row>
    <row r="220" spans="1:25" x14ac:dyDescent="0.3">
      <c r="A220" s="26"/>
      <c r="B220" s="23"/>
      <c r="D220" t="s">
        <v>78</v>
      </c>
      <c r="E220" s="4"/>
      <c r="F220" s="4"/>
      <c r="G220" s="4"/>
      <c r="H220" s="4"/>
      <c r="I220" s="4"/>
      <c r="J220" s="4"/>
      <c r="K220" s="4"/>
      <c r="L220" s="4"/>
      <c r="M220" s="4"/>
      <c r="N220" s="4"/>
      <c r="O220" s="4"/>
      <c r="P220" s="4"/>
      <c r="Q220" s="4"/>
      <c r="R220" s="4"/>
      <c r="S220" s="4">
        <v>5828500</v>
      </c>
      <c r="T220" s="4"/>
      <c r="U220" s="4"/>
      <c r="V220" s="4"/>
      <c r="W220" s="4"/>
      <c r="X220" s="4"/>
      <c r="Y220" s="4">
        <v>5828500</v>
      </c>
    </row>
    <row r="221" spans="1:25" x14ac:dyDescent="0.3">
      <c r="A221" s="26"/>
      <c r="B221" s="23"/>
      <c r="D221" t="s">
        <v>111</v>
      </c>
      <c r="E221" s="4"/>
      <c r="F221" s="4"/>
      <c r="G221" s="4"/>
      <c r="H221" s="4"/>
      <c r="I221" s="4"/>
      <c r="J221" s="4"/>
      <c r="K221" s="4"/>
      <c r="L221" s="4"/>
      <c r="M221" s="4"/>
      <c r="N221" s="4"/>
      <c r="O221" s="4"/>
      <c r="P221" s="4"/>
      <c r="Q221" s="4"/>
      <c r="R221" s="4"/>
      <c r="S221" s="4"/>
      <c r="T221" s="4"/>
      <c r="U221" s="4"/>
      <c r="V221" s="4"/>
      <c r="W221" s="4">
        <v>1801484.85</v>
      </c>
      <c r="X221" s="4"/>
      <c r="Y221" s="4">
        <v>1801484.85</v>
      </c>
    </row>
    <row r="222" spans="1:25" x14ac:dyDescent="0.3">
      <c r="A222" s="26"/>
      <c r="B222" s="23"/>
      <c r="C222" t="s">
        <v>52</v>
      </c>
      <c r="D222" t="s">
        <v>52</v>
      </c>
      <c r="E222" s="4"/>
      <c r="F222" s="4"/>
      <c r="G222" s="4"/>
      <c r="H222" s="4"/>
      <c r="I222" s="4"/>
      <c r="J222" s="4"/>
      <c r="K222" s="4"/>
      <c r="L222" s="4"/>
      <c r="M222" s="4"/>
      <c r="N222" s="4"/>
      <c r="O222" s="4"/>
      <c r="P222" s="4"/>
      <c r="Q222" s="4"/>
      <c r="R222" s="4"/>
      <c r="S222" s="4"/>
      <c r="T222" s="4"/>
      <c r="U222" s="4">
        <v>259500</v>
      </c>
      <c r="V222" s="4"/>
      <c r="W222" s="4"/>
      <c r="X222" s="4"/>
      <c r="Y222" s="4">
        <v>259500</v>
      </c>
    </row>
    <row r="223" spans="1:25" x14ac:dyDescent="0.3">
      <c r="A223" s="26"/>
      <c r="B223" s="23"/>
      <c r="C223" t="s">
        <v>51</v>
      </c>
      <c r="D223" t="s">
        <v>51</v>
      </c>
      <c r="E223" s="4"/>
      <c r="F223" s="4"/>
      <c r="G223" s="4">
        <v>100000</v>
      </c>
      <c r="H223" s="4"/>
      <c r="I223" s="4"/>
      <c r="J223" s="4"/>
      <c r="K223" s="4"/>
      <c r="L223" s="4">
        <v>258500</v>
      </c>
      <c r="M223" s="4">
        <v>273500</v>
      </c>
      <c r="N223" s="4"/>
      <c r="O223" s="4"/>
      <c r="P223" s="4"/>
      <c r="Q223" s="4">
        <v>752500</v>
      </c>
      <c r="R223" s="4"/>
      <c r="S223" s="4">
        <v>1471000</v>
      </c>
      <c r="T223" s="4"/>
      <c r="U223" s="4">
        <v>0</v>
      </c>
      <c r="V223" s="4"/>
      <c r="W223" s="4">
        <v>1603616.8</v>
      </c>
      <c r="X223" s="4"/>
      <c r="Y223" s="4">
        <v>4459116.8</v>
      </c>
    </row>
    <row r="224" spans="1:25" x14ac:dyDescent="0.3">
      <c r="A224" s="26"/>
      <c r="B224" s="23"/>
      <c r="C224" t="s">
        <v>88</v>
      </c>
      <c r="D224" t="s">
        <v>88</v>
      </c>
      <c r="E224" s="4"/>
      <c r="F224" s="4"/>
      <c r="G224" s="4"/>
      <c r="H224" s="4"/>
      <c r="I224" s="4"/>
      <c r="J224" s="4"/>
      <c r="K224" s="4"/>
      <c r="L224" s="4"/>
      <c r="M224" s="4"/>
      <c r="N224" s="4"/>
      <c r="O224" s="4"/>
      <c r="P224" s="4"/>
      <c r="Q224" s="4"/>
      <c r="R224" s="4"/>
      <c r="S224" s="4"/>
      <c r="T224" s="4"/>
      <c r="U224" s="4">
        <v>1015374.9345</v>
      </c>
      <c r="V224" s="4">
        <v>1902884.977</v>
      </c>
      <c r="W224" s="4">
        <v>315909</v>
      </c>
      <c r="X224" s="4"/>
      <c r="Y224" s="4">
        <v>3234168.9114999999</v>
      </c>
    </row>
    <row r="225" spans="1:25" x14ac:dyDescent="0.3">
      <c r="A225" s="27" t="s">
        <v>114</v>
      </c>
      <c r="B225" s="27"/>
      <c r="C225" s="27"/>
      <c r="D225" s="27"/>
      <c r="E225" s="28">
        <v>553500</v>
      </c>
      <c r="F225" s="28">
        <v>553500</v>
      </c>
      <c r="G225" s="28">
        <v>1560251.98</v>
      </c>
      <c r="H225" s="28">
        <v>2953943</v>
      </c>
      <c r="I225" s="28">
        <v>4846097.2299999995</v>
      </c>
      <c r="J225" s="28">
        <v>5195023.9399999995</v>
      </c>
      <c r="K225" s="28">
        <v>4460011.67</v>
      </c>
      <c r="L225" s="28">
        <v>7992157.5300000003</v>
      </c>
      <c r="M225" s="28">
        <v>7567013.4800000004</v>
      </c>
      <c r="N225" s="28">
        <v>6526210.5499999998</v>
      </c>
      <c r="O225" s="28">
        <v>24965857.969999999</v>
      </c>
      <c r="P225" s="28">
        <v>23289947.559999999</v>
      </c>
      <c r="Q225" s="28">
        <v>18274516.829999998</v>
      </c>
      <c r="R225" s="28">
        <v>20573826.23</v>
      </c>
      <c r="S225" s="28">
        <v>29594778.219999999</v>
      </c>
      <c r="T225" s="28">
        <v>10362090.390000001</v>
      </c>
      <c r="U225" s="28">
        <v>17710712.9245</v>
      </c>
      <c r="V225" s="28">
        <v>14668915.297</v>
      </c>
      <c r="W225" s="28">
        <v>18646010.649999999</v>
      </c>
      <c r="X225" s="28">
        <v>0</v>
      </c>
      <c r="Y225" s="28">
        <v>220294365.4515</v>
      </c>
    </row>
    <row r="226" spans="1:25" x14ac:dyDescent="0.3">
      <c r="A226" s="26" t="s">
        <v>115</v>
      </c>
      <c r="B226" s="23" t="s">
        <v>60</v>
      </c>
      <c r="C226" t="s">
        <v>36</v>
      </c>
      <c r="D226" t="s">
        <v>36</v>
      </c>
      <c r="E226" s="4"/>
      <c r="F226" s="4"/>
      <c r="G226" s="4"/>
      <c r="H226" s="4"/>
      <c r="I226" s="4"/>
      <c r="J226" s="4"/>
      <c r="K226" s="4"/>
      <c r="L226" s="4">
        <v>1893000</v>
      </c>
      <c r="M226" s="4">
        <v>591000</v>
      </c>
      <c r="N226" s="4">
        <v>0</v>
      </c>
      <c r="O226" s="4">
        <v>0</v>
      </c>
      <c r="P226" s="4">
        <v>179500</v>
      </c>
      <c r="Q226" s="4">
        <v>499500</v>
      </c>
      <c r="R226" s="4"/>
      <c r="S226" s="4"/>
      <c r="T226" s="4"/>
      <c r="U226" s="4">
        <v>4071128</v>
      </c>
      <c r="V226" s="4">
        <v>3409689</v>
      </c>
      <c r="W226" s="4">
        <v>1519183</v>
      </c>
      <c r="X226" s="4"/>
      <c r="Y226" s="4">
        <v>12163000</v>
      </c>
    </row>
    <row r="227" spans="1:25" x14ac:dyDescent="0.3">
      <c r="A227" s="26"/>
      <c r="B227" s="23"/>
      <c r="C227" t="s">
        <v>37</v>
      </c>
      <c r="D227" t="s">
        <v>37</v>
      </c>
      <c r="E227" s="4"/>
      <c r="F227" s="4"/>
      <c r="G227" s="4">
        <v>27976.32</v>
      </c>
      <c r="H227" s="4">
        <v>47809</v>
      </c>
      <c r="I227" s="4">
        <v>43866</v>
      </c>
      <c r="J227" s="4"/>
      <c r="K227" s="4"/>
      <c r="L227" s="4"/>
      <c r="M227" s="4"/>
      <c r="N227" s="4"/>
      <c r="O227" s="4"/>
      <c r="P227" s="4"/>
      <c r="Q227" s="4"/>
      <c r="R227" s="4"/>
      <c r="S227" s="4"/>
      <c r="T227" s="4"/>
      <c r="U227" s="4"/>
      <c r="V227" s="4"/>
      <c r="W227" s="4"/>
      <c r="X227" s="4"/>
      <c r="Y227" s="4">
        <v>119651.32</v>
      </c>
    </row>
    <row r="228" spans="1:25" x14ac:dyDescent="0.3">
      <c r="A228" s="26"/>
      <c r="B228" s="23"/>
      <c r="C228" t="s">
        <v>38</v>
      </c>
      <c r="D228" t="s">
        <v>38</v>
      </c>
      <c r="E228" s="4"/>
      <c r="F228" s="4"/>
      <c r="G228" s="4">
        <v>111400</v>
      </c>
      <c r="H228" s="4">
        <v>111400</v>
      </c>
      <c r="I228" s="4">
        <v>222800</v>
      </c>
      <c r="J228" s="4">
        <v>135260</v>
      </c>
      <c r="K228" s="4">
        <v>1030500</v>
      </c>
      <c r="L228" s="4">
        <v>0</v>
      </c>
      <c r="M228" s="4">
        <v>0</v>
      </c>
      <c r="N228" s="4">
        <v>0</v>
      </c>
      <c r="O228" s="4">
        <v>0</v>
      </c>
      <c r="P228" s="4">
        <v>0</v>
      </c>
      <c r="Q228" s="4">
        <v>0</v>
      </c>
      <c r="R228" s="4"/>
      <c r="S228" s="4"/>
      <c r="T228" s="4"/>
      <c r="U228" s="4"/>
      <c r="V228" s="4"/>
      <c r="W228" s="4"/>
      <c r="X228" s="4"/>
      <c r="Y228" s="4">
        <v>1611360</v>
      </c>
    </row>
    <row r="229" spans="1:25" x14ac:dyDescent="0.3">
      <c r="A229" s="26"/>
      <c r="B229" s="23"/>
      <c r="C229" t="s">
        <v>39</v>
      </c>
      <c r="D229" t="s">
        <v>45</v>
      </c>
      <c r="E229" s="4"/>
      <c r="F229" s="4"/>
      <c r="G229" s="4"/>
      <c r="H229" s="4"/>
      <c r="I229" s="4"/>
      <c r="J229" s="4"/>
      <c r="K229" s="4"/>
      <c r="L229" s="4"/>
      <c r="M229" s="4"/>
      <c r="N229" s="4"/>
      <c r="O229" s="4"/>
      <c r="P229" s="4"/>
      <c r="Q229" s="4"/>
      <c r="R229" s="4"/>
      <c r="S229" s="4">
        <v>65000</v>
      </c>
      <c r="T229" s="4">
        <v>99380.52</v>
      </c>
      <c r="U229" s="4">
        <v>194000</v>
      </c>
      <c r="V229" s="4">
        <v>229500</v>
      </c>
      <c r="W229" s="4">
        <v>746000</v>
      </c>
      <c r="X229" s="4"/>
      <c r="Y229" s="4">
        <v>1333880.52</v>
      </c>
    </row>
    <row r="230" spans="1:25" x14ac:dyDescent="0.3">
      <c r="A230" s="26"/>
      <c r="B230" s="23"/>
      <c r="D230" t="s">
        <v>83</v>
      </c>
      <c r="E230" s="4"/>
      <c r="F230" s="4"/>
      <c r="G230" s="4"/>
      <c r="H230" s="4"/>
      <c r="I230" s="4"/>
      <c r="J230" s="4"/>
      <c r="K230" s="4"/>
      <c r="L230" s="4"/>
      <c r="M230" s="4"/>
      <c r="N230" s="4"/>
      <c r="O230" s="4"/>
      <c r="P230" s="4"/>
      <c r="Q230" s="4"/>
      <c r="R230" s="4"/>
      <c r="S230" s="4"/>
      <c r="T230" s="4">
        <v>2933000</v>
      </c>
      <c r="U230" s="4"/>
      <c r="V230" s="4"/>
      <c r="W230" s="4"/>
      <c r="X230" s="4"/>
      <c r="Y230" s="4">
        <v>2933000</v>
      </c>
    </row>
    <row r="231" spans="1:25" x14ac:dyDescent="0.3">
      <c r="A231" s="26"/>
      <c r="B231" s="23"/>
      <c r="D231" t="s">
        <v>41</v>
      </c>
      <c r="E231" s="4"/>
      <c r="F231" s="4"/>
      <c r="G231" s="4"/>
      <c r="H231" s="4"/>
      <c r="I231" s="4"/>
      <c r="J231" s="4"/>
      <c r="K231" s="4"/>
      <c r="L231" s="4">
        <v>990332.29</v>
      </c>
      <c r="M231" s="4">
        <v>1790026.55</v>
      </c>
      <c r="N231" s="4">
        <v>1209000</v>
      </c>
      <c r="O231" s="4">
        <v>881340.8</v>
      </c>
      <c r="P231" s="4">
        <v>764192.97</v>
      </c>
      <c r="Q231" s="4">
        <v>309953</v>
      </c>
      <c r="R231" s="4">
        <v>691802</v>
      </c>
      <c r="S231" s="4">
        <v>353109.36</v>
      </c>
      <c r="T231" s="4">
        <v>722000</v>
      </c>
      <c r="U231" s="4">
        <v>351956.33999999997</v>
      </c>
      <c r="V231" s="4">
        <v>233500</v>
      </c>
      <c r="W231" s="4">
        <v>307000</v>
      </c>
      <c r="X231" s="4">
        <v>0</v>
      </c>
      <c r="Y231" s="4">
        <v>8604213.3099999987</v>
      </c>
    </row>
    <row r="232" spans="1:25" x14ac:dyDescent="0.3">
      <c r="A232" s="26"/>
      <c r="B232" s="23"/>
      <c r="D232" t="s">
        <v>42</v>
      </c>
      <c r="E232" s="4"/>
      <c r="F232" s="4"/>
      <c r="G232" s="4"/>
      <c r="H232" s="4"/>
      <c r="I232" s="4"/>
      <c r="J232" s="4"/>
      <c r="K232" s="4"/>
      <c r="L232" s="4"/>
      <c r="M232" s="4">
        <v>0</v>
      </c>
      <c r="N232" s="4">
        <v>0</v>
      </c>
      <c r="O232" s="4">
        <v>2195893.6</v>
      </c>
      <c r="P232" s="4">
        <v>2678350.41</v>
      </c>
      <c r="Q232" s="4">
        <v>2306000</v>
      </c>
      <c r="R232" s="4">
        <v>1834599.01</v>
      </c>
      <c r="S232" s="4">
        <v>0</v>
      </c>
      <c r="T232" s="4">
        <v>1452307.25</v>
      </c>
      <c r="U232" s="4">
        <v>654500</v>
      </c>
      <c r="V232" s="4">
        <v>2263000</v>
      </c>
      <c r="W232" s="4">
        <v>1169000</v>
      </c>
      <c r="X232" s="4">
        <v>0</v>
      </c>
      <c r="Y232" s="4">
        <v>14553650.27</v>
      </c>
    </row>
    <row r="233" spans="1:25" x14ac:dyDescent="0.3">
      <c r="A233" s="26"/>
      <c r="B233" s="23"/>
      <c r="D233" t="s">
        <v>43</v>
      </c>
      <c r="E233" s="4"/>
      <c r="F233" s="4"/>
      <c r="G233" s="4"/>
      <c r="H233" s="4"/>
      <c r="I233" s="4"/>
      <c r="J233" s="4"/>
      <c r="K233" s="4"/>
      <c r="L233" s="4"/>
      <c r="M233" s="4"/>
      <c r="N233" s="4"/>
      <c r="O233" s="4"/>
      <c r="P233" s="4"/>
      <c r="Q233" s="4">
        <v>0</v>
      </c>
      <c r="R233" s="4">
        <v>0</v>
      </c>
      <c r="S233" s="4">
        <v>0</v>
      </c>
      <c r="T233" s="4">
        <v>0</v>
      </c>
      <c r="U233" s="4">
        <v>194000</v>
      </c>
      <c r="V233" s="4"/>
      <c r="W233" s="4"/>
      <c r="X233" s="4"/>
      <c r="Y233" s="4">
        <v>194000</v>
      </c>
    </row>
    <row r="234" spans="1:25" x14ac:dyDescent="0.3">
      <c r="A234" s="26"/>
      <c r="B234" s="23"/>
      <c r="D234" t="s">
        <v>84</v>
      </c>
      <c r="E234" s="4"/>
      <c r="F234" s="4"/>
      <c r="G234" s="4">
        <v>86324</v>
      </c>
      <c r="H234" s="4">
        <v>143836.98000000001</v>
      </c>
      <c r="I234" s="4">
        <v>92127.3</v>
      </c>
      <c r="J234" s="4">
        <v>90419.17</v>
      </c>
      <c r="K234" s="4">
        <v>76380.47</v>
      </c>
      <c r="L234" s="4">
        <v>112414.38</v>
      </c>
      <c r="M234" s="4">
        <v>166917</v>
      </c>
      <c r="N234" s="4">
        <v>144000</v>
      </c>
      <c r="O234" s="4">
        <v>184630.5</v>
      </c>
      <c r="P234" s="4">
        <v>114000</v>
      </c>
      <c r="Q234" s="4">
        <v>86500</v>
      </c>
      <c r="R234" s="4">
        <v>79000</v>
      </c>
      <c r="S234" s="4">
        <v>105500</v>
      </c>
      <c r="T234" s="4">
        <v>135139.99</v>
      </c>
      <c r="U234" s="4">
        <v>166008.15</v>
      </c>
      <c r="V234" s="4">
        <v>67500</v>
      </c>
      <c r="W234" s="4">
        <v>246000</v>
      </c>
      <c r="X234" s="4">
        <v>0</v>
      </c>
      <c r="Y234" s="4">
        <v>2096697.94</v>
      </c>
    </row>
    <row r="235" spans="1:25" x14ac:dyDescent="0.3">
      <c r="A235" s="26"/>
      <c r="B235" s="23"/>
      <c r="D235" t="s">
        <v>100</v>
      </c>
      <c r="E235" s="4"/>
      <c r="F235" s="4"/>
      <c r="G235" s="4"/>
      <c r="H235" s="4"/>
      <c r="I235" s="4"/>
      <c r="J235" s="4"/>
      <c r="K235" s="4"/>
      <c r="L235" s="4"/>
      <c r="M235" s="4"/>
      <c r="N235" s="4"/>
      <c r="O235" s="4"/>
      <c r="P235" s="4"/>
      <c r="Q235" s="4"/>
      <c r="R235" s="4"/>
      <c r="S235" s="4"/>
      <c r="T235" s="4"/>
      <c r="U235" s="4">
        <v>95892.22</v>
      </c>
      <c r="V235" s="4">
        <v>37364.11</v>
      </c>
      <c r="W235" s="4">
        <v>45500</v>
      </c>
      <c r="X235" s="4">
        <v>0</v>
      </c>
      <c r="Y235" s="4">
        <v>178756.33000000002</v>
      </c>
    </row>
    <row r="236" spans="1:25" x14ac:dyDescent="0.3">
      <c r="A236" s="26"/>
      <c r="B236" s="23"/>
      <c r="D236" t="s">
        <v>46</v>
      </c>
      <c r="E236" s="4"/>
      <c r="F236" s="4"/>
      <c r="G236" s="4"/>
      <c r="H236" s="4"/>
      <c r="I236" s="4"/>
      <c r="J236" s="4"/>
      <c r="K236" s="4"/>
      <c r="L236" s="4"/>
      <c r="M236" s="4"/>
      <c r="N236" s="4"/>
      <c r="O236" s="4"/>
      <c r="P236" s="4"/>
      <c r="Q236" s="4"/>
      <c r="R236" s="4"/>
      <c r="S236" s="4"/>
      <c r="T236" s="4"/>
      <c r="U236" s="4">
        <v>51916.31</v>
      </c>
      <c r="V236" s="4">
        <v>61500</v>
      </c>
      <c r="W236" s="4">
        <v>105500</v>
      </c>
      <c r="X236" s="4">
        <v>0</v>
      </c>
      <c r="Y236" s="4">
        <v>218916.31</v>
      </c>
    </row>
    <row r="237" spans="1:25" x14ac:dyDescent="0.3">
      <c r="A237" s="26"/>
      <c r="B237" s="23"/>
      <c r="D237" t="s">
        <v>47</v>
      </c>
      <c r="E237" s="4"/>
      <c r="F237" s="4"/>
      <c r="G237" s="4"/>
      <c r="H237" s="4"/>
      <c r="I237" s="4"/>
      <c r="J237" s="4"/>
      <c r="K237" s="4"/>
      <c r="L237" s="4"/>
      <c r="M237" s="4"/>
      <c r="N237" s="4"/>
      <c r="O237" s="4"/>
      <c r="P237" s="4"/>
      <c r="Q237" s="4"/>
      <c r="R237" s="4"/>
      <c r="S237" s="4"/>
      <c r="T237" s="4"/>
      <c r="U237" s="4"/>
      <c r="V237" s="4"/>
      <c r="W237" s="4">
        <v>315500</v>
      </c>
      <c r="X237" s="4"/>
      <c r="Y237" s="4">
        <v>315500</v>
      </c>
    </row>
    <row r="238" spans="1:25" x14ac:dyDescent="0.3">
      <c r="A238" s="26"/>
      <c r="B238" s="23"/>
      <c r="C238" t="s">
        <v>48</v>
      </c>
      <c r="D238" t="s">
        <v>86</v>
      </c>
      <c r="E238" s="4"/>
      <c r="F238" s="4"/>
      <c r="G238" s="4"/>
      <c r="H238" s="4"/>
      <c r="I238" s="4"/>
      <c r="J238" s="4"/>
      <c r="K238" s="4"/>
      <c r="L238" s="4"/>
      <c r="M238" s="4"/>
      <c r="N238" s="4"/>
      <c r="O238" s="4"/>
      <c r="P238" s="4"/>
      <c r="Q238" s="4"/>
      <c r="R238" s="4"/>
      <c r="S238" s="4"/>
      <c r="T238" s="4">
        <v>2342943</v>
      </c>
      <c r="U238" s="4"/>
      <c r="V238" s="4"/>
      <c r="W238" s="4"/>
      <c r="X238" s="4"/>
      <c r="Y238" s="4">
        <v>2342943</v>
      </c>
    </row>
    <row r="239" spans="1:25" x14ac:dyDescent="0.3">
      <c r="A239" s="26"/>
      <c r="B239" s="23"/>
      <c r="D239" t="s">
        <v>50</v>
      </c>
      <c r="E239" s="4"/>
      <c r="F239" s="4"/>
      <c r="G239" s="4"/>
      <c r="H239" s="4"/>
      <c r="I239" s="4"/>
      <c r="J239" s="4"/>
      <c r="K239" s="4"/>
      <c r="L239" s="4"/>
      <c r="M239" s="4"/>
      <c r="N239" s="4"/>
      <c r="O239" s="4"/>
      <c r="P239" s="4"/>
      <c r="Q239" s="4"/>
      <c r="R239" s="4"/>
      <c r="S239" s="4"/>
      <c r="T239" s="4"/>
      <c r="U239" s="4"/>
      <c r="V239" s="4"/>
      <c r="W239" s="4">
        <v>1595292</v>
      </c>
      <c r="X239" s="4"/>
      <c r="Y239" s="4">
        <v>1595292</v>
      </c>
    </row>
    <row r="240" spans="1:25" x14ac:dyDescent="0.3">
      <c r="A240" s="26"/>
      <c r="B240" s="23"/>
      <c r="C240" t="s">
        <v>51</v>
      </c>
      <c r="D240" t="s">
        <v>51</v>
      </c>
      <c r="E240" s="4"/>
      <c r="F240" s="4"/>
      <c r="G240" s="4">
        <v>100000</v>
      </c>
      <c r="H240" s="4"/>
      <c r="I240" s="4"/>
      <c r="J240" s="4"/>
      <c r="K240" s="4"/>
      <c r="L240" s="4">
        <v>200000</v>
      </c>
      <c r="M240" s="4"/>
      <c r="N240" s="4"/>
      <c r="O240" s="4"/>
      <c r="P240" s="4"/>
      <c r="Q240" s="4">
        <v>0</v>
      </c>
      <c r="R240" s="4"/>
      <c r="S240" s="4">
        <v>220765</v>
      </c>
      <c r="T240" s="4"/>
      <c r="U240" s="4">
        <v>126556</v>
      </c>
      <c r="V240" s="4"/>
      <c r="W240" s="4"/>
      <c r="X240" s="4"/>
      <c r="Y240" s="4">
        <v>647321</v>
      </c>
    </row>
    <row r="241" spans="1:25" x14ac:dyDescent="0.3">
      <c r="A241" s="26"/>
      <c r="B241" s="23"/>
      <c r="C241" t="s">
        <v>88</v>
      </c>
      <c r="D241" t="s">
        <v>88</v>
      </c>
      <c r="E241" s="4"/>
      <c r="F241" s="4"/>
      <c r="G241" s="4"/>
      <c r="H241" s="4"/>
      <c r="I241" s="4"/>
      <c r="J241" s="4"/>
      <c r="K241" s="4"/>
      <c r="L241" s="4"/>
      <c r="M241" s="4"/>
      <c r="N241" s="4"/>
      <c r="O241" s="4"/>
      <c r="P241" s="4"/>
      <c r="Q241" s="4"/>
      <c r="R241" s="4"/>
      <c r="S241" s="4"/>
      <c r="T241" s="4"/>
      <c r="U241" s="4"/>
      <c r="V241" s="4">
        <v>1608279</v>
      </c>
      <c r="W241" s="4"/>
      <c r="X241" s="4"/>
      <c r="Y241" s="4">
        <v>1608279</v>
      </c>
    </row>
    <row r="242" spans="1:25" x14ac:dyDescent="0.3">
      <c r="A242" s="27" t="s">
        <v>116</v>
      </c>
      <c r="B242" s="27"/>
      <c r="C242" s="27"/>
      <c r="D242" s="27"/>
      <c r="E242" s="28"/>
      <c r="F242" s="28"/>
      <c r="G242" s="28">
        <v>325700.32</v>
      </c>
      <c r="H242" s="28">
        <v>303045.98</v>
      </c>
      <c r="I242" s="28">
        <v>358793.3</v>
      </c>
      <c r="J242" s="28">
        <v>225679.16999999998</v>
      </c>
      <c r="K242" s="28">
        <v>1106880.47</v>
      </c>
      <c r="L242" s="28">
        <v>3195746.67</v>
      </c>
      <c r="M242" s="28">
        <v>2547943.5499999998</v>
      </c>
      <c r="N242" s="28">
        <v>1353000</v>
      </c>
      <c r="O242" s="28">
        <v>3261864.9000000004</v>
      </c>
      <c r="P242" s="28">
        <v>3736043.38</v>
      </c>
      <c r="Q242" s="28">
        <v>3201953</v>
      </c>
      <c r="R242" s="28">
        <v>2605401.0099999998</v>
      </c>
      <c r="S242" s="28">
        <v>744374.36</v>
      </c>
      <c r="T242" s="28">
        <v>7684770.7599999998</v>
      </c>
      <c r="U242" s="28">
        <v>5905957.0199999996</v>
      </c>
      <c r="V242" s="28">
        <v>7910332.1100000003</v>
      </c>
      <c r="W242" s="28">
        <v>6048975</v>
      </c>
      <c r="X242" s="28">
        <v>0</v>
      </c>
      <c r="Y242" s="28">
        <v>50516461</v>
      </c>
    </row>
    <row r="243" spans="1:25" x14ac:dyDescent="0.3">
      <c r="A243" s="26" t="s">
        <v>117</v>
      </c>
      <c r="B243" s="23" t="s">
        <v>60</v>
      </c>
      <c r="C243" t="s">
        <v>36</v>
      </c>
      <c r="D243" t="s">
        <v>36</v>
      </c>
      <c r="E243" s="4"/>
      <c r="F243" s="4"/>
      <c r="G243" s="4"/>
      <c r="H243" s="4"/>
      <c r="I243" s="4"/>
      <c r="J243" s="4"/>
      <c r="K243" s="4"/>
      <c r="L243" s="4">
        <v>707000</v>
      </c>
      <c r="M243" s="4">
        <v>0</v>
      </c>
      <c r="N243" s="4">
        <v>0</v>
      </c>
      <c r="O243" s="4">
        <v>0</v>
      </c>
      <c r="P243" s="4">
        <v>0</v>
      </c>
      <c r="Q243" s="4">
        <v>2200000</v>
      </c>
      <c r="R243" s="4">
        <v>2071010</v>
      </c>
      <c r="S243" s="4"/>
      <c r="T243" s="4"/>
      <c r="U243" s="4">
        <v>749199</v>
      </c>
      <c r="V243" s="4"/>
      <c r="W243" s="4"/>
      <c r="X243" s="4"/>
      <c r="Y243" s="4">
        <v>5727209</v>
      </c>
    </row>
    <row r="244" spans="1:25" x14ac:dyDescent="0.3">
      <c r="A244" s="26"/>
      <c r="B244" s="23"/>
      <c r="C244" t="s">
        <v>37</v>
      </c>
      <c r="D244" t="s">
        <v>37</v>
      </c>
      <c r="E244" s="4"/>
      <c r="F244" s="4"/>
      <c r="G244" s="4"/>
      <c r="H244" s="4">
        <v>128295</v>
      </c>
      <c r="I244" s="4">
        <v>160452.57999999999</v>
      </c>
      <c r="J244" s="4">
        <v>155064.73000000001</v>
      </c>
      <c r="K244" s="4"/>
      <c r="L244" s="4"/>
      <c r="M244" s="4"/>
      <c r="N244" s="4"/>
      <c r="O244" s="4"/>
      <c r="P244" s="4"/>
      <c r="Q244" s="4"/>
      <c r="R244" s="4"/>
      <c r="S244" s="4"/>
      <c r="T244" s="4"/>
      <c r="U244" s="4"/>
      <c r="V244" s="4"/>
      <c r="W244" s="4"/>
      <c r="X244" s="4"/>
      <c r="Y244" s="4">
        <v>443812.30999999994</v>
      </c>
    </row>
    <row r="245" spans="1:25" x14ac:dyDescent="0.3">
      <c r="A245" s="26"/>
      <c r="B245" s="23"/>
      <c r="C245" t="s">
        <v>38</v>
      </c>
      <c r="D245" t="s">
        <v>38</v>
      </c>
      <c r="E245" s="4"/>
      <c r="F245" s="4"/>
      <c r="G245" s="4">
        <v>144500</v>
      </c>
      <c r="H245" s="4">
        <v>144500</v>
      </c>
      <c r="I245" s="4">
        <v>289000</v>
      </c>
      <c r="J245" s="4">
        <v>775000</v>
      </c>
      <c r="K245" s="4">
        <v>1284000</v>
      </c>
      <c r="L245" s="4">
        <v>0</v>
      </c>
      <c r="M245" s="4">
        <v>0</v>
      </c>
      <c r="N245" s="4"/>
      <c r="O245" s="4"/>
      <c r="P245" s="4">
        <v>0</v>
      </c>
      <c r="Q245" s="4">
        <v>0</v>
      </c>
      <c r="R245" s="4">
        <v>0</v>
      </c>
      <c r="S245" s="4"/>
      <c r="T245" s="4"/>
      <c r="U245" s="4"/>
      <c r="V245" s="4"/>
      <c r="W245" s="4"/>
      <c r="X245" s="4"/>
      <c r="Y245" s="4">
        <v>2637000</v>
      </c>
    </row>
    <row r="246" spans="1:25" x14ac:dyDescent="0.3">
      <c r="A246" s="26"/>
      <c r="B246" s="23"/>
      <c r="C246" t="s">
        <v>39</v>
      </c>
      <c r="D246" t="s">
        <v>45</v>
      </c>
      <c r="E246" s="4"/>
      <c r="F246" s="4"/>
      <c r="G246" s="4"/>
      <c r="H246" s="4"/>
      <c r="I246" s="4"/>
      <c r="J246" s="4"/>
      <c r="K246" s="4"/>
      <c r="L246" s="4"/>
      <c r="M246" s="4"/>
      <c r="N246" s="4"/>
      <c r="O246" s="4"/>
      <c r="P246" s="4"/>
      <c r="Q246" s="4"/>
      <c r="R246" s="4"/>
      <c r="S246" s="4">
        <v>483997.72</v>
      </c>
      <c r="T246" s="4">
        <v>1377491.3</v>
      </c>
      <c r="U246" s="4">
        <v>868323.21</v>
      </c>
      <c r="V246" s="4">
        <v>1142000</v>
      </c>
      <c r="W246" s="4">
        <v>1109500</v>
      </c>
      <c r="X246" s="4"/>
      <c r="Y246" s="4">
        <v>4981312.2300000004</v>
      </c>
    </row>
    <row r="247" spans="1:25" x14ac:dyDescent="0.3">
      <c r="A247" s="26"/>
      <c r="B247" s="23"/>
      <c r="D247" t="s">
        <v>40</v>
      </c>
      <c r="E247" s="4"/>
      <c r="F247" s="4"/>
      <c r="G247" s="4"/>
      <c r="H247" s="4"/>
      <c r="I247" s="4"/>
      <c r="J247" s="4"/>
      <c r="K247" s="4"/>
      <c r="L247" s="4"/>
      <c r="M247" s="4"/>
      <c r="N247" s="4"/>
      <c r="O247" s="4"/>
      <c r="P247" s="4"/>
      <c r="Q247" s="4"/>
      <c r="R247" s="4">
        <v>687066.01</v>
      </c>
      <c r="S247" s="4">
        <v>353276.49</v>
      </c>
      <c r="T247" s="4">
        <v>1070886.31</v>
      </c>
      <c r="U247" s="4"/>
      <c r="V247" s="4"/>
      <c r="W247" s="4"/>
      <c r="X247" s="4"/>
      <c r="Y247" s="4">
        <v>2111228.81</v>
      </c>
    </row>
    <row r="248" spans="1:25" x14ac:dyDescent="0.3">
      <c r="A248" s="26"/>
      <c r="B248" s="23"/>
      <c r="D248" t="s">
        <v>83</v>
      </c>
      <c r="E248" s="4"/>
      <c r="F248" s="4"/>
      <c r="G248" s="4"/>
      <c r="H248" s="4"/>
      <c r="I248" s="4"/>
      <c r="J248" s="4"/>
      <c r="K248" s="4"/>
      <c r="L248" s="4"/>
      <c r="M248" s="4"/>
      <c r="N248" s="4"/>
      <c r="O248" s="4">
        <v>2942757.74</v>
      </c>
      <c r="P248" s="4">
        <v>2548269.23</v>
      </c>
      <c r="Q248" s="4"/>
      <c r="R248" s="4"/>
      <c r="S248" s="4"/>
      <c r="T248" s="4"/>
      <c r="U248" s="4"/>
      <c r="V248" s="4"/>
      <c r="W248" s="4"/>
      <c r="X248" s="4"/>
      <c r="Y248" s="4">
        <v>5491026.9700000007</v>
      </c>
    </row>
    <row r="249" spans="1:25" x14ac:dyDescent="0.3">
      <c r="A249" s="26"/>
      <c r="B249" s="23"/>
      <c r="D249" t="s">
        <v>41</v>
      </c>
      <c r="E249" s="4"/>
      <c r="F249" s="4"/>
      <c r="G249" s="4"/>
      <c r="H249" s="4"/>
      <c r="I249" s="4"/>
      <c r="J249" s="4"/>
      <c r="K249" s="4"/>
      <c r="L249" s="4">
        <v>2389764.8199999998</v>
      </c>
      <c r="M249" s="4">
        <v>4586114</v>
      </c>
      <c r="N249" s="4">
        <v>3081000</v>
      </c>
      <c r="O249" s="4">
        <v>2484950.5</v>
      </c>
      <c r="P249" s="4">
        <v>3106165.7698999997</v>
      </c>
      <c r="Q249" s="4">
        <v>1752722.6200999999</v>
      </c>
      <c r="R249" s="4">
        <v>3691057.61</v>
      </c>
      <c r="S249" s="4">
        <v>3173253.71</v>
      </c>
      <c r="T249" s="4">
        <v>2956956.7</v>
      </c>
      <c r="U249" s="4">
        <v>491734.89</v>
      </c>
      <c r="V249" s="4">
        <v>1050000</v>
      </c>
      <c r="W249" s="4">
        <v>356000</v>
      </c>
      <c r="X249" s="4">
        <v>0</v>
      </c>
      <c r="Y249" s="4">
        <v>29119720.620000001</v>
      </c>
    </row>
    <row r="250" spans="1:25" x14ac:dyDescent="0.3">
      <c r="A250" s="26"/>
      <c r="B250" s="23"/>
      <c r="D250" t="s">
        <v>84</v>
      </c>
      <c r="E250" s="4"/>
      <c r="F250" s="4"/>
      <c r="G250" s="4"/>
      <c r="H250" s="4">
        <v>218202</v>
      </c>
      <c r="I250" s="4">
        <v>117398.61</v>
      </c>
      <c r="J250" s="4">
        <v>227252.36</v>
      </c>
      <c r="K250" s="4">
        <v>228431.99</v>
      </c>
      <c r="L250" s="4">
        <v>258863.15</v>
      </c>
      <c r="M250" s="4">
        <v>288878.3</v>
      </c>
      <c r="N250" s="4">
        <v>258495.8</v>
      </c>
      <c r="O250" s="4">
        <v>495557.84</v>
      </c>
      <c r="P250" s="4">
        <v>319669.62</v>
      </c>
      <c r="Q250" s="4">
        <v>258565.14</v>
      </c>
      <c r="R250" s="4">
        <v>584000</v>
      </c>
      <c r="S250" s="4">
        <v>511500</v>
      </c>
      <c r="T250" s="4">
        <v>582500</v>
      </c>
      <c r="U250" s="4">
        <v>717749.47</v>
      </c>
      <c r="V250" s="4">
        <v>463350.2</v>
      </c>
      <c r="W250" s="4">
        <v>151500</v>
      </c>
      <c r="X250" s="4">
        <v>0</v>
      </c>
      <c r="Y250" s="4">
        <v>5681914.4800000004</v>
      </c>
    </row>
    <row r="251" spans="1:25" x14ac:dyDescent="0.3">
      <c r="A251" s="26"/>
      <c r="B251" s="23"/>
      <c r="D251" t="s">
        <v>100</v>
      </c>
      <c r="E251" s="4"/>
      <c r="F251" s="4"/>
      <c r="G251" s="4"/>
      <c r="H251" s="4"/>
      <c r="I251" s="4"/>
      <c r="J251" s="4"/>
      <c r="K251" s="4"/>
      <c r="L251" s="4"/>
      <c r="M251" s="4"/>
      <c r="N251" s="4"/>
      <c r="O251" s="4"/>
      <c r="P251" s="4"/>
      <c r="Q251" s="4"/>
      <c r="R251" s="4"/>
      <c r="S251" s="4"/>
      <c r="T251" s="4"/>
      <c r="U251" s="4">
        <v>475839.44</v>
      </c>
      <c r="V251" s="4">
        <v>385500</v>
      </c>
      <c r="W251" s="4">
        <v>107000</v>
      </c>
      <c r="X251" s="4"/>
      <c r="Y251" s="4">
        <v>968339.44</v>
      </c>
    </row>
    <row r="252" spans="1:25" x14ac:dyDescent="0.3">
      <c r="A252" s="26"/>
      <c r="B252" s="23"/>
      <c r="D252" t="s">
        <v>99</v>
      </c>
      <c r="E252" s="4"/>
      <c r="F252" s="4"/>
      <c r="G252" s="4"/>
      <c r="H252" s="4"/>
      <c r="I252" s="4"/>
      <c r="J252" s="4"/>
      <c r="K252" s="4"/>
      <c r="L252" s="4"/>
      <c r="M252" s="4"/>
      <c r="N252" s="4"/>
      <c r="O252" s="4"/>
      <c r="P252" s="4"/>
      <c r="Q252" s="4"/>
      <c r="R252" s="4"/>
      <c r="S252" s="4"/>
      <c r="T252" s="4"/>
      <c r="U252" s="4">
        <v>2803575.79</v>
      </c>
      <c r="V252" s="4"/>
      <c r="W252" s="4"/>
      <c r="X252" s="4"/>
      <c r="Y252" s="4">
        <v>2803575.79</v>
      </c>
    </row>
    <row r="253" spans="1:25" x14ac:dyDescent="0.3">
      <c r="A253" s="26"/>
      <c r="B253" s="23"/>
      <c r="D253" t="s">
        <v>46</v>
      </c>
      <c r="E253" s="4"/>
      <c r="F253" s="4"/>
      <c r="G253" s="4"/>
      <c r="H253" s="4"/>
      <c r="I253" s="4"/>
      <c r="J253" s="4"/>
      <c r="K253" s="4"/>
      <c r="L253" s="4"/>
      <c r="M253" s="4"/>
      <c r="N253" s="4"/>
      <c r="O253" s="4"/>
      <c r="P253" s="4"/>
      <c r="Q253" s="4"/>
      <c r="R253" s="4"/>
      <c r="S253" s="4"/>
      <c r="T253" s="4"/>
      <c r="U253" s="4">
        <v>110500</v>
      </c>
      <c r="V253" s="4">
        <v>167500</v>
      </c>
      <c r="W253" s="4">
        <v>40500</v>
      </c>
      <c r="X253" s="4">
        <v>0</v>
      </c>
      <c r="Y253" s="4">
        <v>318500</v>
      </c>
    </row>
    <row r="254" spans="1:25" x14ac:dyDescent="0.3">
      <c r="A254" s="26"/>
      <c r="B254" s="23"/>
      <c r="C254" t="s">
        <v>48</v>
      </c>
      <c r="D254" t="s">
        <v>49</v>
      </c>
      <c r="E254" s="4"/>
      <c r="F254" s="4"/>
      <c r="G254" s="4"/>
      <c r="H254" s="4"/>
      <c r="I254" s="4"/>
      <c r="J254" s="4"/>
      <c r="K254" s="4"/>
      <c r="L254" s="4"/>
      <c r="M254" s="4"/>
      <c r="N254" s="4"/>
      <c r="O254" s="4"/>
      <c r="P254" s="4"/>
      <c r="Q254" s="4"/>
      <c r="R254" s="4">
        <v>770229</v>
      </c>
      <c r="S254" s="4">
        <v>377302</v>
      </c>
      <c r="T254" s="4">
        <v>1775500</v>
      </c>
      <c r="U254" s="4"/>
      <c r="V254" s="4"/>
      <c r="W254" s="4"/>
      <c r="X254" s="4"/>
      <c r="Y254" s="4">
        <v>2923031</v>
      </c>
    </row>
    <row r="255" spans="1:25" x14ac:dyDescent="0.3">
      <c r="A255" s="26"/>
      <c r="B255" s="23"/>
      <c r="D255" t="s">
        <v>86</v>
      </c>
      <c r="E255" s="4"/>
      <c r="F255" s="4"/>
      <c r="G255" s="4"/>
      <c r="H255" s="4"/>
      <c r="I255" s="4"/>
      <c r="J255" s="4"/>
      <c r="K255" s="4"/>
      <c r="L255" s="4"/>
      <c r="M255" s="4"/>
      <c r="N255" s="4"/>
      <c r="O255" s="4">
        <v>1270548</v>
      </c>
      <c r="P255" s="4">
        <v>2441727</v>
      </c>
      <c r="Q255" s="4"/>
      <c r="R255" s="4"/>
      <c r="S255" s="4"/>
      <c r="T255" s="4"/>
      <c r="U255" s="4"/>
      <c r="V255" s="4"/>
      <c r="W255" s="4"/>
      <c r="X255" s="4"/>
      <c r="Y255" s="4">
        <v>3712275</v>
      </c>
    </row>
    <row r="256" spans="1:25" x14ac:dyDescent="0.3">
      <c r="A256" s="26"/>
      <c r="B256" s="23"/>
      <c r="D256" t="s">
        <v>102</v>
      </c>
      <c r="E256" s="4"/>
      <c r="F256" s="4"/>
      <c r="G256" s="4"/>
      <c r="H256" s="4"/>
      <c r="I256" s="4"/>
      <c r="J256" s="4"/>
      <c r="K256" s="4"/>
      <c r="L256" s="4"/>
      <c r="M256" s="4"/>
      <c r="N256" s="4"/>
      <c r="O256" s="4"/>
      <c r="P256" s="4"/>
      <c r="Q256" s="4"/>
      <c r="R256" s="4"/>
      <c r="S256" s="4"/>
      <c r="T256" s="4"/>
      <c r="U256" s="4">
        <v>2283500</v>
      </c>
      <c r="V256" s="4"/>
      <c r="W256" s="4"/>
      <c r="X256" s="4"/>
      <c r="Y256" s="4">
        <v>2283500</v>
      </c>
    </row>
    <row r="257" spans="1:25" x14ac:dyDescent="0.3">
      <c r="A257" s="26"/>
      <c r="B257" s="23"/>
      <c r="C257" t="s">
        <v>51</v>
      </c>
      <c r="D257" t="s">
        <v>51</v>
      </c>
      <c r="E257" s="4"/>
      <c r="F257" s="4"/>
      <c r="G257" s="4">
        <v>100000</v>
      </c>
      <c r="H257" s="4"/>
      <c r="I257" s="4"/>
      <c r="J257" s="4"/>
      <c r="K257" s="4"/>
      <c r="L257" s="4">
        <v>125000</v>
      </c>
      <c r="M257" s="4"/>
      <c r="N257" s="4"/>
      <c r="O257" s="4"/>
      <c r="P257" s="4"/>
      <c r="Q257" s="4"/>
      <c r="R257" s="4"/>
      <c r="S257" s="4">
        <v>489000</v>
      </c>
      <c r="T257" s="4"/>
      <c r="U257" s="4">
        <v>490720</v>
      </c>
      <c r="V257" s="4"/>
      <c r="W257" s="4"/>
      <c r="X257" s="4"/>
      <c r="Y257" s="4">
        <v>1204720</v>
      </c>
    </row>
    <row r="258" spans="1:25" x14ac:dyDescent="0.3">
      <c r="A258" s="26"/>
      <c r="B258" s="23"/>
      <c r="C258" t="s">
        <v>88</v>
      </c>
      <c r="D258" t="s">
        <v>88</v>
      </c>
      <c r="E258" s="4"/>
      <c r="F258" s="4"/>
      <c r="G258" s="4"/>
      <c r="H258" s="4"/>
      <c r="I258" s="4"/>
      <c r="J258" s="4"/>
      <c r="K258" s="4"/>
      <c r="L258" s="4"/>
      <c r="M258" s="4"/>
      <c r="N258" s="4"/>
      <c r="O258" s="4"/>
      <c r="P258" s="4"/>
      <c r="Q258" s="4"/>
      <c r="R258" s="4"/>
      <c r="S258" s="4"/>
      <c r="T258" s="4"/>
      <c r="U258" s="4"/>
      <c r="V258" s="4"/>
      <c r="W258" s="4">
        <v>2731283.2</v>
      </c>
      <c r="X258" s="4">
        <v>1753327.2</v>
      </c>
      <c r="Y258" s="4">
        <v>4484610.4000000004</v>
      </c>
    </row>
    <row r="259" spans="1:25" x14ac:dyDescent="0.3">
      <c r="A259" s="27" t="s">
        <v>118</v>
      </c>
      <c r="B259" s="27"/>
      <c r="C259" s="27"/>
      <c r="D259" s="27"/>
      <c r="E259" s="28"/>
      <c r="F259" s="28"/>
      <c r="G259" s="28">
        <v>244500</v>
      </c>
      <c r="H259" s="28">
        <v>490997</v>
      </c>
      <c r="I259" s="28">
        <v>566851.18999999994</v>
      </c>
      <c r="J259" s="28">
        <v>1157317.0899999999</v>
      </c>
      <c r="K259" s="28">
        <v>1512431.99</v>
      </c>
      <c r="L259" s="28">
        <v>3480627.9699999997</v>
      </c>
      <c r="M259" s="28">
        <v>4874992.3</v>
      </c>
      <c r="N259" s="28">
        <v>3339495.8</v>
      </c>
      <c r="O259" s="28">
        <v>7193814.0800000001</v>
      </c>
      <c r="P259" s="28">
        <v>8415831.6198999994</v>
      </c>
      <c r="Q259" s="28">
        <v>4211287.7600999996</v>
      </c>
      <c r="R259" s="28">
        <v>7803362.6199999992</v>
      </c>
      <c r="S259" s="28">
        <v>5388329.9199999999</v>
      </c>
      <c r="T259" s="28">
        <v>7763334.3100000005</v>
      </c>
      <c r="U259" s="28">
        <v>8991141.8000000007</v>
      </c>
      <c r="V259" s="28">
        <v>3208350.2</v>
      </c>
      <c r="W259" s="28">
        <v>4495783.2</v>
      </c>
      <c r="X259" s="28">
        <v>1753327.2</v>
      </c>
      <c r="Y259" s="28">
        <v>74891776.050000012</v>
      </c>
    </row>
    <row r="260" spans="1:25" x14ac:dyDescent="0.3">
      <c r="A260" s="26" t="s">
        <v>119</v>
      </c>
      <c r="B260" s="23" t="s">
        <v>108</v>
      </c>
      <c r="C260" t="s">
        <v>37</v>
      </c>
      <c r="D260" t="s">
        <v>37</v>
      </c>
      <c r="E260" s="4"/>
      <c r="F260" s="4">
        <v>3185146</v>
      </c>
      <c r="G260" s="4">
        <v>3186000</v>
      </c>
      <c r="H260" s="4">
        <v>3185145</v>
      </c>
      <c r="I260" s="4">
        <v>3185145</v>
      </c>
      <c r="J260" s="4">
        <v>3185145</v>
      </c>
      <c r="K260" s="4"/>
      <c r="L260" s="4"/>
      <c r="M260" s="4"/>
      <c r="N260" s="4"/>
      <c r="O260" s="4"/>
      <c r="P260" s="4"/>
      <c r="Q260" s="4"/>
      <c r="R260" s="4"/>
      <c r="S260" s="4"/>
      <c r="T260" s="4"/>
      <c r="U260" s="4"/>
      <c r="V260" s="4"/>
      <c r="W260" s="4"/>
      <c r="X260" s="4"/>
      <c r="Y260" s="4">
        <v>15926581</v>
      </c>
    </row>
    <row r="261" spans="1:25" x14ac:dyDescent="0.3">
      <c r="A261" s="26"/>
      <c r="B261" s="23"/>
      <c r="C261" t="s">
        <v>39</v>
      </c>
      <c r="D261" t="s">
        <v>56</v>
      </c>
      <c r="E261" s="4"/>
      <c r="F261" s="4">
        <v>4390638</v>
      </c>
      <c r="G261" s="4">
        <v>4390000</v>
      </c>
      <c r="H261" s="4">
        <v>4390638</v>
      </c>
      <c r="I261" s="4">
        <v>4390638</v>
      </c>
      <c r="J261" s="4">
        <v>4390638</v>
      </c>
      <c r="K261" s="4"/>
      <c r="L261" s="4"/>
      <c r="M261" s="4"/>
      <c r="N261" s="4"/>
      <c r="O261" s="4"/>
      <c r="P261" s="4"/>
      <c r="Q261" s="4"/>
      <c r="R261" s="4"/>
      <c r="S261" s="4"/>
      <c r="T261" s="4"/>
      <c r="U261" s="4"/>
      <c r="V261" s="4"/>
      <c r="W261" s="4"/>
      <c r="X261" s="4"/>
      <c r="Y261" s="4">
        <v>21952552</v>
      </c>
    </row>
    <row r="262" spans="1:25" x14ac:dyDescent="0.3">
      <c r="A262" s="26"/>
      <c r="B262" s="23"/>
      <c r="C262" t="s">
        <v>51</v>
      </c>
      <c r="D262" t="s">
        <v>51</v>
      </c>
      <c r="E262" s="4"/>
      <c r="F262" s="4">
        <v>160000</v>
      </c>
      <c r="G262" s="4">
        <v>160000</v>
      </c>
      <c r="H262" s="4">
        <v>160000</v>
      </c>
      <c r="I262" s="4">
        <v>160000</v>
      </c>
      <c r="J262" s="4">
        <v>160000</v>
      </c>
      <c r="K262" s="4"/>
      <c r="L262" s="4"/>
      <c r="M262" s="4"/>
      <c r="N262" s="4"/>
      <c r="O262" s="4"/>
      <c r="P262" s="4"/>
      <c r="Q262" s="4"/>
      <c r="R262" s="4"/>
      <c r="S262" s="4"/>
      <c r="T262" s="4"/>
      <c r="U262" s="4"/>
      <c r="V262" s="4"/>
      <c r="W262" s="4"/>
      <c r="X262" s="4"/>
      <c r="Y262" s="4">
        <v>800000</v>
      </c>
    </row>
    <row r="263" spans="1:25" x14ac:dyDescent="0.3">
      <c r="A263" s="27" t="s">
        <v>120</v>
      </c>
      <c r="B263" s="27"/>
      <c r="C263" s="27"/>
      <c r="D263" s="27"/>
      <c r="E263" s="28"/>
      <c r="F263" s="28">
        <v>7735784</v>
      </c>
      <c r="G263" s="28">
        <v>7736000</v>
      </c>
      <c r="H263" s="28">
        <v>7735783</v>
      </c>
      <c r="I263" s="28">
        <v>7735783</v>
      </c>
      <c r="J263" s="28">
        <v>7735783</v>
      </c>
      <c r="K263" s="28"/>
      <c r="L263" s="28"/>
      <c r="M263" s="28"/>
      <c r="N263" s="28"/>
      <c r="O263" s="28"/>
      <c r="P263" s="28"/>
      <c r="Q263" s="28"/>
      <c r="R263" s="28"/>
      <c r="S263" s="28"/>
      <c r="T263" s="28"/>
      <c r="U263" s="28"/>
      <c r="V263" s="28"/>
      <c r="W263" s="28"/>
      <c r="X263" s="28"/>
      <c r="Y263" s="28">
        <v>38679133</v>
      </c>
    </row>
    <row r="264" spans="1:25" x14ac:dyDescent="0.3">
      <c r="A264" s="26" t="s">
        <v>121</v>
      </c>
      <c r="B264" s="23" t="s">
        <v>122</v>
      </c>
      <c r="C264" t="s">
        <v>36</v>
      </c>
      <c r="D264" t="s">
        <v>36</v>
      </c>
      <c r="E264" s="4"/>
      <c r="F264" s="4"/>
      <c r="G264" s="4"/>
      <c r="H264" s="4"/>
      <c r="I264" s="4"/>
      <c r="J264" s="4"/>
      <c r="K264" s="4"/>
      <c r="L264" s="4"/>
      <c r="M264" s="4"/>
      <c r="N264" s="4"/>
      <c r="O264" s="4"/>
      <c r="P264" s="4">
        <v>413986.4</v>
      </c>
      <c r="Q264" s="4">
        <v>601771</v>
      </c>
      <c r="R264" s="4">
        <v>92920</v>
      </c>
      <c r="S264" s="4"/>
      <c r="T264" s="4">
        <v>507969</v>
      </c>
      <c r="U264" s="4"/>
      <c r="V264" s="4">
        <v>1067947</v>
      </c>
      <c r="W264" s="4">
        <v>724451</v>
      </c>
      <c r="X264" s="4">
        <v>0</v>
      </c>
      <c r="Y264" s="4">
        <v>3409044.4</v>
      </c>
    </row>
    <row r="265" spans="1:25" x14ac:dyDescent="0.3">
      <c r="A265" s="26"/>
      <c r="B265" s="23"/>
      <c r="C265" t="s">
        <v>37</v>
      </c>
      <c r="D265" t="s">
        <v>37</v>
      </c>
      <c r="E265" s="4"/>
      <c r="F265" s="4">
        <v>0</v>
      </c>
      <c r="G265" s="4">
        <v>21457</v>
      </c>
      <c r="H265" s="4">
        <v>9931.11</v>
      </c>
      <c r="I265" s="4">
        <v>10933.89</v>
      </c>
      <c r="J265" s="4"/>
      <c r="K265" s="4"/>
      <c r="L265" s="4"/>
      <c r="M265" s="4"/>
      <c r="N265" s="4"/>
      <c r="O265" s="4"/>
      <c r="P265" s="4"/>
      <c r="Q265" s="4"/>
      <c r="R265" s="4"/>
      <c r="S265" s="4"/>
      <c r="T265" s="4"/>
      <c r="U265" s="4"/>
      <c r="V265" s="4"/>
      <c r="W265" s="4"/>
      <c r="X265" s="4"/>
      <c r="Y265" s="4">
        <v>42322</v>
      </c>
    </row>
    <row r="266" spans="1:25" x14ac:dyDescent="0.3">
      <c r="A266" s="26"/>
      <c r="B266" s="23"/>
      <c r="C266" t="s">
        <v>38</v>
      </c>
      <c r="D266" t="s">
        <v>38</v>
      </c>
      <c r="E266" s="4"/>
      <c r="F266" s="4">
        <v>13000</v>
      </c>
      <c r="G266" s="4">
        <v>17000</v>
      </c>
      <c r="H266" s="4">
        <v>30000</v>
      </c>
      <c r="I266" s="4"/>
      <c r="J266" s="4"/>
      <c r="K266" s="4"/>
      <c r="L266" s="4"/>
      <c r="M266" s="4">
        <v>0</v>
      </c>
      <c r="N266" s="4">
        <v>0</v>
      </c>
      <c r="O266" s="4">
        <v>0</v>
      </c>
      <c r="P266" s="4">
        <v>0</v>
      </c>
      <c r="Q266" s="4">
        <v>0</v>
      </c>
      <c r="R266" s="4">
        <v>0</v>
      </c>
      <c r="S266" s="4"/>
      <c r="T266" s="4"/>
      <c r="U266" s="4"/>
      <c r="V266" s="4"/>
      <c r="W266" s="4"/>
      <c r="X266" s="4"/>
      <c r="Y266" s="4">
        <v>60000</v>
      </c>
    </row>
    <row r="267" spans="1:25" x14ac:dyDescent="0.3">
      <c r="A267" s="26"/>
      <c r="B267" s="23"/>
      <c r="C267" t="s">
        <v>39</v>
      </c>
      <c r="D267" t="s">
        <v>56</v>
      </c>
      <c r="E267" s="4"/>
      <c r="F267" s="4"/>
      <c r="G267" s="4">
        <v>31366</v>
      </c>
      <c r="H267" s="4">
        <v>15136.74</v>
      </c>
      <c r="I267" s="4"/>
      <c r="J267" s="4"/>
      <c r="K267" s="4"/>
      <c r="L267" s="4"/>
      <c r="M267" s="4"/>
      <c r="N267" s="4"/>
      <c r="O267" s="4"/>
      <c r="P267" s="4"/>
      <c r="Q267" s="4"/>
      <c r="R267" s="4"/>
      <c r="S267" s="4"/>
      <c r="T267" s="4"/>
      <c r="U267" s="4"/>
      <c r="V267" s="4"/>
      <c r="W267" s="4"/>
      <c r="X267" s="4"/>
      <c r="Y267" s="4">
        <v>46502.74</v>
      </c>
    </row>
    <row r="268" spans="1:25" x14ac:dyDescent="0.3">
      <c r="A268" s="26"/>
      <c r="B268" s="23"/>
      <c r="D268" t="s">
        <v>45</v>
      </c>
      <c r="E268" s="4"/>
      <c r="F268" s="4"/>
      <c r="G268" s="4"/>
      <c r="H268" s="4"/>
      <c r="I268" s="4"/>
      <c r="J268" s="4"/>
      <c r="K268" s="4"/>
      <c r="L268" s="4"/>
      <c r="M268" s="4"/>
      <c r="N268" s="4"/>
      <c r="O268" s="4"/>
      <c r="P268" s="4"/>
      <c r="Q268" s="4"/>
      <c r="R268" s="4"/>
      <c r="S268" s="4">
        <v>59878.020000000004</v>
      </c>
      <c r="T268" s="4">
        <v>19740.52</v>
      </c>
      <c r="U268" s="4">
        <v>0</v>
      </c>
      <c r="V268" s="4">
        <v>40000</v>
      </c>
      <c r="W268" s="4">
        <v>83000</v>
      </c>
      <c r="X268" s="4"/>
      <c r="Y268" s="4">
        <v>202618.54</v>
      </c>
    </row>
    <row r="269" spans="1:25" x14ac:dyDescent="0.3">
      <c r="A269" s="26"/>
      <c r="B269" s="23"/>
      <c r="D269" t="s">
        <v>41</v>
      </c>
      <c r="E269" s="4"/>
      <c r="F269" s="4"/>
      <c r="G269" s="4"/>
      <c r="H269" s="4"/>
      <c r="I269" s="4"/>
      <c r="J269" s="4"/>
      <c r="K269" s="4"/>
      <c r="L269" s="4"/>
      <c r="M269" s="4">
        <v>94119.51</v>
      </c>
      <c r="N269" s="4">
        <v>169500</v>
      </c>
      <c r="O269" s="4">
        <v>171500</v>
      </c>
      <c r="P269" s="4">
        <v>116932.18</v>
      </c>
      <c r="Q269" s="4">
        <v>125019.32</v>
      </c>
      <c r="R269" s="4">
        <v>105258.54</v>
      </c>
      <c r="S269" s="4">
        <v>105326.41</v>
      </c>
      <c r="T269" s="4">
        <v>53477.82</v>
      </c>
      <c r="U269" s="4">
        <v>29654.25</v>
      </c>
      <c r="V269" s="4">
        <v>37500</v>
      </c>
      <c r="W269" s="4">
        <v>27500</v>
      </c>
      <c r="X269" s="4"/>
      <c r="Y269" s="4">
        <v>1035788.03</v>
      </c>
    </row>
    <row r="270" spans="1:25" x14ac:dyDescent="0.3">
      <c r="A270" s="26"/>
      <c r="B270" s="23"/>
      <c r="D270" t="s">
        <v>44</v>
      </c>
      <c r="E270" s="4"/>
      <c r="F270" s="4"/>
      <c r="G270" s="4"/>
      <c r="H270" s="4"/>
      <c r="I270" s="4">
        <v>118779.6</v>
      </c>
      <c r="J270" s="4">
        <v>105396.71</v>
      </c>
      <c r="K270" s="4">
        <v>9814.36</v>
      </c>
      <c r="L270" s="4">
        <v>30068.699999999997</v>
      </c>
      <c r="M270" s="4">
        <v>0</v>
      </c>
      <c r="N270" s="4">
        <v>0</v>
      </c>
      <c r="O270" s="4">
        <v>0</v>
      </c>
      <c r="P270" s="4">
        <v>0</v>
      </c>
      <c r="Q270" s="4">
        <v>0</v>
      </c>
      <c r="R270" s="4">
        <v>0</v>
      </c>
      <c r="S270" s="4">
        <v>0</v>
      </c>
      <c r="T270" s="4"/>
      <c r="U270" s="4"/>
      <c r="V270" s="4"/>
      <c r="W270" s="4"/>
      <c r="X270" s="4"/>
      <c r="Y270" s="4">
        <v>264059.37</v>
      </c>
    </row>
    <row r="271" spans="1:25" x14ac:dyDescent="0.3">
      <c r="A271" s="26"/>
      <c r="B271" s="23"/>
      <c r="D271" t="s">
        <v>46</v>
      </c>
      <c r="E271" s="4"/>
      <c r="F271" s="4"/>
      <c r="G271" s="4"/>
      <c r="H271" s="4"/>
      <c r="I271" s="4"/>
      <c r="J271" s="4"/>
      <c r="K271" s="4"/>
      <c r="L271" s="4"/>
      <c r="M271" s="4"/>
      <c r="N271" s="4"/>
      <c r="O271" s="4"/>
      <c r="P271" s="4"/>
      <c r="Q271" s="4"/>
      <c r="R271" s="4"/>
      <c r="S271" s="4"/>
      <c r="T271" s="4"/>
      <c r="U271" s="4">
        <v>3500</v>
      </c>
      <c r="V271" s="4">
        <v>4000</v>
      </c>
      <c r="W271" s="4">
        <v>4500</v>
      </c>
      <c r="X271" s="4"/>
      <c r="Y271" s="4">
        <v>12000</v>
      </c>
    </row>
    <row r="272" spans="1:25" x14ac:dyDescent="0.3">
      <c r="A272" s="26"/>
      <c r="B272" s="23"/>
      <c r="C272" t="s">
        <v>51</v>
      </c>
      <c r="D272" t="s">
        <v>51</v>
      </c>
      <c r="E272" s="4"/>
      <c r="F272" s="4">
        <v>100000</v>
      </c>
      <c r="G272" s="4"/>
      <c r="H272" s="4"/>
      <c r="I272" s="4"/>
      <c r="J272" s="4"/>
      <c r="K272" s="4"/>
      <c r="L272" s="4">
        <v>100000</v>
      </c>
      <c r="M272" s="4"/>
      <c r="N272" s="4"/>
      <c r="O272" s="4"/>
      <c r="P272" s="4"/>
      <c r="Q272" s="4"/>
      <c r="R272" s="4"/>
      <c r="S272" s="4">
        <v>100000</v>
      </c>
      <c r="T272" s="4"/>
      <c r="U272" s="4"/>
      <c r="V272" s="4"/>
      <c r="W272" s="4"/>
      <c r="X272" s="4"/>
      <c r="Y272" s="4">
        <v>300000</v>
      </c>
    </row>
    <row r="273" spans="1:25" x14ac:dyDescent="0.3">
      <c r="A273" s="26"/>
      <c r="B273" s="23"/>
      <c r="D273" t="s">
        <v>123</v>
      </c>
      <c r="E273" s="4"/>
      <c r="F273" s="4"/>
      <c r="G273" s="4"/>
      <c r="H273" s="4"/>
      <c r="I273" s="4"/>
      <c r="J273" s="4"/>
      <c r="K273" s="4"/>
      <c r="L273" s="4"/>
      <c r="M273" s="4"/>
      <c r="N273" s="4"/>
      <c r="O273" s="4"/>
      <c r="P273" s="4"/>
      <c r="Q273" s="4"/>
      <c r="R273" s="4"/>
      <c r="S273" s="4"/>
      <c r="T273" s="4"/>
      <c r="U273" s="4"/>
      <c r="V273" s="4">
        <v>60000</v>
      </c>
      <c r="W273" s="4"/>
      <c r="X273" s="4"/>
      <c r="Y273" s="4">
        <v>60000</v>
      </c>
    </row>
    <row r="274" spans="1:25" x14ac:dyDescent="0.3">
      <c r="A274" s="27" t="s">
        <v>124</v>
      </c>
      <c r="B274" s="27"/>
      <c r="C274" s="27"/>
      <c r="D274" s="27"/>
      <c r="E274" s="28"/>
      <c r="F274" s="28">
        <v>113000</v>
      </c>
      <c r="G274" s="28">
        <v>69823</v>
      </c>
      <c r="H274" s="28">
        <v>55067.85</v>
      </c>
      <c r="I274" s="28">
        <v>129713.49</v>
      </c>
      <c r="J274" s="28">
        <v>105396.71</v>
      </c>
      <c r="K274" s="28">
        <v>9814.36</v>
      </c>
      <c r="L274" s="28">
        <v>130068.7</v>
      </c>
      <c r="M274" s="28">
        <v>94119.51</v>
      </c>
      <c r="N274" s="28">
        <v>169500</v>
      </c>
      <c r="O274" s="28">
        <v>171500</v>
      </c>
      <c r="P274" s="28">
        <v>530918.58000000007</v>
      </c>
      <c r="Q274" s="28">
        <v>726790.32000000007</v>
      </c>
      <c r="R274" s="28">
        <v>198178.53999999998</v>
      </c>
      <c r="S274" s="28">
        <v>265204.43</v>
      </c>
      <c r="T274" s="28">
        <v>581187.34</v>
      </c>
      <c r="U274" s="28">
        <v>33154.25</v>
      </c>
      <c r="V274" s="28">
        <v>1209447</v>
      </c>
      <c r="W274" s="28">
        <v>839451</v>
      </c>
      <c r="X274" s="28">
        <v>0</v>
      </c>
      <c r="Y274" s="28">
        <v>5432335.0800000001</v>
      </c>
    </row>
    <row r="275" spans="1:25" x14ac:dyDescent="0.3">
      <c r="A275" s="26" t="s">
        <v>125</v>
      </c>
      <c r="B275" s="23" t="s">
        <v>60</v>
      </c>
      <c r="C275" t="s">
        <v>36</v>
      </c>
      <c r="D275" t="s">
        <v>36</v>
      </c>
      <c r="E275" s="4"/>
      <c r="F275" s="4"/>
      <c r="G275" s="4"/>
      <c r="H275" s="4"/>
      <c r="I275" s="4"/>
      <c r="J275" s="4"/>
      <c r="K275" s="4"/>
      <c r="L275" s="4"/>
      <c r="M275" s="4"/>
      <c r="N275" s="4"/>
      <c r="O275" s="4"/>
      <c r="P275" s="4"/>
      <c r="Q275" s="4"/>
      <c r="R275" s="4"/>
      <c r="S275" s="4">
        <v>2282555.9700000002</v>
      </c>
      <c r="T275" s="4">
        <v>1617434.43</v>
      </c>
      <c r="U275" s="4">
        <v>1300009</v>
      </c>
      <c r="V275" s="4"/>
      <c r="W275" s="4"/>
      <c r="X275" s="4"/>
      <c r="Y275" s="4">
        <v>5199999.4000000004</v>
      </c>
    </row>
    <row r="276" spans="1:25" x14ac:dyDescent="0.3">
      <c r="A276" s="26"/>
      <c r="B276" s="23"/>
      <c r="C276" t="s">
        <v>37</v>
      </c>
      <c r="D276" t="s">
        <v>37</v>
      </c>
      <c r="E276" s="4"/>
      <c r="F276" s="4"/>
      <c r="G276" s="4"/>
      <c r="H276" s="4">
        <v>87495</v>
      </c>
      <c r="I276" s="4">
        <v>73333.39</v>
      </c>
      <c r="J276" s="4">
        <v>63706</v>
      </c>
      <c r="K276" s="4"/>
      <c r="L276" s="4"/>
      <c r="M276" s="4"/>
      <c r="N276" s="4"/>
      <c r="O276" s="4"/>
      <c r="P276" s="4"/>
      <c r="Q276" s="4"/>
      <c r="R276" s="4"/>
      <c r="S276" s="4"/>
      <c r="T276" s="4"/>
      <c r="U276" s="4"/>
      <c r="V276" s="4"/>
      <c r="W276" s="4"/>
      <c r="X276" s="4"/>
      <c r="Y276" s="4">
        <v>224534.39</v>
      </c>
    </row>
    <row r="277" spans="1:25" x14ac:dyDescent="0.3">
      <c r="A277" s="26"/>
      <c r="B277" s="23"/>
      <c r="C277" t="s">
        <v>38</v>
      </c>
      <c r="D277" t="s">
        <v>38</v>
      </c>
      <c r="E277" s="4"/>
      <c r="F277" s="4"/>
      <c r="G277" s="4">
        <v>153500</v>
      </c>
      <c r="H277" s="4">
        <v>153500</v>
      </c>
      <c r="I277" s="4"/>
      <c r="J277" s="4">
        <v>352500</v>
      </c>
      <c r="K277" s="4">
        <v>460500</v>
      </c>
      <c r="L277" s="4">
        <v>141500</v>
      </c>
      <c r="M277" s="4">
        <v>403500</v>
      </c>
      <c r="N277" s="4"/>
      <c r="O277" s="4"/>
      <c r="P277" s="4"/>
      <c r="Q277" s="4"/>
      <c r="R277" s="4"/>
      <c r="S277" s="4"/>
      <c r="T277" s="4"/>
      <c r="U277" s="4"/>
      <c r="V277" s="4"/>
      <c r="W277" s="4"/>
      <c r="X277" s="4"/>
      <c r="Y277" s="4">
        <v>1665000</v>
      </c>
    </row>
    <row r="278" spans="1:25" x14ac:dyDescent="0.3">
      <c r="A278" s="26"/>
      <c r="B278" s="23"/>
      <c r="C278" t="s">
        <v>39</v>
      </c>
      <c r="D278" t="s">
        <v>45</v>
      </c>
      <c r="E278" s="4"/>
      <c r="F278" s="4"/>
      <c r="G278" s="4"/>
      <c r="H278" s="4"/>
      <c r="I278" s="4"/>
      <c r="J278" s="4"/>
      <c r="K278" s="4"/>
      <c r="L278" s="4"/>
      <c r="M278" s="4"/>
      <c r="N278" s="4"/>
      <c r="O278" s="4"/>
      <c r="P278" s="4"/>
      <c r="Q278" s="4"/>
      <c r="R278" s="4"/>
      <c r="S278" s="4">
        <v>134499.54</v>
      </c>
      <c r="T278" s="4">
        <v>12587.119999999995</v>
      </c>
      <c r="U278" s="4">
        <v>318782.56</v>
      </c>
      <c r="V278" s="4">
        <v>440500</v>
      </c>
      <c r="W278" s="4">
        <v>499000</v>
      </c>
      <c r="X278" s="4"/>
      <c r="Y278" s="4">
        <v>1405369.22</v>
      </c>
    </row>
    <row r="279" spans="1:25" x14ac:dyDescent="0.3">
      <c r="A279" s="26"/>
      <c r="B279" s="23"/>
      <c r="D279" t="s">
        <v>41</v>
      </c>
      <c r="E279" s="4"/>
      <c r="F279" s="4"/>
      <c r="G279" s="4"/>
      <c r="H279" s="4"/>
      <c r="I279" s="4"/>
      <c r="J279" s="4"/>
      <c r="K279" s="4"/>
      <c r="L279" s="4">
        <v>1298873.3500000001</v>
      </c>
      <c r="M279" s="4">
        <v>2279500</v>
      </c>
      <c r="N279" s="4">
        <v>117500</v>
      </c>
      <c r="O279" s="4">
        <v>1591790.1</v>
      </c>
      <c r="P279" s="4">
        <v>1107000</v>
      </c>
      <c r="Q279" s="4">
        <v>771595.33</v>
      </c>
      <c r="R279" s="4">
        <v>516500</v>
      </c>
      <c r="S279" s="4">
        <v>164000</v>
      </c>
      <c r="T279" s="4"/>
      <c r="U279" s="4"/>
      <c r="V279" s="4"/>
      <c r="W279" s="4"/>
      <c r="X279" s="4"/>
      <c r="Y279" s="4">
        <v>7846758.7800000003</v>
      </c>
    </row>
    <row r="280" spans="1:25" x14ac:dyDescent="0.3">
      <c r="A280" s="26"/>
      <c r="B280" s="23"/>
      <c r="D280" t="s">
        <v>42</v>
      </c>
      <c r="E280" s="4"/>
      <c r="F280" s="4"/>
      <c r="G280" s="4"/>
      <c r="H280" s="4"/>
      <c r="I280" s="4"/>
      <c r="J280" s="4"/>
      <c r="K280" s="4"/>
      <c r="L280" s="4"/>
      <c r="M280" s="4"/>
      <c r="N280" s="4">
        <v>0</v>
      </c>
      <c r="O280" s="4">
        <v>30325.139999999898</v>
      </c>
      <c r="P280" s="4">
        <v>1962134.44</v>
      </c>
      <c r="Q280" s="4">
        <v>2718241.4</v>
      </c>
      <c r="R280" s="4">
        <v>1519858.85</v>
      </c>
      <c r="S280" s="4">
        <v>812091.63</v>
      </c>
      <c r="T280" s="4"/>
      <c r="U280" s="4"/>
      <c r="V280" s="4"/>
      <c r="W280" s="4"/>
      <c r="X280" s="4"/>
      <c r="Y280" s="4">
        <v>7042651.46</v>
      </c>
    </row>
    <row r="281" spans="1:25" x14ac:dyDescent="0.3">
      <c r="A281" s="26"/>
      <c r="B281" s="23"/>
      <c r="D281" t="s">
        <v>43</v>
      </c>
      <c r="E281" s="4"/>
      <c r="F281" s="4"/>
      <c r="G281" s="4"/>
      <c r="H281" s="4"/>
      <c r="I281" s="4"/>
      <c r="J281" s="4"/>
      <c r="K281" s="4"/>
      <c r="L281" s="4"/>
      <c r="M281" s="4"/>
      <c r="N281" s="4"/>
      <c r="O281" s="4"/>
      <c r="P281" s="4"/>
      <c r="Q281" s="4">
        <v>0</v>
      </c>
      <c r="R281" s="4">
        <v>877000</v>
      </c>
      <c r="S281" s="4">
        <v>314488.25</v>
      </c>
      <c r="T281" s="4">
        <v>285328.61</v>
      </c>
      <c r="U281" s="4">
        <v>150432.87</v>
      </c>
      <c r="V281" s="4"/>
      <c r="W281" s="4"/>
      <c r="X281" s="4"/>
      <c r="Y281" s="4">
        <v>1627249.73</v>
      </c>
    </row>
    <row r="282" spans="1:25" x14ac:dyDescent="0.3">
      <c r="A282" s="26"/>
      <c r="B282" s="23"/>
      <c r="D282" t="s">
        <v>44</v>
      </c>
      <c r="E282" s="4"/>
      <c r="F282" s="4"/>
      <c r="G282" s="4"/>
      <c r="H282" s="4"/>
      <c r="I282" s="4"/>
      <c r="J282" s="4"/>
      <c r="K282" s="4">
        <v>580514.73</v>
      </c>
      <c r="L282" s="4">
        <v>247307.38</v>
      </c>
      <c r="M282" s="4">
        <v>0</v>
      </c>
      <c r="N282" s="4">
        <v>0</v>
      </c>
      <c r="O282" s="4">
        <v>0</v>
      </c>
      <c r="P282" s="4">
        <v>0</v>
      </c>
      <c r="Q282" s="4">
        <v>0</v>
      </c>
      <c r="R282" s="4">
        <v>0</v>
      </c>
      <c r="S282" s="4">
        <v>0</v>
      </c>
      <c r="T282" s="4"/>
      <c r="U282" s="4"/>
      <c r="V282" s="4"/>
      <c r="W282" s="4"/>
      <c r="X282" s="4"/>
      <c r="Y282" s="4">
        <v>827822.11</v>
      </c>
    </row>
    <row r="283" spans="1:25" x14ac:dyDescent="0.3">
      <c r="A283" s="26"/>
      <c r="B283" s="23"/>
      <c r="D283" t="s">
        <v>84</v>
      </c>
      <c r="E283" s="4"/>
      <c r="F283" s="4"/>
      <c r="G283" s="4"/>
      <c r="H283" s="4">
        <v>147595</v>
      </c>
      <c r="I283" s="4">
        <v>122457.99</v>
      </c>
      <c r="J283" s="4">
        <v>113481.39</v>
      </c>
      <c r="K283" s="4">
        <v>92545.24</v>
      </c>
      <c r="L283" s="4">
        <v>94353.81</v>
      </c>
      <c r="M283" s="4">
        <v>159200.47</v>
      </c>
      <c r="N283" s="4">
        <v>148172.94</v>
      </c>
      <c r="O283" s="4">
        <v>79140.230100000001</v>
      </c>
      <c r="P283" s="4">
        <v>106956.43</v>
      </c>
      <c r="Q283" s="4">
        <v>105447.93</v>
      </c>
      <c r="R283" s="4">
        <v>109500</v>
      </c>
      <c r="S283" s="4">
        <v>48000</v>
      </c>
      <c r="T283" s="4"/>
      <c r="U283" s="4"/>
      <c r="V283" s="4"/>
      <c r="W283" s="4"/>
      <c r="X283" s="4"/>
      <c r="Y283" s="4">
        <v>1326851.4300999998</v>
      </c>
    </row>
    <row r="284" spans="1:25" x14ac:dyDescent="0.3">
      <c r="A284" s="26"/>
      <c r="B284" s="23"/>
      <c r="D284" t="s">
        <v>46</v>
      </c>
      <c r="E284" s="4"/>
      <c r="F284" s="4"/>
      <c r="G284" s="4"/>
      <c r="H284" s="4"/>
      <c r="I284" s="4"/>
      <c r="J284" s="4"/>
      <c r="K284" s="4"/>
      <c r="L284" s="4"/>
      <c r="M284" s="4"/>
      <c r="N284" s="4"/>
      <c r="O284" s="4"/>
      <c r="P284" s="4"/>
      <c r="Q284" s="4"/>
      <c r="R284" s="4"/>
      <c r="S284" s="4"/>
      <c r="T284" s="4"/>
      <c r="U284" s="4">
        <v>69000</v>
      </c>
      <c r="V284" s="4">
        <v>10000</v>
      </c>
      <c r="W284" s="4">
        <v>7000</v>
      </c>
      <c r="X284" s="4"/>
      <c r="Y284" s="4">
        <v>86000</v>
      </c>
    </row>
    <row r="285" spans="1:25" x14ac:dyDescent="0.3">
      <c r="A285" s="26"/>
      <c r="B285" s="23"/>
      <c r="D285" t="s">
        <v>61</v>
      </c>
      <c r="E285" s="4"/>
      <c r="F285" s="4"/>
      <c r="G285" s="4"/>
      <c r="H285" s="4"/>
      <c r="I285" s="4"/>
      <c r="J285" s="4"/>
      <c r="K285" s="4"/>
      <c r="L285" s="4"/>
      <c r="M285" s="4"/>
      <c r="N285" s="4"/>
      <c r="O285" s="4"/>
      <c r="P285" s="4"/>
      <c r="Q285" s="4"/>
      <c r="R285" s="4"/>
      <c r="S285" s="4"/>
      <c r="T285" s="4"/>
      <c r="U285" s="4">
        <v>746000</v>
      </c>
      <c r="V285" s="4"/>
      <c r="W285" s="4"/>
      <c r="X285" s="4"/>
      <c r="Y285" s="4">
        <v>746000</v>
      </c>
    </row>
    <row r="286" spans="1:25" x14ac:dyDescent="0.3">
      <c r="A286" s="26"/>
      <c r="B286" s="23"/>
      <c r="C286" t="s">
        <v>51</v>
      </c>
      <c r="D286" t="s">
        <v>51</v>
      </c>
      <c r="E286" s="4"/>
      <c r="F286" s="4"/>
      <c r="G286" s="4">
        <v>100000</v>
      </c>
      <c r="H286" s="4"/>
      <c r="I286" s="4"/>
      <c r="J286" s="4"/>
      <c r="K286" s="4"/>
      <c r="L286" s="4">
        <v>100000</v>
      </c>
      <c r="M286" s="4">
        <v>146000</v>
      </c>
      <c r="N286" s="4"/>
      <c r="O286" s="4"/>
      <c r="P286" s="4"/>
      <c r="Q286" s="4">
        <v>150000</v>
      </c>
      <c r="R286" s="4"/>
      <c r="S286" s="4">
        <v>137000</v>
      </c>
      <c r="T286" s="4"/>
      <c r="U286" s="4">
        <v>177000</v>
      </c>
      <c r="V286" s="4"/>
      <c r="W286" s="4"/>
      <c r="X286" s="4"/>
      <c r="Y286" s="4">
        <v>810000</v>
      </c>
    </row>
    <row r="287" spans="1:25" x14ac:dyDescent="0.3">
      <c r="A287" s="26"/>
      <c r="B287" s="23"/>
      <c r="C287" t="s">
        <v>63</v>
      </c>
      <c r="D287" t="s">
        <v>63</v>
      </c>
      <c r="E287" s="4"/>
      <c r="F287" s="4"/>
      <c r="G287" s="4"/>
      <c r="H287" s="4"/>
      <c r="I287" s="4"/>
      <c r="J287" s="4"/>
      <c r="K287" s="4"/>
      <c r="L287" s="4"/>
      <c r="M287" s="4"/>
      <c r="N287" s="4"/>
      <c r="O287" s="4"/>
      <c r="P287" s="4"/>
      <c r="Q287" s="4"/>
      <c r="R287" s="4"/>
      <c r="S287" s="4">
        <v>221201.1</v>
      </c>
      <c r="T287" s="4">
        <v>154171.20879999999</v>
      </c>
      <c r="U287" s="4">
        <v>0</v>
      </c>
      <c r="V287" s="4"/>
      <c r="W287" s="4"/>
      <c r="X287" s="4"/>
      <c r="Y287" s="4">
        <v>375372.3088</v>
      </c>
    </row>
    <row r="288" spans="1:25" x14ac:dyDescent="0.3">
      <c r="A288" s="27" t="s">
        <v>126</v>
      </c>
      <c r="B288" s="27"/>
      <c r="C288" s="27"/>
      <c r="D288" s="27"/>
      <c r="E288" s="28"/>
      <c r="F288" s="28"/>
      <c r="G288" s="28">
        <v>253500</v>
      </c>
      <c r="H288" s="28">
        <v>388590</v>
      </c>
      <c r="I288" s="28">
        <v>195791.38</v>
      </c>
      <c r="J288" s="28">
        <v>529687.39</v>
      </c>
      <c r="K288" s="28">
        <v>1133559.97</v>
      </c>
      <c r="L288" s="28">
        <v>1882034.54</v>
      </c>
      <c r="M288" s="28">
        <v>2988200.47</v>
      </c>
      <c r="N288" s="28">
        <v>265672.94</v>
      </c>
      <c r="O288" s="28">
        <v>1701255.4701</v>
      </c>
      <c r="P288" s="28">
        <v>3176090.87</v>
      </c>
      <c r="Q288" s="28">
        <v>3745284.66</v>
      </c>
      <c r="R288" s="28">
        <v>3022858.85</v>
      </c>
      <c r="S288" s="28">
        <v>4113836.49</v>
      </c>
      <c r="T288" s="28">
        <v>2069521.3687999996</v>
      </c>
      <c r="U288" s="28">
        <v>2761224.43</v>
      </c>
      <c r="V288" s="28">
        <v>450500</v>
      </c>
      <c r="W288" s="28">
        <v>506000</v>
      </c>
      <c r="X288" s="28"/>
      <c r="Y288" s="28">
        <v>29183608.828900002</v>
      </c>
    </row>
    <row r="289" spans="1:25" x14ac:dyDescent="0.3">
      <c r="A289" s="26" t="s">
        <v>127</v>
      </c>
      <c r="B289" s="23" t="s">
        <v>60</v>
      </c>
      <c r="C289" t="s">
        <v>33</v>
      </c>
      <c r="D289" t="s">
        <v>35</v>
      </c>
      <c r="E289" s="4"/>
      <c r="F289" s="4"/>
      <c r="G289" s="4"/>
      <c r="H289" s="4"/>
      <c r="I289" s="4"/>
      <c r="J289" s="4"/>
      <c r="K289" s="4"/>
      <c r="L289" s="4">
        <v>2989000</v>
      </c>
      <c r="M289" s="4">
        <v>0</v>
      </c>
      <c r="N289" s="4"/>
      <c r="O289" s="4">
        <v>2330000</v>
      </c>
      <c r="P289" s="4">
        <v>2319531</v>
      </c>
      <c r="Q289" s="4"/>
      <c r="R289" s="4">
        <v>2118601</v>
      </c>
      <c r="S289" s="4"/>
      <c r="T289" s="4"/>
      <c r="U289" s="4"/>
      <c r="V289" s="4"/>
      <c r="W289" s="4"/>
      <c r="X289" s="4"/>
      <c r="Y289" s="4">
        <v>9757132</v>
      </c>
    </row>
    <row r="290" spans="1:25" x14ac:dyDescent="0.3">
      <c r="A290" s="26"/>
      <c r="B290" s="23"/>
      <c r="C290" t="s">
        <v>36</v>
      </c>
      <c r="D290" t="s">
        <v>36</v>
      </c>
      <c r="E290" s="4"/>
      <c r="F290" s="4"/>
      <c r="G290" s="4"/>
      <c r="H290" s="4"/>
      <c r="I290" s="4"/>
      <c r="J290" s="4"/>
      <c r="K290" s="4">
        <v>21526000</v>
      </c>
      <c r="L290" s="4">
        <v>20139000</v>
      </c>
      <c r="M290" s="4">
        <v>0</v>
      </c>
      <c r="N290" s="4">
        <v>0</v>
      </c>
      <c r="O290" s="4">
        <v>7574500</v>
      </c>
      <c r="P290" s="4">
        <v>6520317</v>
      </c>
      <c r="Q290" s="4"/>
      <c r="R290" s="4"/>
      <c r="S290" s="4">
        <v>48483020</v>
      </c>
      <c r="T290" s="4">
        <v>36087793</v>
      </c>
      <c r="U290" s="4">
        <v>26732127</v>
      </c>
      <c r="V290" s="4">
        <v>19500000</v>
      </c>
      <c r="W290" s="4">
        <v>18049934</v>
      </c>
      <c r="X290" s="4"/>
      <c r="Y290" s="4">
        <v>204612691</v>
      </c>
    </row>
    <row r="291" spans="1:25" x14ac:dyDescent="0.3">
      <c r="A291" s="26"/>
      <c r="B291" s="23"/>
      <c r="C291" t="s">
        <v>37</v>
      </c>
      <c r="D291" t="s">
        <v>37</v>
      </c>
      <c r="E291" s="4"/>
      <c r="F291" s="4"/>
      <c r="G291" s="4">
        <v>916140</v>
      </c>
      <c r="H291" s="4">
        <v>993577</v>
      </c>
      <c r="I291" s="4">
        <v>804214.35</v>
      </c>
      <c r="J291" s="4"/>
      <c r="K291" s="4"/>
      <c r="L291" s="4"/>
      <c r="M291" s="4"/>
      <c r="N291" s="4"/>
      <c r="O291" s="4"/>
      <c r="P291" s="4"/>
      <c r="Q291" s="4"/>
      <c r="R291" s="4"/>
      <c r="S291" s="4"/>
      <c r="T291" s="4"/>
      <c r="U291" s="4"/>
      <c r="V291" s="4"/>
      <c r="W291" s="4"/>
      <c r="X291" s="4"/>
      <c r="Y291" s="4">
        <v>2713931.35</v>
      </c>
    </row>
    <row r="292" spans="1:25" x14ac:dyDescent="0.3">
      <c r="A292" s="26"/>
      <c r="B292" s="23"/>
      <c r="C292" t="s">
        <v>38</v>
      </c>
      <c r="D292" t="s">
        <v>38</v>
      </c>
      <c r="E292" s="4"/>
      <c r="F292" s="4">
        <v>2030100</v>
      </c>
      <c r="G292" s="4">
        <v>2030100</v>
      </c>
      <c r="H292" s="4">
        <v>4060200</v>
      </c>
      <c r="I292" s="4">
        <v>5000000</v>
      </c>
      <c r="J292" s="4">
        <v>6218380</v>
      </c>
      <c r="K292" s="4">
        <v>2592500</v>
      </c>
      <c r="L292" s="4">
        <v>3876000</v>
      </c>
      <c r="M292" s="4">
        <v>0</v>
      </c>
      <c r="N292" s="4">
        <v>0</v>
      </c>
      <c r="O292" s="4"/>
      <c r="P292" s="4">
        <v>0</v>
      </c>
      <c r="Q292" s="4">
        <v>0</v>
      </c>
      <c r="R292" s="4">
        <v>0</v>
      </c>
      <c r="S292" s="4"/>
      <c r="T292" s="4"/>
      <c r="U292" s="4"/>
      <c r="V292" s="4"/>
      <c r="W292" s="4"/>
      <c r="X292" s="4"/>
      <c r="Y292" s="4">
        <v>25807280</v>
      </c>
    </row>
    <row r="293" spans="1:25" x14ac:dyDescent="0.3">
      <c r="A293" s="26"/>
      <c r="B293" s="23"/>
      <c r="C293" t="s">
        <v>39</v>
      </c>
      <c r="D293" t="s">
        <v>45</v>
      </c>
      <c r="E293" s="4"/>
      <c r="F293" s="4"/>
      <c r="G293" s="4"/>
      <c r="H293" s="4"/>
      <c r="I293" s="4"/>
      <c r="J293" s="4"/>
      <c r="K293" s="4"/>
      <c r="L293" s="4"/>
      <c r="M293" s="4"/>
      <c r="N293" s="4"/>
      <c r="O293" s="4"/>
      <c r="P293" s="4"/>
      <c r="Q293" s="4"/>
      <c r="R293" s="4"/>
      <c r="S293" s="4">
        <v>3787726.92</v>
      </c>
      <c r="T293" s="4">
        <v>2529000</v>
      </c>
      <c r="U293" s="4">
        <v>2915618.58</v>
      </c>
      <c r="V293" s="4">
        <v>3329500</v>
      </c>
      <c r="W293" s="4">
        <v>7226000</v>
      </c>
      <c r="X293" s="4"/>
      <c r="Y293" s="4">
        <v>19787845.5</v>
      </c>
    </row>
    <row r="294" spans="1:25" x14ac:dyDescent="0.3">
      <c r="A294" s="26"/>
      <c r="B294" s="23"/>
      <c r="D294" t="s">
        <v>40</v>
      </c>
      <c r="E294" s="4"/>
      <c r="F294" s="4"/>
      <c r="G294" s="4"/>
      <c r="H294" s="4"/>
      <c r="I294" s="4"/>
      <c r="J294" s="4"/>
      <c r="K294" s="4"/>
      <c r="L294" s="4"/>
      <c r="M294" s="4"/>
      <c r="N294" s="4"/>
      <c r="O294" s="4"/>
      <c r="P294" s="4"/>
      <c r="Q294" s="4">
        <v>2081002.67</v>
      </c>
      <c r="R294" s="4">
        <v>3430734.79</v>
      </c>
      <c r="S294" s="4"/>
      <c r="T294" s="4">
        <v>2553688.9700000002</v>
      </c>
      <c r="U294" s="4">
        <v>3644585.12</v>
      </c>
      <c r="V294" s="4"/>
      <c r="W294" s="4"/>
      <c r="X294" s="4"/>
      <c r="Y294" s="4">
        <v>11710011.550000001</v>
      </c>
    </row>
    <row r="295" spans="1:25" x14ac:dyDescent="0.3">
      <c r="A295" s="26"/>
      <c r="B295" s="23"/>
      <c r="D295" t="s">
        <v>83</v>
      </c>
      <c r="E295" s="4"/>
      <c r="F295" s="4"/>
      <c r="G295" s="4"/>
      <c r="H295" s="4"/>
      <c r="I295" s="4"/>
      <c r="J295" s="4"/>
      <c r="K295" s="4"/>
      <c r="L295" s="4"/>
      <c r="M295" s="4"/>
      <c r="N295" s="4"/>
      <c r="O295" s="4"/>
      <c r="P295" s="4"/>
      <c r="Q295" s="4"/>
      <c r="R295" s="4"/>
      <c r="S295" s="4">
        <v>13744022.720000001</v>
      </c>
      <c r="T295" s="4"/>
      <c r="U295" s="4"/>
      <c r="V295" s="4"/>
      <c r="W295" s="4"/>
      <c r="X295" s="4"/>
      <c r="Y295" s="4">
        <v>13744022.720000001</v>
      </c>
    </row>
    <row r="296" spans="1:25" x14ac:dyDescent="0.3">
      <c r="A296" s="26"/>
      <c r="B296" s="23"/>
      <c r="D296" t="s">
        <v>41</v>
      </c>
      <c r="E296" s="4"/>
      <c r="F296" s="4"/>
      <c r="G296" s="4"/>
      <c r="H296" s="4"/>
      <c r="I296" s="4"/>
      <c r="J296" s="4"/>
      <c r="K296" s="4"/>
      <c r="L296" s="4">
        <v>12368803.08</v>
      </c>
      <c r="M296" s="4">
        <v>23928846.18</v>
      </c>
      <c r="N296" s="4">
        <v>22945500</v>
      </c>
      <c r="O296" s="4">
        <v>23717324.379999999</v>
      </c>
      <c r="P296" s="4">
        <v>18304256.079999998</v>
      </c>
      <c r="Q296" s="4">
        <v>16610319.350000001</v>
      </c>
      <c r="R296" s="4">
        <v>16855535.84</v>
      </c>
      <c r="S296" s="4">
        <v>12992584.68</v>
      </c>
      <c r="T296" s="4">
        <v>12734885.629999999</v>
      </c>
      <c r="U296" s="4">
        <v>7019073.9000000004</v>
      </c>
      <c r="V296" s="4">
        <v>3172876.36</v>
      </c>
      <c r="W296" s="4">
        <v>5381500</v>
      </c>
      <c r="X296" s="4"/>
      <c r="Y296" s="4">
        <v>176031505.48000002</v>
      </c>
    </row>
    <row r="297" spans="1:25" x14ac:dyDescent="0.3">
      <c r="A297" s="26"/>
      <c r="B297" s="23"/>
      <c r="D297" t="s">
        <v>42</v>
      </c>
      <c r="E297" s="4"/>
      <c r="F297" s="4"/>
      <c r="G297" s="4"/>
      <c r="H297" s="4"/>
      <c r="I297" s="4"/>
      <c r="J297" s="4"/>
      <c r="K297" s="4"/>
      <c r="L297" s="4"/>
      <c r="M297" s="4"/>
      <c r="N297" s="4">
        <v>0</v>
      </c>
      <c r="O297" s="4">
        <v>38462873.109999999</v>
      </c>
      <c r="P297" s="4">
        <v>0</v>
      </c>
      <c r="Q297" s="4">
        <v>26109688.039999999</v>
      </c>
      <c r="R297" s="4">
        <v>55650089.140000001</v>
      </c>
      <c r="S297" s="4">
        <v>38509684.200000003</v>
      </c>
      <c r="T297" s="4">
        <v>23909728.649999999</v>
      </c>
      <c r="U297" s="4">
        <v>35931424.43</v>
      </c>
      <c r="V297" s="4">
        <v>24768500</v>
      </c>
      <c r="W297" s="4">
        <v>36240000</v>
      </c>
      <c r="X297" s="4"/>
      <c r="Y297" s="4">
        <v>279581987.57000005</v>
      </c>
    </row>
    <row r="298" spans="1:25" x14ac:dyDescent="0.3">
      <c r="A298" s="26"/>
      <c r="B298" s="23"/>
      <c r="D298" t="s">
        <v>43</v>
      </c>
      <c r="E298" s="4"/>
      <c r="F298" s="4"/>
      <c r="G298" s="4"/>
      <c r="H298" s="4"/>
      <c r="I298" s="4"/>
      <c r="J298" s="4"/>
      <c r="K298" s="4"/>
      <c r="L298" s="4"/>
      <c r="M298" s="4"/>
      <c r="N298" s="4"/>
      <c r="O298" s="4"/>
      <c r="P298" s="4"/>
      <c r="Q298" s="4"/>
      <c r="R298" s="4"/>
      <c r="S298" s="4"/>
      <c r="T298" s="4"/>
      <c r="U298" s="4"/>
      <c r="V298" s="4">
        <v>0</v>
      </c>
      <c r="W298" s="4">
        <v>4225500</v>
      </c>
      <c r="X298" s="4">
        <v>16223500</v>
      </c>
      <c r="Y298" s="4">
        <v>20449000</v>
      </c>
    </row>
    <row r="299" spans="1:25" x14ac:dyDescent="0.3">
      <c r="A299" s="26"/>
      <c r="B299" s="23"/>
      <c r="D299" t="s">
        <v>44</v>
      </c>
      <c r="E299" s="4"/>
      <c r="F299" s="4"/>
      <c r="G299" s="4"/>
      <c r="H299" s="4"/>
      <c r="I299" s="4"/>
      <c r="J299" s="4"/>
      <c r="K299" s="4">
        <v>8565154.1600000001</v>
      </c>
      <c r="L299" s="4">
        <v>1792446.68</v>
      </c>
      <c r="M299" s="4">
        <v>0</v>
      </c>
      <c r="N299" s="4">
        <v>0</v>
      </c>
      <c r="O299" s="4">
        <v>0</v>
      </c>
      <c r="P299" s="4">
        <v>0</v>
      </c>
      <c r="Q299" s="4">
        <v>0</v>
      </c>
      <c r="R299" s="4">
        <v>0</v>
      </c>
      <c r="S299" s="4">
        <v>0</v>
      </c>
      <c r="T299" s="4"/>
      <c r="U299" s="4"/>
      <c r="V299" s="4"/>
      <c r="W299" s="4"/>
      <c r="X299" s="4"/>
      <c r="Y299" s="4">
        <v>10357600.84</v>
      </c>
    </row>
    <row r="300" spans="1:25" x14ac:dyDescent="0.3">
      <c r="A300" s="26"/>
      <c r="B300" s="23"/>
      <c r="D300" t="s">
        <v>84</v>
      </c>
      <c r="E300" s="4"/>
      <c r="F300" s="4"/>
      <c r="G300" s="4">
        <v>117151</v>
      </c>
      <c r="H300" s="4">
        <v>2529333</v>
      </c>
      <c r="I300" s="4">
        <v>2254342.06</v>
      </c>
      <c r="J300" s="4">
        <v>1889267.14</v>
      </c>
      <c r="K300" s="4">
        <v>2648961.0099999998</v>
      </c>
      <c r="L300" s="4">
        <v>1033443.7</v>
      </c>
      <c r="M300" s="4">
        <v>2165839.64</v>
      </c>
      <c r="N300" s="4">
        <v>1655500</v>
      </c>
      <c r="O300" s="4">
        <v>2069089.8199999998</v>
      </c>
      <c r="P300" s="4">
        <v>1907520.31</v>
      </c>
      <c r="Q300" s="4">
        <v>2391095.6401</v>
      </c>
      <c r="R300" s="4">
        <v>5186000</v>
      </c>
      <c r="S300" s="4">
        <v>2593822.7400000002</v>
      </c>
      <c r="T300" s="4">
        <v>2811284.84</v>
      </c>
      <c r="U300" s="4">
        <v>3200789.49</v>
      </c>
      <c r="V300" s="4">
        <v>2338795.33</v>
      </c>
      <c r="W300" s="4">
        <v>4136500</v>
      </c>
      <c r="X300" s="4"/>
      <c r="Y300" s="4">
        <v>40928735.720099993</v>
      </c>
    </row>
    <row r="301" spans="1:25" x14ac:dyDescent="0.3">
      <c r="A301" s="26"/>
      <c r="B301" s="23"/>
      <c r="D301" t="s">
        <v>150</v>
      </c>
      <c r="E301" s="4"/>
      <c r="F301" s="4"/>
      <c r="G301" s="4"/>
      <c r="H301" s="4"/>
      <c r="I301" s="4"/>
      <c r="J301" s="4"/>
      <c r="K301" s="4"/>
      <c r="L301" s="4"/>
      <c r="M301" s="4"/>
      <c r="N301" s="4"/>
      <c r="O301" s="4"/>
      <c r="P301" s="4"/>
      <c r="Q301" s="4"/>
      <c r="R301" s="4"/>
      <c r="S301" s="4"/>
      <c r="T301" s="4"/>
      <c r="U301" s="4"/>
      <c r="V301" s="4"/>
      <c r="W301" s="4">
        <v>34794500</v>
      </c>
      <c r="X301" s="4">
        <v>0</v>
      </c>
      <c r="Y301" s="4">
        <v>34794500</v>
      </c>
    </row>
    <row r="302" spans="1:25" x14ac:dyDescent="0.3">
      <c r="A302" s="26"/>
      <c r="B302" s="23"/>
      <c r="D302" t="s">
        <v>46</v>
      </c>
      <c r="E302" s="4"/>
      <c r="F302" s="4"/>
      <c r="G302" s="4"/>
      <c r="H302" s="4"/>
      <c r="I302" s="4"/>
      <c r="J302" s="4"/>
      <c r="K302" s="4"/>
      <c r="L302" s="4"/>
      <c r="M302" s="4"/>
      <c r="N302" s="4"/>
      <c r="O302" s="4"/>
      <c r="P302" s="4"/>
      <c r="Q302" s="4"/>
      <c r="R302" s="4"/>
      <c r="S302" s="4"/>
      <c r="T302" s="4"/>
      <c r="U302" s="4">
        <v>1329678.8999999999</v>
      </c>
      <c r="V302" s="4">
        <v>917293.81</v>
      </c>
      <c r="W302" s="4">
        <v>3842500</v>
      </c>
      <c r="X302" s="4">
        <v>0</v>
      </c>
      <c r="Y302" s="4">
        <v>6089472.71</v>
      </c>
    </row>
    <row r="303" spans="1:25" x14ac:dyDescent="0.3">
      <c r="A303" s="26"/>
      <c r="B303" s="23"/>
      <c r="D303" t="s">
        <v>47</v>
      </c>
      <c r="E303" s="4"/>
      <c r="F303" s="4"/>
      <c r="G303" s="4"/>
      <c r="H303" s="4"/>
      <c r="I303" s="4"/>
      <c r="J303" s="4"/>
      <c r="K303" s="4"/>
      <c r="L303" s="4"/>
      <c r="M303" s="4"/>
      <c r="N303" s="4"/>
      <c r="O303" s="4"/>
      <c r="P303" s="4"/>
      <c r="Q303" s="4"/>
      <c r="R303" s="4"/>
      <c r="S303" s="4"/>
      <c r="T303" s="4"/>
      <c r="U303" s="4"/>
      <c r="V303" s="4"/>
      <c r="W303" s="4">
        <v>6762500</v>
      </c>
      <c r="X303" s="4"/>
      <c r="Y303" s="4">
        <v>6762500</v>
      </c>
    </row>
    <row r="304" spans="1:25" x14ac:dyDescent="0.3">
      <c r="A304" s="26"/>
      <c r="B304" s="23"/>
      <c r="C304" t="s">
        <v>48</v>
      </c>
      <c r="D304" t="s">
        <v>49</v>
      </c>
      <c r="E304" s="4"/>
      <c r="F304" s="4"/>
      <c r="G304" s="4"/>
      <c r="H304" s="4"/>
      <c r="I304" s="4"/>
      <c r="J304" s="4"/>
      <c r="K304" s="4"/>
      <c r="L304" s="4"/>
      <c r="M304" s="4"/>
      <c r="N304" s="4"/>
      <c r="O304" s="4"/>
      <c r="P304" s="4"/>
      <c r="Q304" s="4">
        <v>3753500</v>
      </c>
      <c r="R304" s="4">
        <v>5974000</v>
      </c>
      <c r="S304" s="4"/>
      <c r="T304" s="4">
        <v>4335000</v>
      </c>
      <c r="U304" s="4">
        <v>5743213</v>
      </c>
      <c r="V304" s="4"/>
      <c r="W304" s="4"/>
      <c r="X304" s="4"/>
      <c r="Y304" s="4">
        <v>19805713</v>
      </c>
    </row>
    <row r="305" spans="1:25" x14ac:dyDescent="0.3">
      <c r="A305" s="26"/>
      <c r="B305" s="23"/>
      <c r="D305" t="s">
        <v>86</v>
      </c>
      <c r="E305" s="4"/>
      <c r="F305" s="4"/>
      <c r="G305" s="4"/>
      <c r="H305" s="4"/>
      <c r="I305" s="4"/>
      <c r="J305" s="4"/>
      <c r="K305" s="4"/>
      <c r="L305" s="4"/>
      <c r="M305" s="4"/>
      <c r="N305" s="4"/>
      <c r="O305" s="4"/>
      <c r="P305" s="4"/>
      <c r="Q305" s="4"/>
      <c r="R305" s="4"/>
      <c r="S305" s="4">
        <v>11645500</v>
      </c>
      <c r="T305" s="4"/>
      <c r="U305" s="4"/>
      <c r="V305" s="4"/>
      <c r="W305" s="4"/>
      <c r="X305" s="4"/>
      <c r="Y305" s="4">
        <v>11645500</v>
      </c>
    </row>
    <row r="306" spans="1:25" x14ac:dyDescent="0.3">
      <c r="A306" s="26"/>
      <c r="B306" s="23"/>
      <c r="D306" t="s">
        <v>131</v>
      </c>
      <c r="E306" s="4"/>
      <c r="F306" s="4"/>
      <c r="G306" s="4"/>
      <c r="H306" s="4"/>
      <c r="I306" s="4"/>
      <c r="J306" s="4"/>
      <c r="K306" s="4"/>
      <c r="L306" s="4"/>
      <c r="M306" s="4"/>
      <c r="N306" s="4"/>
      <c r="O306" s="4"/>
      <c r="P306" s="4"/>
      <c r="Q306" s="4"/>
      <c r="R306" s="4"/>
      <c r="S306" s="4"/>
      <c r="T306" s="4"/>
      <c r="U306" s="4"/>
      <c r="V306" s="4"/>
      <c r="W306" s="4">
        <v>20537157</v>
      </c>
      <c r="X306" s="4">
        <v>0</v>
      </c>
      <c r="Y306" s="4">
        <v>20537157</v>
      </c>
    </row>
    <row r="307" spans="1:25" x14ac:dyDescent="0.3">
      <c r="A307" s="26"/>
      <c r="B307" s="23"/>
      <c r="D307" t="s">
        <v>50</v>
      </c>
      <c r="E307" s="4"/>
      <c r="F307" s="4"/>
      <c r="G307" s="4"/>
      <c r="H307" s="4"/>
      <c r="I307" s="4"/>
      <c r="J307" s="4"/>
      <c r="K307" s="4"/>
      <c r="L307" s="4"/>
      <c r="M307" s="4"/>
      <c r="N307" s="4"/>
      <c r="O307" s="4"/>
      <c r="P307" s="4"/>
      <c r="Q307" s="4"/>
      <c r="R307" s="4"/>
      <c r="S307" s="4"/>
      <c r="T307" s="4"/>
      <c r="U307" s="4"/>
      <c r="V307" s="4"/>
      <c r="W307" s="4">
        <v>12222101</v>
      </c>
      <c r="X307" s="4"/>
      <c r="Y307" s="4">
        <v>12222101</v>
      </c>
    </row>
    <row r="308" spans="1:25" x14ac:dyDescent="0.3">
      <c r="A308" s="26"/>
      <c r="B308" s="23"/>
      <c r="C308" t="s">
        <v>52</v>
      </c>
      <c r="D308" t="s">
        <v>52</v>
      </c>
      <c r="E308" s="4"/>
      <c r="F308" s="4"/>
      <c r="G308" s="4"/>
      <c r="H308" s="4"/>
      <c r="I308" s="4"/>
      <c r="J308" s="4"/>
      <c r="K308" s="4"/>
      <c r="L308" s="4"/>
      <c r="M308" s="4"/>
      <c r="N308" s="4"/>
      <c r="O308" s="4"/>
      <c r="P308" s="4"/>
      <c r="Q308" s="4">
        <v>350425</v>
      </c>
      <c r="R308" s="4"/>
      <c r="S308" s="4"/>
      <c r="T308" s="4"/>
      <c r="U308" s="4">
        <v>473088</v>
      </c>
      <c r="V308" s="4"/>
      <c r="W308" s="4"/>
      <c r="X308" s="4"/>
      <c r="Y308" s="4">
        <v>823513</v>
      </c>
    </row>
    <row r="309" spans="1:25" x14ac:dyDescent="0.3">
      <c r="A309" s="26"/>
      <c r="B309" s="23"/>
      <c r="C309" t="s">
        <v>51</v>
      </c>
      <c r="D309" t="s">
        <v>51</v>
      </c>
      <c r="E309" s="4"/>
      <c r="F309" s="4">
        <v>100000</v>
      </c>
      <c r="G309" s="4"/>
      <c r="H309" s="4"/>
      <c r="I309" s="4"/>
      <c r="J309" s="4"/>
      <c r="K309" s="4"/>
      <c r="L309" s="4">
        <v>2580000</v>
      </c>
      <c r="M309" s="4"/>
      <c r="N309" s="4"/>
      <c r="O309" s="4"/>
      <c r="P309" s="4"/>
      <c r="Q309" s="4"/>
      <c r="R309" s="4"/>
      <c r="S309" s="4">
        <v>2257036</v>
      </c>
      <c r="T309" s="4"/>
      <c r="U309" s="4"/>
      <c r="V309" s="4">
        <v>3113967</v>
      </c>
      <c r="W309" s="4"/>
      <c r="X309" s="4"/>
      <c r="Y309" s="4">
        <v>8051003</v>
      </c>
    </row>
    <row r="310" spans="1:25" x14ac:dyDescent="0.3">
      <c r="A310" s="26"/>
      <c r="B310" s="23"/>
      <c r="C310" t="s">
        <v>128</v>
      </c>
      <c r="D310" t="s">
        <v>128</v>
      </c>
      <c r="E310" s="4"/>
      <c r="F310" s="4"/>
      <c r="G310" s="4"/>
      <c r="H310" s="4"/>
      <c r="I310" s="4"/>
      <c r="J310" s="4"/>
      <c r="K310" s="4"/>
      <c r="L310" s="4"/>
      <c r="M310" s="4"/>
      <c r="N310" s="4"/>
      <c r="O310" s="4"/>
      <c r="P310" s="4"/>
      <c r="Q310" s="4"/>
      <c r="R310" s="4"/>
      <c r="S310" s="4"/>
      <c r="T310" s="4"/>
      <c r="U310" s="4"/>
      <c r="V310" s="4"/>
      <c r="W310" s="4">
        <v>9204421</v>
      </c>
      <c r="X310" s="4"/>
      <c r="Y310" s="4">
        <v>9204421</v>
      </c>
    </row>
    <row r="311" spans="1:25" x14ac:dyDescent="0.3">
      <c r="A311" s="26"/>
      <c r="B311" s="23"/>
      <c r="C311" t="s">
        <v>88</v>
      </c>
      <c r="D311" t="s">
        <v>88</v>
      </c>
      <c r="E311" s="4"/>
      <c r="F311" s="4"/>
      <c r="G311" s="4"/>
      <c r="H311" s="4"/>
      <c r="I311" s="4"/>
      <c r="J311" s="4"/>
      <c r="K311" s="4"/>
      <c r="L311" s="4"/>
      <c r="M311" s="4"/>
      <c r="N311" s="4"/>
      <c r="O311" s="4"/>
      <c r="P311" s="4"/>
      <c r="Q311" s="4"/>
      <c r="R311" s="4"/>
      <c r="S311" s="4"/>
      <c r="T311" s="4"/>
      <c r="U311" s="4">
        <v>13357326</v>
      </c>
      <c r="V311" s="4">
        <v>9021677.5999999996</v>
      </c>
      <c r="W311" s="4"/>
      <c r="X311" s="4"/>
      <c r="Y311" s="4">
        <v>22379003.600000001</v>
      </c>
    </row>
    <row r="312" spans="1:25" x14ac:dyDescent="0.3">
      <c r="A312" s="27" t="s">
        <v>129</v>
      </c>
      <c r="B312" s="27"/>
      <c r="C312" s="27"/>
      <c r="D312" s="27"/>
      <c r="E312" s="28"/>
      <c r="F312" s="28">
        <v>2130100</v>
      </c>
      <c r="G312" s="28">
        <v>3063391</v>
      </c>
      <c r="H312" s="28">
        <v>7583110</v>
      </c>
      <c r="I312" s="28">
        <v>8058556.4100000001</v>
      </c>
      <c r="J312" s="28">
        <v>8107647.1399999997</v>
      </c>
      <c r="K312" s="28">
        <v>35332615.170000002</v>
      </c>
      <c r="L312" s="28">
        <v>44778693.460000001</v>
      </c>
      <c r="M312" s="28">
        <v>26094685.82</v>
      </c>
      <c r="N312" s="28">
        <v>24601000</v>
      </c>
      <c r="O312" s="28">
        <v>74153787.309999987</v>
      </c>
      <c r="P312" s="28">
        <v>29051624.389999997</v>
      </c>
      <c r="Q312" s="28">
        <v>51296030.700100005</v>
      </c>
      <c r="R312" s="28">
        <v>89214960.769999996</v>
      </c>
      <c r="S312" s="28">
        <v>134013397.25999999</v>
      </c>
      <c r="T312" s="28">
        <v>84961381.090000004</v>
      </c>
      <c r="U312" s="28">
        <v>100346924.42</v>
      </c>
      <c r="V312" s="28">
        <v>66162610.100000001</v>
      </c>
      <c r="W312" s="28">
        <v>162622613</v>
      </c>
      <c r="X312" s="28">
        <v>16223500</v>
      </c>
      <c r="Y312" s="28">
        <v>967796628.04010022</v>
      </c>
    </row>
    <row r="313" spans="1:25" x14ac:dyDescent="0.3">
      <c r="A313" s="26" t="s">
        <v>130</v>
      </c>
      <c r="B313" s="23" t="s">
        <v>82</v>
      </c>
      <c r="C313" t="s">
        <v>66</v>
      </c>
      <c r="D313" t="s">
        <v>67</v>
      </c>
      <c r="E313" s="4"/>
      <c r="F313" s="4"/>
      <c r="G313" s="4"/>
      <c r="H313" s="4"/>
      <c r="I313" s="4"/>
      <c r="J313" s="4"/>
      <c r="K313" s="4"/>
      <c r="L313" s="4"/>
      <c r="M313" s="4"/>
      <c r="N313" s="4"/>
      <c r="O313" s="4"/>
      <c r="P313" s="4"/>
      <c r="Q313" s="4"/>
      <c r="R313" s="4">
        <v>182500</v>
      </c>
      <c r="S313" s="4">
        <v>0</v>
      </c>
      <c r="T313" s="4"/>
      <c r="U313" s="4"/>
      <c r="V313" s="4"/>
      <c r="W313" s="4"/>
      <c r="X313" s="4"/>
      <c r="Y313" s="4">
        <v>182500</v>
      </c>
    </row>
    <row r="314" spans="1:25" x14ac:dyDescent="0.3">
      <c r="A314" s="26"/>
      <c r="B314" s="23"/>
      <c r="C314" t="s">
        <v>36</v>
      </c>
      <c r="D314" t="s">
        <v>36</v>
      </c>
      <c r="E314" s="4"/>
      <c r="F314" s="4"/>
      <c r="G314" s="4"/>
      <c r="H314" s="4"/>
      <c r="I314" s="4"/>
      <c r="J314" s="4"/>
      <c r="K314" s="4"/>
      <c r="L314" s="4">
        <v>1324689</v>
      </c>
      <c r="M314" s="4">
        <v>0</v>
      </c>
      <c r="N314" s="4">
        <v>0</v>
      </c>
      <c r="O314" s="4">
        <v>0</v>
      </c>
      <c r="P314" s="4">
        <v>0</v>
      </c>
      <c r="Q314" s="4">
        <v>4308277.18</v>
      </c>
      <c r="R314" s="4">
        <v>0</v>
      </c>
      <c r="S314" s="4"/>
      <c r="T314" s="4">
        <v>2450462</v>
      </c>
      <c r="U314" s="4">
        <v>2420000</v>
      </c>
      <c r="V314" s="4">
        <v>1930000</v>
      </c>
      <c r="W314" s="4">
        <v>0</v>
      </c>
      <c r="X314" s="4">
        <v>0</v>
      </c>
      <c r="Y314" s="4">
        <v>12433428.18</v>
      </c>
    </row>
    <row r="315" spans="1:25" x14ac:dyDescent="0.3">
      <c r="A315" s="26"/>
      <c r="B315" s="23"/>
      <c r="C315" t="s">
        <v>37</v>
      </c>
      <c r="D315" t="s">
        <v>37</v>
      </c>
      <c r="E315" s="4"/>
      <c r="F315" s="4"/>
      <c r="G315" s="4"/>
      <c r="H315" s="4"/>
      <c r="I315" s="4"/>
      <c r="J315" s="4"/>
      <c r="K315" s="4"/>
      <c r="L315" s="4">
        <v>437581.58</v>
      </c>
      <c r="M315" s="4">
        <v>360407.11</v>
      </c>
      <c r="N315" s="4">
        <v>815000</v>
      </c>
      <c r="O315" s="4"/>
      <c r="P315" s="4"/>
      <c r="Q315" s="4"/>
      <c r="R315" s="4"/>
      <c r="S315" s="4"/>
      <c r="T315" s="4"/>
      <c r="U315" s="4"/>
      <c r="V315" s="4"/>
      <c r="W315" s="4"/>
      <c r="X315" s="4"/>
      <c r="Y315" s="4">
        <v>1612988.69</v>
      </c>
    </row>
    <row r="316" spans="1:25" x14ac:dyDescent="0.3">
      <c r="A316" s="26"/>
      <c r="B316" s="23"/>
      <c r="C316" t="s">
        <v>38</v>
      </c>
      <c r="D316" t="s">
        <v>38</v>
      </c>
      <c r="E316" s="4">
        <v>513000</v>
      </c>
      <c r="F316" s="4">
        <v>513000</v>
      </c>
      <c r="G316" s="4">
        <v>1026000</v>
      </c>
      <c r="H316" s="4"/>
      <c r="I316" s="4"/>
      <c r="J316" s="4">
        <v>0</v>
      </c>
      <c r="K316" s="4">
        <v>1171000</v>
      </c>
      <c r="L316" s="4">
        <v>596500</v>
      </c>
      <c r="M316" s="4"/>
      <c r="N316" s="4">
        <v>775500</v>
      </c>
      <c r="O316" s="4">
        <v>780684</v>
      </c>
      <c r="P316" s="4">
        <v>0</v>
      </c>
      <c r="Q316" s="4">
        <v>3452000</v>
      </c>
      <c r="R316" s="4"/>
      <c r="S316" s="4"/>
      <c r="T316" s="4"/>
      <c r="U316" s="4"/>
      <c r="V316" s="4"/>
      <c r="W316" s="4"/>
      <c r="X316" s="4"/>
      <c r="Y316" s="4">
        <v>8827684</v>
      </c>
    </row>
    <row r="317" spans="1:25" x14ac:dyDescent="0.3">
      <c r="A317" s="26"/>
      <c r="B317" s="23"/>
      <c r="C317" t="s">
        <v>39</v>
      </c>
      <c r="D317" t="s">
        <v>94</v>
      </c>
      <c r="E317" s="4"/>
      <c r="F317" s="4"/>
      <c r="G317" s="4"/>
      <c r="H317" s="4"/>
      <c r="I317" s="4"/>
      <c r="J317" s="4"/>
      <c r="K317" s="4"/>
      <c r="L317" s="4"/>
      <c r="M317" s="4"/>
      <c r="N317" s="4"/>
      <c r="O317" s="4"/>
      <c r="P317" s="4"/>
      <c r="Q317" s="4"/>
      <c r="R317" s="4"/>
      <c r="S317" s="4"/>
      <c r="T317" s="4"/>
      <c r="U317" s="4"/>
      <c r="V317" s="4"/>
      <c r="W317" s="4">
        <v>3306000</v>
      </c>
      <c r="X317" s="4">
        <v>0</v>
      </c>
      <c r="Y317" s="4">
        <v>3306000</v>
      </c>
    </row>
    <row r="318" spans="1:25" x14ac:dyDescent="0.3">
      <c r="A318" s="26"/>
      <c r="B318" s="23"/>
      <c r="D318" t="s">
        <v>68</v>
      </c>
      <c r="E318" s="4"/>
      <c r="F318" s="4"/>
      <c r="G318" s="4"/>
      <c r="H318" s="4"/>
      <c r="I318" s="4"/>
      <c r="J318" s="4"/>
      <c r="K318" s="4"/>
      <c r="L318" s="4"/>
      <c r="M318" s="4"/>
      <c r="N318" s="4"/>
      <c r="O318" s="4"/>
      <c r="P318" s="4"/>
      <c r="Q318" s="4"/>
      <c r="R318" s="4">
        <v>214447.45</v>
      </c>
      <c r="S318" s="4">
        <v>65327.01</v>
      </c>
      <c r="T318" s="4"/>
      <c r="U318" s="4"/>
      <c r="V318" s="4"/>
      <c r="W318" s="4"/>
      <c r="X318" s="4"/>
      <c r="Y318" s="4">
        <v>279774.46000000002</v>
      </c>
    </row>
    <row r="319" spans="1:25" x14ac:dyDescent="0.3">
      <c r="A319" s="26"/>
      <c r="B319" s="23"/>
      <c r="D319" t="s">
        <v>45</v>
      </c>
      <c r="E319" s="4"/>
      <c r="F319" s="4"/>
      <c r="G319" s="4"/>
      <c r="H319" s="4"/>
      <c r="I319" s="4"/>
      <c r="J319" s="4"/>
      <c r="K319" s="4"/>
      <c r="L319" s="4"/>
      <c r="M319" s="4"/>
      <c r="N319" s="4"/>
      <c r="O319" s="4"/>
      <c r="P319" s="4"/>
      <c r="Q319" s="4"/>
      <c r="R319" s="4"/>
      <c r="S319" s="4">
        <v>524821.82000000007</v>
      </c>
      <c r="T319" s="4">
        <v>286330.68999999994</v>
      </c>
      <c r="U319" s="4">
        <v>0</v>
      </c>
      <c r="V319" s="4">
        <v>728500</v>
      </c>
      <c r="W319" s="4">
        <v>2726500</v>
      </c>
      <c r="X319" s="4"/>
      <c r="Y319" s="4">
        <v>4266152.51</v>
      </c>
    </row>
    <row r="320" spans="1:25" x14ac:dyDescent="0.3">
      <c r="A320" s="26"/>
      <c r="B320" s="23"/>
      <c r="D320" t="s">
        <v>83</v>
      </c>
      <c r="E320" s="4"/>
      <c r="F320" s="4"/>
      <c r="G320" s="4"/>
      <c r="H320" s="4"/>
      <c r="I320" s="4"/>
      <c r="J320" s="4"/>
      <c r="K320" s="4"/>
      <c r="L320" s="4"/>
      <c r="M320" s="4"/>
      <c r="N320" s="4"/>
      <c r="O320" s="4"/>
      <c r="P320" s="4"/>
      <c r="Q320" s="4"/>
      <c r="R320" s="4">
        <v>3236747.48</v>
      </c>
      <c r="S320" s="4"/>
      <c r="T320" s="4"/>
      <c r="U320" s="4"/>
      <c r="V320" s="4"/>
      <c r="W320" s="4"/>
      <c r="X320" s="4"/>
      <c r="Y320" s="4">
        <v>3236747.48</v>
      </c>
    </row>
    <row r="321" spans="1:25" x14ac:dyDescent="0.3">
      <c r="A321" s="26"/>
      <c r="B321" s="23"/>
      <c r="D321" t="s">
        <v>41</v>
      </c>
      <c r="E321" s="4"/>
      <c r="F321" s="4"/>
      <c r="G321" s="4"/>
      <c r="H321" s="4"/>
      <c r="I321" s="4"/>
      <c r="J321" s="4"/>
      <c r="K321" s="4"/>
      <c r="L321" s="4">
        <v>3557000</v>
      </c>
      <c r="M321" s="4">
        <v>6843218</v>
      </c>
      <c r="N321" s="4">
        <v>4826500</v>
      </c>
      <c r="O321" s="4">
        <v>4630748.49</v>
      </c>
      <c r="P321" s="4">
        <v>4750678.5199999996</v>
      </c>
      <c r="Q321" s="4">
        <v>1992014.76</v>
      </c>
      <c r="R321" s="4">
        <v>3699739.5300000003</v>
      </c>
      <c r="S321" s="4">
        <v>3408784.95</v>
      </c>
      <c r="T321" s="4">
        <v>1559389.7200000002</v>
      </c>
      <c r="U321" s="4">
        <v>2247333.34</v>
      </c>
      <c r="V321" s="4">
        <v>1957000</v>
      </c>
      <c r="W321" s="4">
        <v>1760500</v>
      </c>
      <c r="X321" s="4">
        <v>0</v>
      </c>
      <c r="Y321" s="4">
        <v>41232907.310000002</v>
      </c>
    </row>
    <row r="322" spans="1:25" x14ac:dyDescent="0.3">
      <c r="A322" s="26"/>
      <c r="B322" s="23"/>
      <c r="D322" t="s">
        <v>42</v>
      </c>
      <c r="E322" s="4"/>
      <c r="F322" s="4"/>
      <c r="G322" s="4"/>
      <c r="H322" s="4"/>
      <c r="I322" s="4"/>
      <c r="J322" s="4"/>
      <c r="K322" s="4"/>
      <c r="L322" s="4"/>
      <c r="M322" s="4"/>
      <c r="N322" s="4"/>
      <c r="O322" s="4"/>
      <c r="P322" s="4"/>
      <c r="Q322" s="4">
        <v>0</v>
      </c>
      <c r="R322" s="4">
        <v>12015217.279999999</v>
      </c>
      <c r="S322" s="4">
        <v>6087923.0099999998</v>
      </c>
      <c r="T322" s="4">
        <v>4528766</v>
      </c>
      <c r="U322" s="4">
        <v>6163673.0800000001</v>
      </c>
      <c r="V322" s="4">
        <v>8049709.0700000003</v>
      </c>
      <c r="W322" s="4">
        <v>11159000</v>
      </c>
      <c r="X322" s="4">
        <v>0</v>
      </c>
      <c r="Y322" s="4">
        <v>48004288.439999998</v>
      </c>
    </row>
    <row r="323" spans="1:25" x14ac:dyDescent="0.3">
      <c r="A323" s="26"/>
      <c r="B323" s="23"/>
      <c r="D323" t="s">
        <v>43</v>
      </c>
      <c r="E323" s="4"/>
      <c r="F323" s="4"/>
      <c r="G323" s="4"/>
      <c r="H323" s="4"/>
      <c r="I323" s="4"/>
      <c r="J323" s="4"/>
      <c r="K323" s="4"/>
      <c r="L323" s="4"/>
      <c r="M323" s="4"/>
      <c r="N323" s="4"/>
      <c r="O323" s="4"/>
      <c r="P323" s="4"/>
      <c r="Q323" s="4"/>
      <c r="R323" s="4"/>
      <c r="S323" s="4">
        <v>4902530.22</v>
      </c>
      <c r="T323" s="4">
        <v>0</v>
      </c>
      <c r="U323" s="4">
        <v>5313660.4800000004</v>
      </c>
      <c r="V323" s="4">
        <v>8632500</v>
      </c>
      <c r="W323" s="4">
        <v>8175500</v>
      </c>
      <c r="X323" s="4">
        <v>0</v>
      </c>
      <c r="Y323" s="4">
        <v>27024190.699999999</v>
      </c>
    </row>
    <row r="324" spans="1:25" x14ac:dyDescent="0.3">
      <c r="A324" s="26"/>
      <c r="B324" s="23"/>
      <c r="D324" t="s">
        <v>44</v>
      </c>
      <c r="E324" s="4">
        <v>757063</v>
      </c>
      <c r="F324" s="4">
        <v>857338.8</v>
      </c>
      <c r="G324" s="4">
        <v>1487529</v>
      </c>
      <c r="H324" s="4">
        <v>1572062</v>
      </c>
      <c r="I324" s="4">
        <v>2146770.4700000002</v>
      </c>
      <c r="J324" s="4">
        <v>3298752.43</v>
      </c>
      <c r="K324" s="4">
        <v>1172248.3199999998</v>
      </c>
      <c r="L324" s="4">
        <v>87641.959999999963</v>
      </c>
      <c r="M324" s="4">
        <v>0</v>
      </c>
      <c r="N324" s="4">
        <v>0</v>
      </c>
      <c r="O324" s="4">
        <v>0</v>
      </c>
      <c r="P324" s="4">
        <v>0</v>
      </c>
      <c r="Q324" s="4">
        <v>0</v>
      </c>
      <c r="R324" s="4">
        <v>0</v>
      </c>
      <c r="S324" s="4">
        <v>0</v>
      </c>
      <c r="T324" s="4"/>
      <c r="U324" s="4"/>
      <c r="V324" s="4"/>
      <c r="W324" s="4"/>
      <c r="X324" s="4"/>
      <c r="Y324" s="4">
        <v>11379405.98</v>
      </c>
    </row>
    <row r="325" spans="1:25" x14ac:dyDescent="0.3">
      <c r="A325" s="26"/>
      <c r="B325" s="23"/>
      <c r="D325" t="s">
        <v>100</v>
      </c>
      <c r="E325" s="4"/>
      <c r="F325" s="4"/>
      <c r="G325" s="4"/>
      <c r="H325" s="4"/>
      <c r="I325" s="4"/>
      <c r="J325" s="4"/>
      <c r="K325" s="4"/>
      <c r="L325" s="4"/>
      <c r="M325" s="4"/>
      <c r="N325" s="4"/>
      <c r="O325" s="4"/>
      <c r="P325" s="4"/>
      <c r="Q325" s="4"/>
      <c r="R325" s="4"/>
      <c r="S325" s="4"/>
      <c r="T325" s="4"/>
      <c r="U325" s="4"/>
      <c r="V325" s="4">
        <v>1106500</v>
      </c>
      <c r="W325" s="4">
        <v>864000</v>
      </c>
      <c r="X325" s="4">
        <v>0</v>
      </c>
      <c r="Y325" s="4">
        <v>1970500</v>
      </c>
    </row>
    <row r="326" spans="1:25" x14ac:dyDescent="0.3">
      <c r="A326" s="26"/>
      <c r="B326" s="23"/>
      <c r="D326" t="s">
        <v>99</v>
      </c>
      <c r="E326" s="4"/>
      <c r="F326" s="4"/>
      <c r="G326" s="4"/>
      <c r="H326" s="4"/>
      <c r="I326" s="4"/>
      <c r="J326" s="4"/>
      <c r="K326" s="4"/>
      <c r="L326" s="4"/>
      <c r="M326" s="4"/>
      <c r="N326" s="4"/>
      <c r="O326" s="4"/>
      <c r="P326" s="4"/>
      <c r="Q326" s="4"/>
      <c r="R326" s="4"/>
      <c r="S326" s="4"/>
      <c r="T326" s="4"/>
      <c r="U326" s="4"/>
      <c r="V326" s="4">
        <v>659614.74</v>
      </c>
      <c r="W326" s="4"/>
      <c r="X326" s="4"/>
      <c r="Y326" s="4">
        <v>659614.74</v>
      </c>
    </row>
    <row r="327" spans="1:25" x14ac:dyDescent="0.3">
      <c r="A327" s="26"/>
      <c r="B327" s="23"/>
      <c r="D327" t="s">
        <v>46</v>
      </c>
      <c r="E327" s="4"/>
      <c r="F327" s="4"/>
      <c r="G327" s="4"/>
      <c r="H327" s="4"/>
      <c r="I327" s="4"/>
      <c r="J327" s="4"/>
      <c r="K327" s="4"/>
      <c r="L327" s="4"/>
      <c r="M327" s="4"/>
      <c r="N327" s="4"/>
      <c r="O327" s="4"/>
      <c r="P327" s="4"/>
      <c r="Q327" s="4"/>
      <c r="R327" s="4"/>
      <c r="S327" s="4"/>
      <c r="T327" s="4"/>
      <c r="U327" s="4">
        <v>888424.31</v>
      </c>
      <c r="V327" s="4">
        <v>402942.87</v>
      </c>
      <c r="W327" s="4">
        <v>428500</v>
      </c>
      <c r="X327" s="4">
        <v>0</v>
      </c>
      <c r="Y327" s="4">
        <v>1719867.1800000002</v>
      </c>
    </row>
    <row r="328" spans="1:25" x14ac:dyDescent="0.3">
      <c r="A328" s="26"/>
      <c r="B328" s="23"/>
      <c r="D328" t="s">
        <v>61</v>
      </c>
      <c r="E328" s="4"/>
      <c r="F328" s="4"/>
      <c r="G328" s="4"/>
      <c r="H328" s="4"/>
      <c r="I328" s="4"/>
      <c r="J328" s="4"/>
      <c r="K328" s="4"/>
      <c r="L328" s="4"/>
      <c r="M328" s="4"/>
      <c r="N328" s="4"/>
      <c r="O328" s="4"/>
      <c r="P328" s="4"/>
      <c r="Q328" s="4"/>
      <c r="R328" s="4"/>
      <c r="S328" s="4"/>
      <c r="T328" s="4"/>
      <c r="U328" s="4">
        <v>9920000</v>
      </c>
      <c r="V328" s="4"/>
      <c r="W328" s="4"/>
      <c r="X328" s="4"/>
      <c r="Y328" s="4">
        <v>9920000</v>
      </c>
    </row>
    <row r="329" spans="1:25" x14ac:dyDescent="0.3">
      <c r="A329" s="26"/>
      <c r="B329" s="23"/>
      <c r="D329" t="s">
        <v>85</v>
      </c>
      <c r="E329" s="4"/>
      <c r="F329" s="4"/>
      <c r="G329" s="4"/>
      <c r="H329" s="4"/>
      <c r="I329" s="4"/>
      <c r="J329" s="4"/>
      <c r="K329" s="4"/>
      <c r="L329" s="4"/>
      <c r="M329" s="4"/>
      <c r="N329" s="4"/>
      <c r="O329" s="4"/>
      <c r="P329" s="4"/>
      <c r="Q329" s="4"/>
      <c r="R329" s="4"/>
      <c r="S329" s="4"/>
      <c r="T329" s="4"/>
      <c r="U329" s="4"/>
      <c r="V329" s="4">
        <v>609500</v>
      </c>
      <c r="W329" s="4">
        <v>470000</v>
      </c>
      <c r="X329" s="4">
        <v>0</v>
      </c>
      <c r="Y329" s="4">
        <v>1079500</v>
      </c>
    </row>
    <row r="330" spans="1:25" x14ac:dyDescent="0.3">
      <c r="A330" s="26"/>
      <c r="B330" s="23"/>
      <c r="C330" t="s">
        <v>48</v>
      </c>
      <c r="D330" t="s">
        <v>86</v>
      </c>
      <c r="E330" s="4"/>
      <c r="F330" s="4"/>
      <c r="G330" s="4"/>
      <c r="H330" s="4"/>
      <c r="I330" s="4"/>
      <c r="J330" s="4"/>
      <c r="K330" s="4"/>
      <c r="L330" s="4"/>
      <c r="M330" s="4"/>
      <c r="N330" s="4"/>
      <c r="O330" s="4"/>
      <c r="P330" s="4"/>
      <c r="Q330" s="4"/>
      <c r="R330" s="4">
        <v>2780843.33</v>
      </c>
      <c r="S330" s="4"/>
      <c r="T330" s="4"/>
      <c r="U330" s="4"/>
      <c r="V330" s="4"/>
      <c r="W330" s="4"/>
      <c r="X330" s="4"/>
      <c r="Y330" s="4">
        <v>2780843.33</v>
      </c>
    </row>
    <row r="331" spans="1:25" x14ac:dyDescent="0.3">
      <c r="A331" s="26"/>
      <c r="B331" s="23"/>
      <c r="D331" t="s">
        <v>131</v>
      </c>
      <c r="E331" s="4"/>
      <c r="F331" s="4"/>
      <c r="G331" s="4"/>
      <c r="H331" s="4"/>
      <c r="I331" s="4"/>
      <c r="J331" s="4"/>
      <c r="K331" s="4"/>
      <c r="L331" s="4"/>
      <c r="M331" s="4"/>
      <c r="N331" s="4"/>
      <c r="O331" s="4"/>
      <c r="P331" s="4">
        <v>2739714</v>
      </c>
      <c r="Q331" s="4"/>
      <c r="R331" s="4"/>
      <c r="S331" s="4"/>
      <c r="T331" s="4"/>
      <c r="U331" s="4"/>
      <c r="V331" s="4"/>
      <c r="W331" s="4"/>
      <c r="X331" s="4"/>
      <c r="Y331" s="4">
        <v>2739714</v>
      </c>
    </row>
    <row r="332" spans="1:25" x14ac:dyDescent="0.3">
      <c r="A332" s="26"/>
      <c r="B332" s="23"/>
      <c r="D332" t="s">
        <v>102</v>
      </c>
      <c r="E332" s="4"/>
      <c r="F332" s="4"/>
      <c r="G332" s="4"/>
      <c r="H332" s="4"/>
      <c r="I332" s="4"/>
      <c r="J332" s="4"/>
      <c r="K332" s="4"/>
      <c r="L332" s="4"/>
      <c r="M332" s="4"/>
      <c r="N332" s="4"/>
      <c r="O332" s="4"/>
      <c r="P332" s="4"/>
      <c r="Q332" s="4"/>
      <c r="R332" s="4"/>
      <c r="S332" s="4"/>
      <c r="T332" s="4"/>
      <c r="U332" s="4"/>
      <c r="V332" s="4">
        <v>465417</v>
      </c>
      <c r="W332" s="4"/>
      <c r="X332" s="4"/>
      <c r="Y332" s="4">
        <v>465417</v>
      </c>
    </row>
    <row r="333" spans="1:25" x14ac:dyDescent="0.3">
      <c r="A333" s="26"/>
      <c r="B333" s="23"/>
      <c r="D333" t="s">
        <v>87</v>
      </c>
      <c r="E333" s="4"/>
      <c r="F333" s="4"/>
      <c r="G333" s="4"/>
      <c r="H333" s="4"/>
      <c r="I333" s="4"/>
      <c r="J333" s="4"/>
      <c r="K333" s="4"/>
      <c r="L333" s="4"/>
      <c r="M333" s="4"/>
      <c r="N333" s="4"/>
      <c r="O333" s="4"/>
      <c r="P333" s="4"/>
      <c r="Q333" s="4"/>
      <c r="R333" s="4"/>
      <c r="S333" s="4"/>
      <c r="T333" s="4"/>
      <c r="U333" s="4">
        <v>8701500</v>
      </c>
      <c r="V333" s="4"/>
      <c r="W333" s="4"/>
      <c r="X333" s="4"/>
      <c r="Y333" s="4">
        <v>8701500</v>
      </c>
    </row>
    <row r="334" spans="1:25" x14ac:dyDescent="0.3">
      <c r="A334" s="26"/>
      <c r="B334" s="23"/>
      <c r="C334" t="s">
        <v>52</v>
      </c>
      <c r="D334" t="s">
        <v>52</v>
      </c>
      <c r="E334" s="4"/>
      <c r="F334" s="4"/>
      <c r="G334" s="4"/>
      <c r="H334" s="4"/>
      <c r="I334" s="4"/>
      <c r="J334" s="4"/>
      <c r="K334" s="4"/>
      <c r="L334" s="4"/>
      <c r="M334" s="4"/>
      <c r="N334" s="4"/>
      <c r="O334" s="4"/>
      <c r="P334" s="4"/>
      <c r="Q334" s="4"/>
      <c r="R334" s="4"/>
      <c r="S334" s="4"/>
      <c r="T334" s="4"/>
      <c r="U334" s="4">
        <v>241677</v>
      </c>
      <c r="V334" s="4"/>
      <c r="W334" s="4">
        <v>241829</v>
      </c>
      <c r="X334" s="4"/>
      <c r="Y334" s="4">
        <v>483506</v>
      </c>
    </row>
    <row r="335" spans="1:25" x14ac:dyDescent="0.3">
      <c r="A335" s="26"/>
      <c r="B335" s="23"/>
      <c r="C335" t="s">
        <v>51</v>
      </c>
      <c r="D335" t="s">
        <v>51</v>
      </c>
      <c r="E335" s="4"/>
      <c r="F335" s="4">
        <v>100000</v>
      </c>
      <c r="G335" s="4"/>
      <c r="H335" s="4"/>
      <c r="I335" s="4"/>
      <c r="J335" s="4"/>
      <c r="K335" s="4"/>
      <c r="L335" s="4">
        <v>188500</v>
      </c>
      <c r="M335" s="4"/>
      <c r="N335" s="4"/>
      <c r="O335" s="4"/>
      <c r="P335" s="4"/>
      <c r="Q335" s="4">
        <v>660500</v>
      </c>
      <c r="R335" s="4"/>
      <c r="S335" s="4">
        <v>1344000</v>
      </c>
      <c r="T335" s="4"/>
      <c r="U335" s="4"/>
      <c r="V335" s="4">
        <v>1303410</v>
      </c>
      <c r="W335" s="4">
        <v>755193.6</v>
      </c>
      <c r="X335" s="4"/>
      <c r="Y335" s="4">
        <v>4351603.5999999996</v>
      </c>
    </row>
    <row r="336" spans="1:25" x14ac:dyDescent="0.3">
      <c r="A336" s="26"/>
      <c r="B336" s="23"/>
      <c r="C336" t="s">
        <v>88</v>
      </c>
      <c r="D336" t="s">
        <v>88</v>
      </c>
      <c r="E336" s="4"/>
      <c r="F336" s="4"/>
      <c r="G336" s="4"/>
      <c r="H336" s="4"/>
      <c r="I336" s="4"/>
      <c r="J336" s="4"/>
      <c r="K336" s="4"/>
      <c r="L336" s="4"/>
      <c r="M336" s="4"/>
      <c r="N336" s="4"/>
      <c r="O336" s="4"/>
      <c r="P336" s="4"/>
      <c r="Q336" s="4"/>
      <c r="R336" s="4"/>
      <c r="S336" s="4"/>
      <c r="T336" s="4"/>
      <c r="U336" s="4"/>
      <c r="V336" s="4">
        <v>802654</v>
      </c>
      <c r="W336" s="4">
        <v>1223832.5</v>
      </c>
      <c r="X336" s="4">
        <v>0</v>
      </c>
      <c r="Y336" s="4">
        <v>2026486.5</v>
      </c>
    </row>
    <row r="337" spans="1:25" x14ac:dyDescent="0.3">
      <c r="A337" s="27" t="s">
        <v>132</v>
      </c>
      <c r="B337" s="27"/>
      <c r="C337" s="27"/>
      <c r="D337" s="27"/>
      <c r="E337" s="28">
        <v>1270063</v>
      </c>
      <c r="F337" s="28">
        <v>1470338.8</v>
      </c>
      <c r="G337" s="28">
        <v>2513529</v>
      </c>
      <c r="H337" s="28">
        <v>1572062</v>
      </c>
      <c r="I337" s="28">
        <v>2146770.4700000002</v>
      </c>
      <c r="J337" s="28">
        <v>3298752.43</v>
      </c>
      <c r="K337" s="28">
        <v>2343248.3199999998</v>
      </c>
      <c r="L337" s="28">
        <v>6191912.54</v>
      </c>
      <c r="M337" s="28">
        <v>7203625.1100000003</v>
      </c>
      <c r="N337" s="28">
        <v>6417000</v>
      </c>
      <c r="O337" s="28">
        <v>5411432.4900000002</v>
      </c>
      <c r="P337" s="28">
        <v>7490392.5199999996</v>
      </c>
      <c r="Q337" s="28">
        <v>10412791.939999999</v>
      </c>
      <c r="R337" s="28">
        <v>22129495.07</v>
      </c>
      <c r="S337" s="28">
        <v>16333387.009999998</v>
      </c>
      <c r="T337" s="28">
        <v>8824948.4100000001</v>
      </c>
      <c r="U337" s="28">
        <v>35896268.210000001</v>
      </c>
      <c r="V337" s="28">
        <v>26647747.68</v>
      </c>
      <c r="W337" s="28">
        <v>31110855.100000001</v>
      </c>
      <c r="X337" s="28">
        <v>0</v>
      </c>
      <c r="Y337" s="28">
        <v>198684620.09999999</v>
      </c>
    </row>
    <row r="338" spans="1:25" x14ac:dyDescent="0.3">
      <c r="A338" s="26" t="s">
        <v>133</v>
      </c>
      <c r="B338" s="23" t="s">
        <v>93</v>
      </c>
      <c r="C338" t="s">
        <v>36</v>
      </c>
      <c r="D338" t="s">
        <v>36</v>
      </c>
      <c r="E338" s="4"/>
      <c r="F338" s="4"/>
      <c r="G338" s="4"/>
      <c r="H338" s="4"/>
      <c r="I338" s="4"/>
      <c r="J338" s="4"/>
      <c r="K338" s="4"/>
      <c r="L338" s="4"/>
      <c r="M338" s="4">
        <v>0</v>
      </c>
      <c r="N338" s="4">
        <v>0</v>
      </c>
      <c r="O338" s="4">
        <v>0</v>
      </c>
      <c r="P338" s="4">
        <v>0</v>
      </c>
      <c r="Q338" s="4">
        <v>602000</v>
      </c>
      <c r="R338" s="4">
        <v>734500</v>
      </c>
      <c r="S338" s="4">
        <v>626000</v>
      </c>
      <c r="T338" s="4">
        <v>406500</v>
      </c>
      <c r="U338" s="4"/>
      <c r="V338" s="4"/>
      <c r="W338" s="4"/>
      <c r="X338" s="4"/>
      <c r="Y338" s="4">
        <v>2369000</v>
      </c>
    </row>
    <row r="339" spans="1:25" x14ac:dyDescent="0.3">
      <c r="A339" s="26"/>
      <c r="B339" s="23"/>
      <c r="C339" t="s">
        <v>37</v>
      </c>
      <c r="D339" t="s">
        <v>37</v>
      </c>
      <c r="E339" s="4"/>
      <c r="F339" s="4"/>
      <c r="G339" s="4"/>
      <c r="H339" s="4"/>
      <c r="I339" s="4"/>
      <c r="J339" s="4">
        <v>170500</v>
      </c>
      <c r="K339" s="4">
        <v>101500</v>
      </c>
      <c r="L339" s="4">
        <v>87889.02</v>
      </c>
      <c r="M339" s="4"/>
      <c r="N339" s="4"/>
      <c r="O339" s="4"/>
      <c r="P339" s="4"/>
      <c r="Q339" s="4"/>
      <c r="R339" s="4"/>
      <c r="S339" s="4"/>
      <c r="T339" s="4"/>
      <c r="U339" s="4"/>
      <c r="V339" s="4"/>
      <c r="W339" s="4"/>
      <c r="X339" s="4"/>
      <c r="Y339" s="4">
        <v>359889.02</v>
      </c>
    </row>
    <row r="340" spans="1:25" x14ac:dyDescent="0.3">
      <c r="A340" s="26"/>
      <c r="B340" s="23"/>
      <c r="C340" t="s">
        <v>39</v>
      </c>
      <c r="D340" t="s">
        <v>45</v>
      </c>
      <c r="E340" s="4"/>
      <c r="F340" s="4"/>
      <c r="G340" s="4"/>
      <c r="H340" s="4"/>
      <c r="I340" s="4"/>
      <c r="J340" s="4"/>
      <c r="K340" s="4"/>
      <c r="L340" s="4"/>
      <c r="M340" s="4"/>
      <c r="N340" s="4"/>
      <c r="O340" s="4"/>
      <c r="P340" s="4"/>
      <c r="Q340" s="4"/>
      <c r="R340" s="4"/>
      <c r="S340" s="4">
        <v>274000</v>
      </c>
      <c r="T340" s="4">
        <v>356500</v>
      </c>
      <c r="U340" s="4">
        <v>304500</v>
      </c>
      <c r="V340" s="4">
        <v>345000</v>
      </c>
      <c r="W340" s="4">
        <v>0</v>
      </c>
      <c r="X340" s="4"/>
      <c r="Y340" s="4">
        <v>1280000</v>
      </c>
    </row>
    <row r="341" spans="1:25" x14ac:dyDescent="0.3">
      <c r="A341" s="26"/>
      <c r="B341" s="23"/>
      <c r="D341" t="s">
        <v>46</v>
      </c>
      <c r="E341" s="4"/>
      <c r="F341" s="4"/>
      <c r="G341" s="4"/>
      <c r="H341" s="4"/>
      <c r="I341" s="4"/>
      <c r="J341" s="4"/>
      <c r="K341" s="4"/>
      <c r="L341" s="4"/>
      <c r="M341" s="4"/>
      <c r="N341" s="4"/>
      <c r="O341" s="4"/>
      <c r="P341" s="4"/>
      <c r="Q341" s="4"/>
      <c r="R341" s="4"/>
      <c r="S341" s="4"/>
      <c r="T341" s="4"/>
      <c r="U341" s="4">
        <v>7500</v>
      </c>
      <c r="V341" s="4">
        <v>19500</v>
      </c>
      <c r="W341" s="4">
        <v>0</v>
      </c>
      <c r="X341" s="4"/>
      <c r="Y341" s="4">
        <v>27000</v>
      </c>
    </row>
    <row r="342" spans="1:25" x14ac:dyDescent="0.3">
      <c r="A342" s="26"/>
      <c r="B342" s="23"/>
      <c r="C342" t="s">
        <v>51</v>
      </c>
      <c r="D342" t="s">
        <v>51</v>
      </c>
      <c r="E342" s="4"/>
      <c r="F342" s="4"/>
      <c r="G342" s="4"/>
      <c r="H342" s="4"/>
      <c r="I342" s="4"/>
      <c r="J342" s="4"/>
      <c r="K342" s="4"/>
      <c r="L342" s="4"/>
      <c r="M342" s="4"/>
      <c r="N342" s="4"/>
      <c r="O342" s="4"/>
      <c r="P342" s="4"/>
      <c r="Q342" s="4"/>
      <c r="R342" s="4"/>
      <c r="S342" s="4">
        <v>100000</v>
      </c>
      <c r="T342" s="4"/>
      <c r="U342" s="4"/>
      <c r="V342" s="4"/>
      <c r="W342" s="4"/>
      <c r="X342" s="4"/>
      <c r="Y342" s="4">
        <v>100000</v>
      </c>
    </row>
    <row r="343" spans="1:25" x14ac:dyDescent="0.3">
      <c r="A343" s="26"/>
      <c r="B343" s="23"/>
      <c r="C343" t="s">
        <v>63</v>
      </c>
      <c r="D343" t="s">
        <v>63</v>
      </c>
      <c r="E343" s="4"/>
      <c r="F343" s="4"/>
      <c r="G343" s="4"/>
      <c r="H343" s="4"/>
      <c r="I343" s="4"/>
      <c r="J343" s="4"/>
      <c r="K343" s="4"/>
      <c r="L343" s="4"/>
      <c r="M343" s="4"/>
      <c r="N343" s="4"/>
      <c r="O343" s="4"/>
      <c r="P343" s="4"/>
      <c r="Q343" s="4"/>
      <c r="R343" s="4"/>
      <c r="S343" s="4"/>
      <c r="T343" s="4">
        <v>157825</v>
      </c>
      <c r="U343" s="4"/>
      <c r="V343" s="4"/>
      <c r="W343" s="4"/>
      <c r="X343" s="4"/>
      <c r="Y343" s="4">
        <v>157825</v>
      </c>
    </row>
    <row r="344" spans="1:25" x14ac:dyDescent="0.3">
      <c r="A344" s="27" t="s">
        <v>134</v>
      </c>
      <c r="B344" s="27"/>
      <c r="C344" s="27"/>
      <c r="D344" s="27"/>
      <c r="E344" s="28"/>
      <c r="F344" s="28"/>
      <c r="G344" s="28"/>
      <c r="H344" s="28"/>
      <c r="I344" s="28"/>
      <c r="J344" s="28">
        <v>170500</v>
      </c>
      <c r="K344" s="28">
        <v>101500</v>
      </c>
      <c r="L344" s="28">
        <v>87889.02</v>
      </c>
      <c r="M344" s="28">
        <v>0</v>
      </c>
      <c r="N344" s="28">
        <v>0</v>
      </c>
      <c r="O344" s="28">
        <v>0</v>
      </c>
      <c r="P344" s="28">
        <v>0</v>
      </c>
      <c r="Q344" s="28">
        <v>602000</v>
      </c>
      <c r="R344" s="28">
        <v>734500</v>
      </c>
      <c r="S344" s="28">
        <v>1000000</v>
      </c>
      <c r="T344" s="28">
        <v>920825</v>
      </c>
      <c r="U344" s="28">
        <v>312000</v>
      </c>
      <c r="V344" s="28">
        <v>364500</v>
      </c>
      <c r="W344" s="28">
        <v>0</v>
      </c>
      <c r="X344" s="28"/>
      <c r="Y344" s="28">
        <v>4293714.0199999996</v>
      </c>
    </row>
    <row r="345" spans="1:25" x14ac:dyDescent="0.3">
      <c r="A345" s="26" t="s">
        <v>135</v>
      </c>
      <c r="B345" s="23" t="s">
        <v>32</v>
      </c>
      <c r="C345" t="s">
        <v>36</v>
      </c>
      <c r="D345" t="s">
        <v>36</v>
      </c>
      <c r="E345" s="4"/>
      <c r="F345" s="4"/>
      <c r="G345" s="4"/>
      <c r="H345" s="4"/>
      <c r="I345" s="4"/>
      <c r="J345" s="4"/>
      <c r="K345" s="4"/>
      <c r="L345" s="4"/>
      <c r="M345" s="4"/>
      <c r="N345" s="4"/>
      <c r="O345" s="4"/>
      <c r="P345" s="4"/>
      <c r="Q345" s="4"/>
      <c r="R345" s="4">
        <v>680000</v>
      </c>
      <c r="S345" s="4">
        <v>680000</v>
      </c>
      <c r="T345" s="4">
        <v>680000</v>
      </c>
      <c r="U345" s="4">
        <v>716480</v>
      </c>
      <c r="V345" s="4">
        <v>680000</v>
      </c>
      <c r="W345" s="4"/>
      <c r="X345" s="4"/>
      <c r="Y345" s="4">
        <v>3436480</v>
      </c>
    </row>
    <row r="346" spans="1:25" x14ac:dyDescent="0.3">
      <c r="A346" s="26"/>
      <c r="B346" s="23"/>
      <c r="C346" t="s">
        <v>37</v>
      </c>
      <c r="D346" t="s">
        <v>37</v>
      </c>
      <c r="E346" s="4"/>
      <c r="F346" s="4">
        <v>11100</v>
      </c>
      <c r="G346" s="4">
        <v>10800</v>
      </c>
      <c r="H346" s="4">
        <v>12000</v>
      </c>
      <c r="I346" s="4"/>
      <c r="J346" s="4"/>
      <c r="K346" s="4"/>
      <c r="L346" s="4"/>
      <c r="M346" s="4"/>
      <c r="N346" s="4"/>
      <c r="O346" s="4"/>
      <c r="P346" s="4"/>
      <c r="Q346" s="4"/>
      <c r="R346" s="4"/>
      <c r="S346" s="4"/>
      <c r="T346" s="4"/>
      <c r="U346" s="4"/>
      <c r="V346" s="4"/>
      <c r="W346" s="4"/>
      <c r="X346" s="4"/>
      <c r="Y346" s="4">
        <v>33900</v>
      </c>
    </row>
    <row r="347" spans="1:25" x14ac:dyDescent="0.3">
      <c r="A347" s="26"/>
      <c r="B347" s="23"/>
      <c r="C347" t="s">
        <v>38</v>
      </c>
      <c r="D347" t="s">
        <v>38</v>
      </c>
      <c r="E347" s="4"/>
      <c r="F347" s="4">
        <v>28200</v>
      </c>
      <c r="G347" s="4">
        <v>28200</v>
      </c>
      <c r="H347" s="4">
        <v>56400</v>
      </c>
      <c r="I347" s="4"/>
      <c r="J347" s="4"/>
      <c r="K347" s="4"/>
      <c r="L347" s="4"/>
      <c r="M347" s="4"/>
      <c r="N347" s="4"/>
      <c r="O347" s="4">
        <v>56500</v>
      </c>
      <c r="P347" s="4">
        <v>0</v>
      </c>
      <c r="Q347" s="4">
        <v>0</v>
      </c>
      <c r="R347" s="4"/>
      <c r="S347" s="4"/>
      <c r="T347" s="4"/>
      <c r="U347" s="4"/>
      <c r="V347" s="4"/>
      <c r="W347" s="4"/>
      <c r="X347" s="4"/>
      <c r="Y347" s="4">
        <v>169300</v>
      </c>
    </row>
    <row r="348" spans="1:25" x14ac:dyDescent="0.3">
      <c r="A348" s="26"/>
      <c r="B348" s="23"/>
      <c r="C348" t="s">
        <v>39</v>
      </c>
      <c r="D348" t="s">
        <v>45</v>
      </c>
      <c r="E348" s="4"/>
      <c r="F348" s="4"/>
      <c r="G348" s="4"/>
      <c r="H348" s="4"/>
      <c r="I348" s="4"/>
      <c r="J348" s="4"/>
      <c r="K348" s="4"/>
      <c r="L348" s="4"/>
      <c r="M348" s="4"/>
      <c r="N348" s="4"/>
      <c r="O348" s="4"/>
      <c r="P348" s="4"/>
      <c r="Q348" s="4"/>
      <c r="R348" s="4"/>
      <c r="S348" s="4">
        <v>19500</v>
      </c>
      <c r="T348" s="4">
        <v>27912.400000000001</v>
      </c>
      <c r="U348" s="4">
        <v>0</v>
      </c>
      <c r="V348" s="4">
        <v>42500</v>
      </c>
      <c r="W348" s="4">
        <v>56500</v>
      </c>
      <c r="X348" s="4"/>
      <c r="Y348" s="4">
        <v>146412.4</v>
      </c>
    </row>
    <row r="349" spans="1:25" x14ac:dyDescent="0.3">
      <c r="A349" s="26"/>
      <c r="B349" s="23"/>
      <c r="D349" t="s">
        <v>41</v>
      </c>
      <c r="E349" s="4"/>
      <c r="F349" s="4"/>
      <c r="G349" s="4"/>
      <c r="H349" s="4"/>
      <c r="I349" s="4"/>
      <c r="J349" s="4"/>
      <c r="K349" s="4">
        <v>162364.49</v>
      </c>
      <c r="L349" s="4">
        <v>221201.57999999996</v>
      </c>
      <c r="M349" s="4">
        <v>222444.23</v>
      </c>
      <c r="N349" s="4">
        <v>241000</v>
      </c>
      <c r="O349" s="4">
        <v>158588.09</v>
      </c>
      <c r="P349" s="4">
        <v>184500</v>
      </c>
      <c r="Q349" s="4">
        <v>112398.89</v>
      </c>
      <c r="R349" s="4">
        <v>143923.4301</v>
      </c>
      <c r="S349" s="4">
        <v>113000</v>
      </c>
      <c r="T349" s="4">
        <v>77500</v>
      </c>
      <c r="U349" s="4">
        <v>83867.69</v>
      </c>
      <c r="V349" s="4">
        <v>19565.47</v>
      </c>
      <c r="W349" s="4">
        <v>32000</v>
      </c>
      <c r="X349" s="4">
        <v>0</v>
      </c>
      <c r="Y349" s="4">
        <v>1772353.8700999997</v>
      </c>
    </row>
    <row r="350" spans="1:25" x14ac:dyDescent="0.3">
      <c r="A350" s="26"/>
      <c r="B350" s="23"/>
      <c r="D350" t="s">
        <v>42</v>
      </c>
      <c r="E350" s="4"/>
      <c r="F350" s="4"/>
      <c r="G350" s="4"/>
      <c r="H350" s="4"/>
      <c r="I350" s="4"/>
      <c r="J350" s="4"/>
      <c r="K350" s="4"/>
      <c r="L350" s="4"/>
      <c r="M350" s="4"/>
      <c r="N350" s="4"/>
      <c r="O350" s="4"/>
      <c r="P350" s="4">
        <v>654650</v>
      </c>
      <c r="Q350" s="4">
        <v>461875</v>
      </c>
      <c r="R350" s="4">
        <v>104693.42</v>
      </c>
      <c r="S350" s="4">
        <v>311182.69</v>
      </c>
      <c r="T350" s="4">
        <v>160680.45000000001</v>
      </c>
      <c r="U350" s="4">
        <v>254954.85</v>
      </c>
      <c r="V350" s="4">
        <v>123000</v>
      </c>
      <c r="W350" s="4">
        <v>172500</v>
      </c>
      <c r="X350" s="4">
        <v>0</v>
      </c>
      <c r="Y350" s="4">
        <v>2243536.41</v>
      </c>
    </row>
    <row r="351" spans="1:25" x14ac:dyDescent="0.3">
      <c r="A351" s="26"/>
      <c r="B351" s="23"/>
      <c r="D351" t="s">
        <v>43</v>
      </c>
      <c r="E351" s="4"/>
      <c r="F351" s="4"/>
      <c r="G351" s="4"/>
      <c r="H351" s="4"/>
      <c r="I351" s="4"/>
      <c r="J351" s="4"/>
      <c r="K351" s="4"/>
      <c r="L351" s="4"/>
      <c r="M351" s="4"/>
      <c r="N351" s="4"/>
      <c r="O351" s="4"/>
      <c r="P351" s="4"/>
      <c r="Q351" s="4">
        <v>134080.35</v>
      </c>
      <c r="R351" s="4">
        <v>0</v>
      </c>
      <c r="S351" s="4">
        <v>106830.78</v>
      </c>
      <c r="T351" s="4">
        <v>105932.75</v>
      </c>
      <c r="U351" s="4">
        <v>57966.62</v>
      </c>
      <c r="V351" s="4">
        <v>48000</v>
      </c>
      <c r="W351" s="4">
        <v>40500</v>
      </c>
      <c r="X351" s="4">
        <v>0</v>
      </c>
      <c r="Y351" s="4">
        <v>493310.5</v>
      </c>
    </row>
    <row r="352" spans="1:25" x14ac:dyDescent="0.3">
      <c r="A352" s="26"/>
      <c r="B352" s="23"/>
      <c r="D352" t="s">
        <v>46</v>
      </c>
      <c r="E352" s="4"/>
      <c r="F352" s="4"/>
      <c r="G352" s="4"/>
      <c r="H352" s="4"/>
      <c r="I352" s="4"/>
      <c r="J352" s="4"/>
      <c r="K352" s="4"/>
      <c r="L352" s="4"/>
      <c r="M352" s="4"/>
      <c r="N352" s="4"/>
      <c r="O352" s="4"/>
      <c r="P352" s="4"/>
      <c r="Q352" s="4"/>
      <c r="R352" s="4"/>
      <c r="S352" s="4"/>
      <c r="T352" s="4"/>
      <c r="U352" s="4">
        <v>10500</v>
      </c>
      <c r="V352" s="4">
        <v>5000</v>
      </c>
      <c r="W352" s="4">
        <v>5000</v>
      </c>
      <c r="X352" s="4">
        <v>0</v>
      </c>
      <c r="Y352" s="4">
        <v>20500</v>
      </c>
    </row>
    <row r="353" spans="1:25" x14ac:dyDescent="0.3">
      <c r="A353" s="26"/>
      <c r="B353" s="23"/>
      <c r="C353" t="s">
        <v>51</v>
      </c>
      <c r="D353" t="s">
        <v>51</v>
      </c>
      <c r="E353" s="4"/>
      <c r="F353" s="4"/>
      <c r="G353" s="4"/>
      <c r="H353" s="4"/>
      <c r="I353" s="4"/>
      <c r="J353" s="4"/>
      <c r="K353" s="4">
        <v>100000</v>
      </c>
      <c r="L353" s="4"/>
      <c r="M353" s="4"/>
      <c r="N353" s="4"/>
      <c r="O353" s="4"/>
      <c r="P353" s="4">
        <v>100000</v>
      </c>
      <c r="Q353" s="4">
        <v>100000</v>
      </c>
      <c r="R353" s="4"/>
      <c r="S353" s="4">
        <v>100000</v>
      </c>
      <c r="T353" s="4"/>
      <c r="U353" s="4"/>
      <c r="V353" s="4"/>
      <c r="W353" s="4"/>
      <c r="X353" s="4"/>
      <c r="Y353" s="4">
        <v>400000</v>
      </c>
    </row>
    <row r="354" spans="1:25" x14ac:dyDescent="0.3">
      <c r="A354" s="26"/>
      <c r="B354" s="23"/>
      <c r="C354" t="s">
        <v>88</v>
      </c>
      <c r="D354" t="s">
        <v>88</v>
      </c>
      <c r="E354" s="4"/>
      <c r="F354" s="4"/>
      <c r="G354" s="4"/>
      <c r="H354" s="4"/>
      <c r="I354" s="4"/>
      <c r="J354" s="4"/>
      <c r="K354" s="4"/>
      <c r="L354" s="4"/>
      <c r="M354" s="4"/>
      <c r="N354" s="4"/>
      <c r="O354" s="4"/>
      <c r="P354" s="4"/>
      <c r="Q354" s="4"/>
      <c r="R354" s="4"/>
      <c r="S354" s="4"/>
      <c r="T354" s="4"/>
      <c r="U354" s="4">
        <v>196821</v>
      </c>
      <c r="V354" s="4">
        <v>73431</v>
      </c>
      <c r="W354" s="4"/>
      <c r="X354" s="4"/>
      <c r="Y354" s="4">
        <v>270252</v>
      </c>
    </row>
    <row r="355" spans="1:25" x14ac:dyDescent="0.3">
      <c r="A355" s="27" t="s">
        <v>136</v>
      </c>
      <c r="B355" s="27"/>
      <c r="C355" s="27"/>
      <c r="D355" s="27"/>
      <c r="E355" s="28"/>
      <c r="F355" s="28">
        <v>39300</v>
      </c>
      <c r="G355" s="28">
        <v>39000</v>
      </c>
      <c r="H355" s="28">
        <v>68400</v>
      </c>
      <c r="I355" s="28"/>
      <c r="J355" s="28"/>
      <c r="K355" s="28">
        <v>262364.49</v>
      </c>
      <c r="L355" s="28">
        <v>221201.57999999996</v>
      </c>
      <c r="M355" s="28">
        <v>222444.23</v>
      </c>
      <c r="N355" s="28">
        <v>241000</v>
      </c>
      <c r="O355" s="28">
        <v>215088.09</v>
      </c>
      <c r="P355" s="28">
        <v>939150</v>
      </c>
      <c r="Q355" s="28">
        <v>808354.24</v>
      </c>
      <c r="R355" s="28">
        <v>928616.85010000004</v>
      </c>
      <c r="S355" s="28">
        <v>1330513.47</v>
      </c>
      <c r="T355" s="28">
        <v>1052025.6000000001</v>
      </c>
      <c r="U355" s="28">
        <v>1320590.1600000001</v>
      </c>
      <c r="V355" s="28">
        <v>991496.47</v>
      </c>
      <c r="W355" s="28">
        <v>306500</v>
      </c>
      <c r="X355" s="28">
        <v>0</v>
      </c>
      <c r="Y355" s="28">
        <v>8986045.1800999995</v>
      </c>
    </row>
    <row r="356" spans="1:25" x14ac:dyDescent="0.3">
      <c r="A356" s="26" t="s">
        <v>137</v>
      </c>
      <c r="B356" s="23" t="s">
        <v>138</v>
      </c>
      <c r="C356" t="s">
        <v>36</v>
      </c>
      <c r="D356" t="s">
        <v>36</v>
      </c>
      <c r="E356" s="4"/>
      <c r="F356" s="4"/>
      <c r="G356" s="4"/>
      <c r="H356" s="4"/>
      <c r="I356" s="4"/>
      <c r="J356" s="4"/>
      <c r="K356" s="4"/>
      <c r="L356" s="4">
        <v>664000</v>
      </c>
      <c r="M356" s="4">
        <v>0</v>
      </c>
      <c r="N356" s="4">
        <v>0</v>
      </c>
      <c r="O356" s="4">
        <v>694250</v>
      </c>
      <c r="P356" s="4">
        <v>0</v>
      </c>
      <c r="Q356" s="4">
        <v>704500</v>
      </c>
      <c r="R356" s="4">
        <v>715250</v>
      </c>
      <c r="S356" s="4"/>
      <c r="T356" s="4"/>
      <c r="U356" s="4">
        <v>2399708</v>
      </c>
      <c r="V356" s="4">
        <v>2400440</v>
      </c>
      <c r="W356" s="4">
        <v>0</v>
      </c>
      <c r="X356" s="4">
        <v>0</v>
      </c>
      <c r="Y356" s="4">
        <v>7578148</v>
      </c>
    </row>
    <row r="357" spans="1:25" x14ac:dyDescent="0.3">
      <c r="A357" s="26"/>
      <c r="B357" s="23"/>
      <c r="C357" t="s">
        <v>37</v>
      </c>
      <c r="D357" t="s">
        <v>37</v>
      </c>
      <c r="E357" s="4"/>
      <c r="F357" s="4"/>
      <c r="G357" s="4"/>
      <c r="H357" s="4">
        <v>50947</v>
      </c>
      <c r="I357" s="4">
        <v>51822.94</v>
      </c>
      <c r="J357" s="4">
        <v>45258.78</v>
      </c>
      <c r="K357" s="4"/>
      <c r="L357" s="4"/>
      <c r="M357" s="4"/>
      <c r="N357" s="4"/>
      <c r="O357" s="4"/>
      <c r="P357" s="4"/>
      <c r="Q357" s="4"/>
      <c r="R357" s="4"/>
      <c r="S357" s="4"/>
      <c r="T357" s="4"/>
      <c r="U357" s="4"/>
      <c r="V357" s="4"/>
      <c r="W357" s="4"/>
      <c r="X357" s="4"/>
      <c r="Y357" s="4">
        <v>148028.72</v>
      </c>
    </row>
    <row r="358" spans="1:25" x14ac:dyDescent="0.3">
      <c r="A358" s="26"/>
      <c r="B358" s="23"/>
      <c r="C358" t="s">
        <v>38</v>
      </c>
      <c r="D358" t="s">
        <v>38</v>
      </c>
      <c r="E358" s="4"/>
      <c r="F358" s="4">
        <v>39300</v>
      </c>
      <c r="G358" s="4">
        <v>39300</v>
      </c>
      <c r="H358" s="4">
        <v>146500</v>
      </c>
      <c r="I358" s="4">
        <v>81940</v>
      </c>
      <c r="J358" s="4">
        <v>122000</v>
      </c>
      <c r="K358" s="4">
        <v>7500</v>
      </c>
      <c r="L358" s="4"/>
      <c r="M358" s="4"/>
      <c r="N358" s="4"/>
      <c r="O358" s="4"/>
      <c r="P358" s="4">
        <v>0</v>
      </c>
      <c r="Q358" s="4">
        <v>0</v>
      </c>
      <c r="R358" s="4">
        <v>0</v>
      </c>
      <c r="S358" s="4"/>
      <c r="T358" s="4"/>
      <c r="U358" s="4"/>
      <c r="V358" s="4"/>
      <c r="W358" s="4"/>
      <c r="X358" s="4"/>
      <c r="Y358" s="4">
        <v>436540</v>
      </c>
    </row>
    <row r="359" spans="1:25" x14ac:dyDescent="0.3">
      <c r="A359" s="26"/>
      <c r="B359" s="23"/>
      <c r="C359" t="s">
        <v>39</v>
      </c>
      <c r="D359" t="s">
        <v>45</v>
      </c>
      <c r="E359" s="4"/>
      <c r="F359" s="4"/>
      <c r="G359" s="4"/>
      <c r="H359" s="4"/>
      <c r="I359" s="4"/>
      <c r="J359" s="4"/>
      <c r="K359" s="4"/>
      <c r="L359" s="4"/>
      <c r="M359" s="4"/>
      <c r="N359" s="4"/>
      <c r="O359" s="4"/>
      <c r="P359" s="4"/>
      <c r="Q359" s="4"/>
      <c r="R359" s="4"/>
      <c r="S359" s="4">
        <v>3593.3599999999997</v>
      </c>
      <c r="T359" s="4">
        <v>1473.37</v>
      </c>
      <c r="U359" s="4">
        <v>0</v>
      </c>
      <c r="V359" s="4">
        <v>222500</v>
      </c>
      <c r="W359" s="4">
        <v>281000</v>
      </c>
      <c r="X359" s="4"/>
      <c r="Y359" s="4">
        <v>508566.73</v>
      </c>
    </row>
    <row r="360" spans="1:25" x14ac:dyDescent="0.3">
      <c r="A360" s="26"/>
      <c r="B360" s="23"/>
      <c r="D360" t="s">
        <v>74</v>
      </c>
      <c r="E360" s="4"/>
      <c r="F360" s="4"/>
      <c r="G360" s="4"/>
      <c r="H360" s="4"/>
      <c r="I360" s="4"/>
      <c r="J360" s="4"/>
      <c r="K360" s="4"/>
      <c r="L360" s="4"/>
      <c r="M360" s="4"/>
      <c r="N360" s="4"/>
      <c r="O360" s="4"/>
      <c r="P360" s="4">
        <v>29920.22</v>
      </c>
      <c r="Q360" s="4">
        <v>59000</v>
      </c>
      <c r="R360" s="4">
        <v>55000</v>
      </c>
      <c r="S360" s="4">
        <v>41000</v>
      </c>
      <c r="T360" s="4">
        <v>54276.29</v>
      </c>
      <c r="U360" s="4"/>
      <c r="V360" s="4"/>
      <c r="W360" s="4"/>
      <c r="X360" s="4"/>
      <c r="Y360" s="4">
        <v>239196.51</v>
      </c>
    </row>
    <row r="361" spans="1:25" x14ac:dyDescent="0.3">
      <c r="A361" s="26"/>
      <c r="B361" s="23"/>
      <c r="D361" t="s">
        <v>83</v>
      </c>
      <c r="E361" s="4"/>
      <c r="F361" s="4"/>
      <c r="G361" s="4"/>
      <c r="H361" s="4"/>
      <c r="I361" s="4"/>
      <c r="J361" s="4"/>
      <c r="K361" s="4"/>
      <c r="L361" s="4"/>
      <c r="M361" s="4"/>
      <c r="N361" s="4"/>
      <c r="O361" s="4"/>
      <c r="P361" s="4"/>
      <c r="Q361" s="4"/>
      <c r="R361" s="4"/>
      <c r="S361" s="4"/>
      <c r="T361" s="4"/>
      <c r="U361" s="4"/>
      <c r="V361" s="4"/>
      <c r="W361" s="4">
        <v>2192500</v>
      </c>
      <c r="X361" s="4"/>
      <c r="Y361" s="4">
        <v>2192500</v>
      </c>
    </row>
    <row r="362" spans="1:25" x14ac:dyDescent="0.3">
      <c r="A362" s="26"/>
      <c r="B362" s="23"/>
      <c r="D362" t="s">
        <v>41</v>
      </c>
      <c r="E362" s="4"/>
      <c r="F362" s="4"/>
      <c r="G362" s="4"/>
      <c r="H362" s="4"/>
      <c r="I362" s="4"/>
      <c r="J362" s="4"/>
      <c r="K362" s="4"/>
      <c r="L362" s="4">
        <v>919127.72</v>
      </c>
      <c r="M362" s="4">
        <v>1394827.9200000002</v>
      </c>
      <c r="N362" s="4">
        <v>1131672.03</v>
      </c>
      <c r="O362" s="4">
        <v>830500</v>
      </c>
      <c r="P362" s="4">
        <v>383500</v>
      </c>
      <c r="Q362" s="4">
        <v>560845</v>
      </c>
      <c r="R362" s="4">
        <v>577000</v>
      </c>
      <c r="S362" s="4">
        <v>514500</v>
      </c>
      <c r="T362" s="4">
        <v>345500</v>
      </c>
      <c r="U362" s="4">
        <v>404907.49</v>
      </c>
      <c r="V362" s="4">
        <v>181000</v>
      </c>
      <c r="W362" s="4">
        <v>242000</v>
      </c>
      <c r="X362" s="4">
        <v>0</v>
      </c>
      <c r="Y362" s="4">
        <v>7485380.1600000001</v>
      </c>
    </row>
    <row r="363" spans="1:25" x14ac:dyDescent="0.3">
      <c r="A363" s="26"/>
      <c r="B363" s="23"/>
      <c r="D363" t="s">
        <v>42</v>
      </c>
      <c r="E363" s="4"/>
      <c r="F363" s="4"/>
      <c r="G363" s="4"/>
      <c r="H363" s="4"/>
      <c r="I363" s="4"/>
      <c r="J363" s="4"/>
      <c r="K363" s="4"/>
      <c r="L363" s="4"/>
      <c r="M363" s="4"/>
      <c r="N363" s="4"/>
      <c r="O363" s="4"/>
      <c r="P363" s="4"/>
      <c r="Q363" s="4"/>
      <c r="R363" s="4"/>
      <c r="S363" s="4">
        <v>935190.5</v>
      </c>
      <c r="T363" s="4">
        <v>1896198.45</v>
      </c>
      <c r="U363" s="4">
        <v>1405500</v>
      </c>
      <c r="V363" s="4">
        <v>493000</v>
      </c>
      <c r="W363" s="4">
        <v>1031500</v>
      </c>
      <c r="X363" s="4">
        <v>0</v>
      </c>
      <c r="Y363" s="4">
        <v>5761388.9500000002</v>
      </c>
    </row>
    <row r="364" spans="1:25" x14ac:dyDescent="0.3">
      <c r="A364" s="26"/>
      <c r="B364" s="23"/>
      <c r="D364" t="s">
        <v>43</v>
      </c>
      <c r="E364" s="4"/>
      <c r="F364" s="4"/>
      <c r="G364" s="4"/>
      <c r="H364" s="4"/>
      <c r="I364" s="4"/>
      <c r="J364" s="4"/>
      <c r="K364" s="4"/>
      <c r="L364" s="4"/>
      <c r="M364" s="4"/>
      <c r="N364" s="4"/>
      <c r="O364" s="4"/>
      <c r="P364" s="4"/>
      <c r="Q364" s="4">
        <v>0</v>
      </c>
      <c r="R364" s="4">
        <v>293000</v>
      </c>
      <c r="S364" s="4">
        <v>452850.57</v>
      </c>
      <c r="T364" s="4">
        <v>511500</v>
      </c>
      <c r="U364" s="4">
        <v>283557.90000000002</v>
      </c>
      <c r="V364" s="4">
        <v>448000</v>
      </c>
      <c r="W364" s="4">
        <v>372000</v>
      </c>
      <c r="X364" s="4">
        <v>0</v>
      </c>
      <c r="Y364" s="4">
        <v>2360908.4700000002</v>
      </c>
    </row>
    <row r="365" spans="1:25" x14ac:dyDescent="0.3">
      <c r="A365" s="26"/>
      <c r="B365" s="23"/>
      <c r="D365" t="s">
        <v>44</v>
      </c>
      <c r="E365" s="4"/>
      <c r="F365" s="4">
        <v>383825</v>
      </c>
      <c r="G365" s="4">
        <v>360079.62</v>
      </c>
      <c r="H365" s="4">
        <v>308362</v>
      </c>
      <c r="I365" s="4">
        <v>328156.08</v>
      </c>
      <c r="J365" s="4">
        <v>625315.67000000004</v>
      </c>
      <c r="K365" s="4">
        <v>306938.41000000003</v>
      </c>
      <c r="L365" s="4">
        <v>0</v>
      </c>
      <c r="M365" s="4">
        <v>0</v>
      </c>
      <c r="N365" s="4">
        <v>0</v>
      </c>
      <c r="O365" s="4">
        <v>0</v>
      </c>
      <c r="P365" s="4">
        <v>0</v>
      </c>
      <c r="Q365" s="4"/>
      <c r="R365" s="4"/>
      <c r="S365" s="4"/>
      <c r="T365" s="4"/>
      <c r="U365" s="4"/>
      <c r="V365" s="4"/>
      <c r="W365" s="4"/>
      <c r="X365" s="4"/>
      <c r="Y365" s="4">
        <v>2312676.7800000003</v>
      </c>
    </row>
    <row r="366" spans="1:25" x14ac:dyDescent="0.3">
      <c r="A366" s="26"/>
      <c r="B366" s="23"/>
      <c r="D366" t="s">
        <v>46</v>
      </c>
      <c r="E366" s="4"/>
      <c r="F366" s="4"/>
      <c r="G366" s="4"/>
      <c r="H366" s="4"/>
      <c r="I366" s="4"/>
      <c r="J366" s="4"/>
      <c r="K366" s="4"/>
      <c r="L366" s="4"/>
      <c r="M366" s="4"/>
      <c r="N366" s="4"/>
      <c r="O366" s="4"/>
      <c r="P366" s="4"/>
      <c r="Q366" s="4"/>
      <c r="R366" s="4"/>
      <c r="S366" s="4"/>
      <c r="T366" s="4"/>
      <c r="U366" s="4">
        <v>3500</v>
      </c>
      <c r="V366" s="4">
        <v>92500</v>
      </c>
      <c r="W366" s="4">
        <v>167500</v>
      </c>
      <c r="X366" s="4">
        <v>0</v>
      </c>
      <c r="Y366" s="4">
        <v>263500</v>
      </c>
    </row>
    <row r="367" spans="1:25" x14ac:dyDescent="0.3">
      <c r="A367" s="26"/>
      <c r="B367" s="23"/>
      <c r="D367" t="s">
        <v>61</v>
      </c>
      <c r="E367" s="4"/>
      <c r="F367" s="4"/>
      <c r="G367" s="4"/>
      <c r="H367" s="4"/>
      <c r="I367" s="4"/>
      <c r="J367" s="4"/>
      <c r="K367" s="4"/>
      <c r="L367" s="4"/>
      <c r="M367" s="4"/>
      <c r="N367" s="4"/>
      <c r="O367" s="4"/>
      <c r="P367" s="4"/>
      <c r="Q367" s="4"/>
      <c r="R367" s="4"/>
      <c r="S367" s="4"/>
      <c r="T367" s="4"/>
      <c r="U367" s="4"/>
      <c r="V367" s="4">
        <v>1180500</v>
      </c>
      <c r="W367" s="4"/>
      <c r="X367" s="4"/>
      <c r="Y367" s="4">
        <v>1180500</v>
      </c>
    </row>
    <row r="368" spans="1:25" x14ac:dyDescent="0.3">
      <c r="A368" s="26"/>
      <c r="B368" s="23"/>
      <c r="D368" t="s">
        <v>76</v>
      </c>
      <c r="E368" s="4"/>
      <c r="F368" s="4"/>
      <c r="G368" s="4"/>
      <c r="H368" s="4"/>
      <c r="I368" s="4"/>
      <c r="J368" s="4"/>
      <c r="K368" s="4"/>
      <c r="L368" s="4"/>
      <c r="M368" s="4"/>
      <c r="N368" s="4"/>
      <c r="O368" s="4"/>
      <c r="P368" s="4"/>
      <c r="Q368" s="4"/>
      <c r="R368" s="4"/>
      <c r="S368" s="4"/>
      <c r="T368" s="4"/>
      <c r="U368" s="4"/>
      <c r="V368" s="4">
        <v>32500</v>
      </c>
      <c r="W368" s="4">
        <v>96500</v>
      </c>
      <c r="X368" s="4">
        <v>0</v>
      </c>
      <c r="Y368" s="4">
        <v>129000</v>
      </c>
    </row>
    <row r="369" spans="1:25" x14ac:dyDescent="0.3">
      <c r="A369" s="26"/>
      <c r="B369" s="23"/>
      <c r="C369" t="s">
        <v>48</v>
      </c>
      <c r="D369" t="s">
        <v>86</v>
      </c>
      <c r="E369" s="4"/>
      <c r="F369" s="4"/>
      <c r="G369" s="4"/>
      <c r="H369" s="4"/>
      <c r="I369" s="4"/>
      <c r="J369" s="4"/>
      <c r="K369" s="4"/>
      <c r="L369" s="4"/>
      <c r="M369" s="4"/>
      <c r="N369" s="4"/>
      <c r="O369" s="4"/>
      <c r="P369" s="4"/>
      <c r="Q369" s="4"/>
      <c r="R369" s="4"/>
      <c r="S369" s="4"/>
      <c r="T369" s="4"/>
      <c r="U369" s="4"/>
      <c r="V369" s="4"/>
      <c r="W369" s="4">
        <v>1825484</v>
      </c>
      <c r="X369" s="4"/>
      <c r="Y369" s="4">
        <v>1825484</v>
      </c>
    </row>
    <row r="370" spans="1:25" x14ac:dyDescent="0.3">
      <c r="A370" s="26"/>
      <c r="B370" s="23"/>
      <c r="D370" t="s">
        <v>87</v>
      </c>
      <c r="E370" s="4"/>
      <c r="F370" s="4"/>
      <c r="G370" s="4"/>
      <c r="H370" s="4"/>
      <c r="I370" s="4"/>
      <c r="J370" s="4"/>
      <c r="K370" s="4"/>
      <c r="L370" s="4"/>
      <c r="M370" s="4"/>
      <c r="N370" s="4"/>
      <c r="O370" s="4"/>
      <c r="P370" s="4"/>
      <c r="Q370" s="4"/>
      <c r="R370" s="4"/>
      <c r="S370" s="4"/>
      <c r="T370" s="4"/>
      <c r="U370" s="4"/>
      <c r="V370" s="4">
        <v>1015300</v>
      </c>
      <c r="W370" s="4"/>
      <c r="X370" s="4"/>
      <c r="Y370" s="4">
        <v>1015300</v>
      </c>
    </row>
    <row r="371" spans="1:25" x14ac:dyDescent="0.3">
      <c r="A371" s="26"/>
      <c r="B371" s="23"/>
      <c r="C371" t="s">
        <v>52</v>
      </c>
      <c r="D371" t="s">
        <v>52</v>
      </c>
      <c r="E371" s="4"/>
      <c r="F371" s="4"/>
      <c r="G371" s="4"/>
      <c r="H371" s="4"/>
      <c r="I371" s="4"/>
      <c r="J371" s="4"/>
      <c r="K371" s="4"/>
      <c r="L371" s="4"/>
      <c r="M371" s="4"/>
      <c r="N371" s="4"/>
      <c r="O371" s="4"/>
      <c r="P371" s="4"/>
      <c r="Q371" s="4"/>
      <c r="R371" s="4"/>
      <c r="S371" s="4"/>
      <c r="T371" s="4"/>
      <c r="U371" s="4">
        <v>31840.5</v>
      </c>
      <c r="V371" s="4"/>
      <c r="W371" s="4"/>
      <c r="X371" s="4"/>
      <c r="Y371" s="4">
        <v>31840.5</v>
      </c>
    </row>
    <row r="372" spans="1:25" x14ac:dyDescent="0.3">
      <c r="A372" s="26"/>
      <c r="B372" s="23"/>
      <c r="C372" t="s">
        <v>51</v>
      </c>
      <c r="D372" t="s">
        <v>51</v>
      </c>
      <c r="E372" s="4"/>
      <c r="F372" s="4">
        <v>100000</v>
      </c>
      <c r="G372" s="4"/>
      <c r="H372" s="4"/>
      <c r="I372" s="4"/>
      <c r="J372" s="4"/>
      <c r="K372" s="4">
        <v>100000</v>
      </c>
      <c r="L372" s="4"/>
      <c r="M372" s="4"/>
      <c r="N372" s="4"/>
      <c r="O372" s="4"/>
      <c r="P372" s="4">
        <v>100000</v>
      </c>
      <c r="Q372" s="4">
        <v>100000</v>
      </c>
      <c r="R372" s="4"/>
      <c r="S372" s="4">
        <v>200000</v>
      </c>
      <c r="T372" s="4"/>
      <c r="U372" s="4"/>
      <c r="V372" s="4">
        <v>99964</v>
      </c>
      <c r="W372" s="4"/>
      <c r="X372" s="4"/>
      <c r="Y372" s="4">
        <v>699964</v>
      </c>
    </row>
    <row r="373" spans="1:25" x14ac:dyDescent="0.3">
      <c r="A373" s="26"/>
      <c r="B373" s="23"/>
      <c r="D373" t="s">
        <v>123</v>
      </c>
      <c r="E373" s="4"/>
      <c r="F373" s="4"/>
      <c r="G373" s="4"/>
      <c r="H373" s="4"/>
      <c r="I373" s="4"/>
      <c r="J373" s="4"/>
      <c r="K373" s="4"/>
      <c r="L373" s="4"/>
      <c r="M373" s="4"/>
      <c r="N373" s="4"/>
      <c r="O373" s="4"/>
      <c r="P373" s="4"/>
      <c r="Q373" s="4"/>
      <c r="R373" s="4"/>
      <c r="S373" s="4"/>
      <c r="T373" s="4"/>
      <c r="U373" s="4"/>
      <c r="V373" s="4">
        <v>59996</v>
      </c>
      <c r="W373" s="4"/>
      <c r="X373" s="4"/>
      <c r="Y373" s="4">
        <v>59996</v>
      </c>
    </row>
    <row r="374" spans="1:25" x14ac:dyDescent="0.3">
      <c r="A374" s="26"/>
      <c r="B374" s="23"/>
      <c r="C374" t="s">
        <v>88</v>
      </c>
      <c r="D374" t="s">
        <v>88</v>
      </c>
      <c r="E374" s="4"/>
      <c r="F374" s="4"/>
      <c r="G374" s="4"/>
      <c r="H374" s="4"/>
      <c r="I374" s="4"/>
      <c r="J374" s="4"/>
      <c r="K374" s="4"/>
      <c r="L374" s="4"/>
      <c r="M374" s="4"/>
      <c r="N374" s="4"/>
      <c r="O374" s="4"/>
      <c r="P374" s="4"/>
      <c r="Q374" s="4"/>
      <c r="R374" s="4"/>
      <c r="S374" s="4"/>
      <c r="T374" s="4"/>
      <c r="U374" s="4"/>
      <c r="V374" s="4">
        <v>970534</v>
      </c>
      <c r="W374" s="4"/>
      <c r="X374" s="4"/>
      <c r="Y374" s="4">
        <v>970534</v>
      </c>
    </row>
    <row r="375" spans="1:25" x14ac:dyDescent="0.3">
      <c r="A375" s="27" t="s">
        <v>139</v>
      </c>
      <c r="B375" s="27"/>
      <c r="C375" s="27"/>
      <c r="D375" s="27"/>
      <c r="E375" s="28"/>
      <c r="F375" s="28">
        <v>523125</v>
      </c>
      <c r="G375" s="28">
        <v>399379.62</v>
      </c>
      <c r="H375" s="28">
        <v>505809</v>
      </c>
      <c r="I375" s="28">
        <v>461919.02</v>
      </c>
      <c r="J375" s="28">
        <v>792574.45000000007</v>
      </c>
      <c r="K375" s="28">
        <v>414438.41000000003</v>
      </c>
      <c r="L375" s="28">
        <v>1583127.72</v>
      </c>
      <c r="M375" s="28">
        <v>1394827.9200000002</v>
      </c>
      <c r="N375" s="28">
        <v>1131672.03</v>
      </c>
      <c r="O375" s="28">
        <v>1524750</v>
      </c>
      <c r="P375" s="28">
        <v>513420.22</v>
      </c>
      <c r="Q375" s="28">
        <v>1424345</v>
      </c>
      <c r="R375" s="28">
        <v>1640250</v>
      </c>
      <c r="S375" s="28">
        <v>2147134.4299999997</v>
      </c>
      <c r="T375" s="28">
        <v>2808948.11</v>
      </c>
      <c r="U375" s="28">
        <v>4529013.8900000006</v>
      </c>
      <c r="V375" s="28">
        <v>7196234</v>
      </c>
      <c r="W375" s="28">
        <v>6208484</v>
      </c>
      <c r="X375" s="28">
        <v>0</v>
      </c>
      <c r="Y375" s="28">
        <v>35199452.819999993</v>
      </c>
    </row>
    <row r="376" spans="1:25" x14ac:dyDescent="0.3">
      <c r="A376" s="26" t="s">
        <v>140</v>
      </c>
      <c r="B376" s="23" t="s">
        <v>138</v>
      </c>
      <c r="C376" t="s">
        <v>66</v>
      </c>
      <c r="D376" t="s">
        <v>67</v>
      </c>
      <c r="E376" s="4"/>
      <c r="F376" s="4"/>
      <c r="G376" s="4"/>
      <c r="H376" s="4"/>
      <c r="I376" s="4"/>
      <c r="J376" s="4"/>
      <c r="K376" s="4"/>
      <c r="L376" s="4"/>
      <c r="M376" s="4"/>
      <c r="N376" s="4"/>
      <c r="O376" s="4"/>
      <c r="P376" s="4"/>
      <c r="Q376" s="4"/>
      <c r="R376" s="4"/>
      <c r="S376" s="4">
        <v>169667.95</v>
      </c>
      <c r="T376" s="4">
        <v>0</v>
      </c>
      <c r="U376" s="4"/>
      <c r="V376" s="4"/>
      <c r="W376" s="4"/>
      <c r="X376" s="4"/>
      <c r="Y376" s="4">
        <v>169667.95</v>
      </c>
    </row>
    <row r="377" spans="1:25" x14ac:dyDescent="0.3">
      <c r="A377" s="26"/>
      <c r="B377" s="23"/>
      <c r="C377" t="s">
        <v>33</v>
      </c>
      <c r="D377" t="s">
        <v>35</v>
      </c>
      <c r="E377" s="4"/>
      <c r="F377" s="4"/>
      <c r="G377" s="4"/>
      <c r="H377" s="4"/>
      <c r="I377" s="4"/>
      <c r="J377" s="4"/>
      <c r="K377" s="4"/>
      <c r="L377" s="4"/>
      <c r="M377" s="4">
        <v>1983500</v>
      </c>
      <c r="N377" s="4">
        <v>0</v>
      </c>
      <c r="O377" s="4">
        <v>1178920.2</v>
      </c>
      <c r="P377" s="4"/>
      <c r="Q377" s="4"/>
      <c r="R377" s="4"/>
      <c r="S377" s="4"/>
      <c r="T377" s="4"/>
      <c r="U377" s="4"/>
      <c r="V377" s="4"/>
      <c r="W377" s="4"/>
      <c r="X377" s="4"/>
      <c r="Y377" s="4">
        <v>3162420.2</v>
      </c>
    </row>
    <row r="378" spans="1:25" x14ac:dyDescent="0.3">
      <c r="A378" s="26"/>
      <c r="B378" s="23"/>
      <c r="C378" t="s">
        <v>36</v>
      </c>
      <c r="D378" t="s">
        <v>36</v>
      </c>
      <c r="E378" s="4"/>
      <c r="F378" s="4"/>
      <c r="G378" s="4"/>
      <c r="H378" s="4"/>
      <c r="I378" s="4"/>
      <c r="J378" s="4"/>
      <c r="K378" s="4">
        <v>68840803</v>
      </c>
      <c r="L378" s="4">
        <v>0</v>
      </c>
      <c r="M378" s="4">
        <v>7653132</v>
      </c>
      <c r="N378" s="4"/>
      <c r="O378" s="4"/>
      <c r="P378" s="4">
        <v>6255481</v>
      </c>
      <c r="Q378" s="4">
        <v>32352293</v>
      </c>
      <c r="R378" s="4">
        <v>15730254</v>
      </c>
      <c r="S378" s="4">
        <v>7067547.3600000003</v>
      </c>
      <c r="T378" s="4">
        <v>19190000</v>
      </c>
      <c r="U378" s="4">
        <v>15350000</v>
      </c>
      <c r="V378" s="4">
        <v>28625802</v>
      </c>
      <c r="W378" s="4">
        <v>0</v>
      </c>
      <c r="X378" s="4">
        <v>0</v>
      </c>
      <c r="Y378" s="4">
        <v>201065312.36000001</v>
      </c>
    </row>
    <row r="379" spans="1:25" x14ac:dyDescent="0.3">
      <c r="A379" s="26"/>
      <c r="B379" s="23"/>
      <c r="C379" t="s">
        <v>37</v>
      </c>
      <c r="D379" t="s">
        <v>37</v>
      </c>
      <c r="E379" s="4"/>
      <c r="F379" s="4">
        <v>1194852</v>
      </c>
      <c r="G379" s="4">
        <v>1060162</v>
      </c>
      <c r="H379" s="4">
        <v>441683.14</v>
      </c>
      <c r="I379" s="4"/>
      <c r="J379" s="4"/>
      <c r="K379" s="4"/>
      <c r="L379" s="4"/>
      <c r="M379" s="4"/>
      <c r="N379" s="4"/>
      <c r="O379" s="4"/>
      <c r="P379" s="4"/>
      <c r="Q379" s="4"/>
      <c r="R379" s="4"/>
      <c r="S379" s="4"/>
      <c r="T379" s="4"/>
      <c r="U379" s="4"/>
      <c r="V379" s="4"/>
      <c r="W379" s="4"/>
      <c r="X379" s="4"/>
      <c r="Y379" s="4">
        <v>2696697.14</v>
      </c>
    </row>
    <row r="380" spans="1:25" x14ac:dyDescent="0.3">
      <c r="A380" s="26"/>
      <c r="B380" s="23"/>
      <c r="C380" t="s">
        <v>38</v>
      </c>
      <c r="D380" t="s">
        <v>38</v>
      </c>
      <c r="E380" s="4"/>
      <c r="F380" s="4">
        <v>964000</v>
      </c>
      <c r="G380" s="4">
        <v>964000</v>
      </c>
      <c r="H380" s="4">
        <v>1928000</v>
      </c>
      <c r="I380" s="4">
        <v>4697677</v>
      </c>
      <c r="J380" s="4">
        <v>4715643</v>
      </c>
      <c r="K380" s="4">
        <v>2549500</v>
      </c>
      <c r="L380" s="4">
        <v>1994500</v>
      </c>
      <c r="M380" s="4">
        <v>2696500</v>
      </c>
      <c r="N380" s="4">
        <v>0</v>
      </c>
      <c r="O380" s="4">
        <v>2935500</v>
      </c>
      <c r="P380" s="4">
        <v>0</v>
      </c>
      <c r="Q380" s="4">
        <v>0</v>
      </c>
      <c r="R380" s="4"/>
      <c r="S380" s="4"/>
      <c r="T380" s="4"/>
      <c r="U380" s="4"/>
      <c r="V380" s="4"/>
      <c r="W380" s="4"/>
      <c r="X380" s="4"/>
      <c r="Y380" s="4">
        <v>23445320</v>
      </c>
    </row>
    <row r="381" spans="1:25" x14ac:dyDescent="0.3">
      <c r="A381" s="26"/>
      <c r="B381" s="23"/>
      <c r="C381" t="s">
        <v>39</v>
      </c>
      <c r="D381" t="s">
        <v>94</v>
      </c>
      <c r="E381" s="4"/>
      <c r="F381" s="4"/>
      <c r="G381" s="4"/>
      <c r="H381" s="4"/>
      <c r="I381" s="4"/>
      <c r="J381" s="4"/>
      <c r="K381" s="4"/>
      <c r="L381" s="4"/>
      <c r="M381" s="4"/>
      <c r="N381" s="4"/>
      <c r="O381" s="4"/>
      <c r="P381" s="4"/>
      <c r="Q381" s="4"/>
      <c r="R381" s="4"/>
      <c r="S381" s="4"/>
      <c r="T381" s="4"/>
      <c r="U381" s="4">
        <v>0</v>
      </c>
      <c r="V381" s="4">
        <v>12659500</v>
      </c>
      <c r="W381" s="4">
        <v>11222500</v>
      </c>
      <c r="X381" s="4">
        <v>0</v>
      </c>
      <c r="Y381" s="4">
        <v>23882000</v>
      </c>
    </row>
    <row r="382" spans="1:25" x14ac:dyDescent="0.3">
      <c r="A382" s="26"/>
      <c r="B382" s="23"/>
      <c r="D382" t="s">
        <v>68</v>
      </c>
      <c r="E382" s="4"/>
      <c r="F382" s="4"/>
      <c r="G382" s="4"/>
      <c r="H382" s="4"/>
      <c r="I382" s="4"/>
      <c r="J382" s="4"/>
      <c r="K382" s="4"/>
      <c r="L382" s="4"/>
      <c r="M382" s="4"/>
      <c r="N382" s="4"/>
      <c r="O382" s="4"/>
      <c r="P382" s="4"/>
      <c r="Q382" s="4"/>
      <c r="R382" s="4"/>
      <c r="S382" s="4">
        <v>77399.460000000006</v>
      </c>
      <c r="T382" s="4">
        <v>70039.72</v>
      </c>
      <c r="U382" s="4"/>
      <c r="V382" s="4"/>
      <c r="W382" s="4"/>
      <c r="X382" s="4"/>
      <c r="Y382" s="4">
        <v>147439.18</v>
      </c>
    </row>
    <row r="383" spans="1:25" x14ac:dyDescent="0.3">
      <c r="A383" s="26"/>
      <c r="B383" s="23"/>
      <c r="D383" t="s">
        <v>45</v>
      </c>
      <c r="E383" s="4"/>
      <c r="F383" s="4"/>
      <c r="G383" s="4"/>
      <c r="H383" s="4"/>
      <c r="I383" s="4"/>
      <c r="J383" s="4"/>
      <c r="K383" s="4"/>
      <c r="L383" s="4"/>
      <c r="M383" s="4"/>
      <c r="N383" s="4"/>
      <c r="O383" s="4"/>
      <c r="P383" s="4"/>
      <c r="Q383" s="4"/>
      <c r="R383" s="4"/>
      <c r="S383" s="4">
        <v>1045661.8200000001</v>
      </c>
      <c r="T383" s="4">
        <v>2671801.04</v>
      </c>
      <c r="U383" s="4">
        <v>3167376.96</v>
      </c>
      <c r="V383" s="4">
        <v>3152500</v>
      </c>
      <c r="W383" s="4">
        <v>7454000</v>
      </c>
      <c r="X383" s="4"/>
      <c r="Y383" s="4">
        <v>17491339.82</v>
      </c>
    </row>
    <row r="384" spans="1:25" x14ac:dyDescent="0.3">
      <c r="A384" s="26"/>
      <c r="B384" s="23"/>
      <c r="D384" t="s">
        <v>40</v>
      </c>
      <c r="E384" s="4"/>
      <c r="F384" s="4"/>
      <c r="G384" s="4"/>
      <c r="H384" s="4"/>
      <c r="I384" s="4"/>
      <c r="J384" s="4"/>
      <c r="K384" s="4"/>
      <c r="L384" s="4"/>
      <c r="M384" s="4"/>
      <c r="N384" s="4"/>
      <c r="O384" s="4"/>
      <c r="P384" s="4"/>
      <c r="Q384" s="4">
        <v>4031689.54</v>
      </c>
      <c r="R384" s="4"/>
      <c r="S384" s="4"/>
      <c r="T384" s="4">
        <v>4426341.66</v>
      </c>
      <c r="U384" s="4"/>
      <c r="V384" s="4"/>
      <c r="W384" s="4"/>
      <c r="X384" s="4"/>
      <c r="Y384" s="4">
        <v>8458031.1999999993</v>
      </c>
    </row>
    <row r="385" spans="1:25" x14ac:dyDescent="0.3">
      <c r="A385" s="26"/>
      <c r="B385" s="23"/>
      <c r="D385" t="s">
        <v>83</v>
      </c>
      <c r="E385" s="4"/>
      <c r="F385" s="4"/>
      <c r="G385" s="4"/>
      <c r="H385" s="4"/>
      <c r="I385" s="4"/>
      <c r="J385" s="4"/>
      <c r="K385" s="4"/>
      <c r="L385" s="4"/>
      <c r="M385" s="4"/>
      <c r="N385" s="4"/>
      <c r="O385" s="4"/>
      <c r="P385" s="4"/>
      <c r="Q385" s="4">
        <v>13398500</v>
      </c>
      <c r="R385" s="4">
        <v>17293500</v>
      </c>
      <c r="S385" s="4">
        <v>12338646.68</v>
      </c>
      <c r="T385" s="4"/>
      <c r="U385" s="4"/>
      <c r="V385" s="4"/>
      <c r="W385" s="4"/>
      <c r="X385" s="4"/>
      <c r="Y385" s="4">
        <v>43030646.68</v>
      </c>
    </row>
    <row r="386" spans="1:25" x14ac:dyDescent="0.3">
      <c r="A386" s="26"/>
      <c r="B386" s="23"/>
      <c r="D386" t="s">
        <v>41</v>
      </c>
      <c r="E386" s="4"/>
      <c r="F386" s="4"/>
      <c r="G386" s="4"/>
      <c r="H386" s="4"/>
      <c r="I386" s="4"/>
      <c r="J386" s="4"/>
      <c r="K386" s="4">
        <v>38536750.620000005</v>
      </c>
      <c r="L386" s="4">
        <v>34332901.420000002</v>
      </c>
      <c r="M386" s="4">
        <v>34065125.329999998</v>
      </c>
      <c r="N386" s="4">
        <v>16668000</v>
      </c>
      <c r="O386" s="4">
        <v>17699288.77</v>
      </c>
      <c r="P386" s="4">
        <v>20752000</v>
      </c>
      <c r="Q386" s="4">
        <v>21857444.539999999</v>
      </c>
      <c r="R386" s="4">
        <v>9029206.2899999991</v>
      </c>
      <c r="S386" s="4">
        <v>11813000</v>
      </c>
      <c r="T386" s="4">
        <v>12569500</v>
      </c>
      <c r="U386" s="4">
        <v>9456956.2899999991</v>
      </c>
      <c r="V386" s="4">
        <v>9137000</v>
      </c>
      <c r="W386" s="4">
        <v>3724500</v>
      </c>
      <c r="X386" s="4">
        <v>0</v>
      </c>
      <c r="Y386" s="4">
        <v>239641673.25999999</v>
      </c>
    </row>
    <row r="387" spans="1:25" x14ac:dyDescent="0.3">
      <c r="A387" s="26"/>
      <c r="B387" s="23"/>
      <c r="D387" t="s">
        <v>42</v>
      </c>
      <c r="E387" s="4"/>
      <c r="F387" s="4"/>
      <c r="G387" s="4"/>
      <c r="H387" s="4"/>
      <c r="I387" s="4"/>
      <c r="J387" s="4"/>
      <c r="K387" s="4"/>
      <c r="L387" s="4"/>
      <c r="M387" s="4"/>
      <c r="N387" s="4"/>
      <c r="O387" s="4">
        <v>38104094.530000001</v>
      </c>
      <c r="P387" s="4">
        <v>69018104.689999998</v>
      </c>
      <c r="Q387" s="4">
        <v>54011184.140000001</v>
      </c>
      <c r="R387" s="4">
        <v>30772300</v>
      </c>
      <c r="S387" s="4">
        <v>36383068.100000001</v>
      </c>
      <c r="T387" s="4">
        <v>40445000</v>
      </c>
      <c r="U387" s="4">
        <v>26388674.420000002</v>
      </c>
      <c r="V387" s="4">
        <v>14429500</v>
      </c>
      <c r="W387" s="4">
        <v>30124000</v>
      </c>
      <c r="X387" s="4">
        <v>0</v>
      </c>
      <c r="Y387" s="4">
        <v>339675925.88000005</v>
      </c>
    </row>
    <row r="388" spans="1:25" x14ac:dyDescent="0.3">
      <c r="A388" s="26"/>
      <c r="B388" s="23"/>
      <c r="D388" t="s">
        <v>43</v>
      </c>
      <c r="E388" s="4"/>
      <c r="F388" s="4"/>
      <c r="G388" s="4"/>
      <c r="H388" s="4"/>
      <c r="I388" s="4"/>
      <c r="J388" s="4"/>
      <c r="K388" s="4"/>
      <c r="L388" s="4"/>
      <c r="M388" s="4"/>
      <c r="N388" s="4"/>
      <c r="O388" s="4"/>
      <c r="P388" s="4">
        <v>0</v>
      </c>
      <c r="Q388" s="4">
        <v>4339593.7</v>
      </c>
      <c r="R388" s="4">
        <v>16235000</v>
      </c>
      <c r="S388" s="4">
        <v>12233749.99</v>
      </c>
      <c r="T388" s="4">
        <v>12428500</v>
      </c>
      <c r="U388" s="4">
        <v>12494627.59</v>
      </c>
      <c r="V388" s="4">
        <v>12265000</v>
      </c>
      <c r="W388" s="4">
        <v>15802000</v>
      </c>
      <c r="X388" s="4">
        <v>0</v>
      </c>
      <c r="Y388" s="4">
        <v>85798471.280000001</v>
      </c>
    </row>
    <row r="389" spans="1:25" x14ac:dyDescent="0.3">
      <c r="A389" s="26"/>
      <c r="B389" s="23"/>
      <c r="D389" t="s">
        <v>46</v>
      </c>
      <c r="E389" s="4"/>
      <c r="F389" s="4"/>
      <c r="G389" s="4"/>
      <c r="H389" s="4"/>
      <c r="I389" s="4"/>
      <c r="J389" s="4"/>
      <c r="K389" s="4"/>
      <c r="L389" s="4"/>
      <c r="M389" s="4"/>
      <c r="N389" s="4"/>
      <c r="O389" s="4"/>
      <c r="P389" s="4"/>
      <c r="Q389" s="4"/>
      <c r="R389" s="4"/>
      <c r="S389" s="4"/>
      <c r="T389" s="4"/>
      <c r="U389" s="4">
        <v>1015155.31</v>
      </c>
      <c r="V389" s="4">
        <v>1261500</v>
      </c>
      <c r="W389" s="4">
        <v>1206000</v>
      </c>
      <c r="X389" s="4">
        <v>0</v>
      </c>
      <c r="Y389" s="4">
        <v>3482655.31</v>
      </c>
    </row>
    <row r="390" spans="1:25" x14ac:dyDescent="0.3">
      <c r="A390" s="26"/>
      <c r="B390" s="23"/>
      <c r="D390" t="s">
        <v>144</v>
      </c>
      <c r="E390" s="4"/>
      <c r="F390" s="4"/>
      <c r="G390" s="4"/>
      <c r="H390" s="4"/>
      <c r="I390" s="4"/>
      <c r="J390" s="4"/>
      <c r="K390" s="4"/>
      <c r="L390" s="4"/>
      <c r="M390" s="4"/>
      <c r="N390" s="4"/>
      <c r="O390" s="4"/>
      <c r="P390" s="4"/>
      <c r="Q390" s="4"/>
      <c r="R390" s="4"/>
      <c r="S390" s="4"/>
      <c r="T390" s="4"/>
      <c r="U390" s="4">
        <v>0</v>
      </c>
      <c r="V390" s="4"/>
      <c r="W390" s="4">
        <v>25321000</v>
      </c>
      <c r="X390" s="4">
        <v>0</v>
      </c>
      <c r="Y390" s="4">
        <v>25321000</v>
      </c>
    </row>
    <row r="391" spans="1:25" x14ac:dyDescent="0.3">
      <c r="A391" s="26"/>
      <c r="B391" s="23"/>
      <c r="D391" t="s">
        <v>141</v>
      </c>
      <c r="E391" s="4"/>
      <c r="F391" s="4"/>
      <c r="G391" s="4"/>
      <c r="H391" s="4"/>
      <c r="I391" s="4"/>
      <c r="J391" s="4"/>
      <c r="K391" s="4"/>
      <c r="L391" s="4"/>
      <c r="M391" s="4"/>
      <c r="N391" s="4"/>
      <c r="O391" s="4"/>
      <c r="P391" s="4"/>
      <c r="Q391" s="4"/>
      <c r="R391" s="4"/>
      <c r="S391" s="4"/>
      <c r="T391" s="4"/>
      <c r="U391" s="4"/>
      <c r="V391" s="4">
        <v>714500</v>
      </c>
      <c r="W391" s="4">
        <v>195500</v>
      </c>
      <c r="X391" s="4">
        <v>0</v>
      </c>
      <c r="Y391" s="4">
        <v>910000</v>
      </c>
    </row>
    <row r="392" spans="1:25" x14ac:dyDescent="0.3">
      <c r="A392" s="26"/>
      <c r="B392" s="23"/>
      <c r="C392" t="s">
        <v>48</v>
      </c>
      <c r="D392" t="s">
        <v>49</v>
      </c>
      <c r="E392" s="4"/>
      <c r="F392" s="4"/>
      <c r="G392" s="4"/>
      <c r="H392" s="4"/>
      <c r="I392" s="4"/>
      <c r="J392" s="4"/>
      <c r="K392" s="4"/>
      <c r="L392" s="4"/>
      <c r="M392" s="4"/>
      <c r="N392" s="4"/>
      <c r="O392" s="4"/>
      <c r="P392" s="4"/>
      <c r="Q392" s="4">
        <v>7440953</v>
      </c>
      <c r="R392" s="4"/>
      <c r="S392" s="4"/>
      <c r="T392" s="4">
        <v>7093374.9000000004</v>
      </c>
      <c r="U392" s="4"/>
      <c r="V392" s="4"/>
      <c r="W392" s="4"/>
      <c r="X392" s="4"/>
      <c r="Y392" s="4">
        <v>14534327.9</v>
      </c>
    </row>
    <row r="393" spans="1:25" x14ac:dyDescent="0.3">
      <c r="A393" s="26"/>
      <c r="B393" s="23"/>
      <c r="D393" t="s">
        <v>86</v>
      </c>
      <c r="E393" s="4"/>
      <c r="F393" s="4"/>
      <c r="G393" s="4"/>
      <c r="H393" s="4"/>
      <c r="I393" s="4"/>
      <c r="J393" s="4"/>
      <c r="K393" s="4"/>
      <c r="L393" s="4"/>
      <c r="M393" s="4"/>
      <c r="N393" s="4"/>
      <c r="O393" s="4"/>
      <c r="P393" s="4"/>
      <c r="Q393" s="4">
        <v>12302500</v>
      </c>
      <c r="R393" s="4">
        <v>15673845.18</v>
      </c>
      <c r="S393" s="4">
        <v>5803332</v>
      </c>
      <c r="T393" s="4"/>
      <c r="U393" s="4"/>
      <c r="V393" s="4"/>
      <c r="W393" s="4"/>
      <c r="X393" s="4"/>
      <c r="Y393" s="4">
        <v>33779677.18</v>
      </c>
    </row>
    <row r="394" spans="1:25" x14ac:dyDescent="0.3">
      <c r="A394" s="26"/>
      <c r="B394" s="23"/>
      <c r="D394" t="s">
        <v>145</v>
      </c>
      <c r="E394" s="4"/>
      <c r="F394" s="4"/>
      <c r="G394" s="4"/>
      <c r="H394" s="4"/>
      <c r="I394" s="4"/>
      <c r="J394" s="4"/>
      <c r="K394" s="4"/>
      <c r="L394" s="4"/>
      <c r="M394" s="4"/>
      <c r="N394" s="4"/>
      <c r="O394" s="4"/>
      <c r="P394" s="4"/>
      <c r="Q394" s="4"/>
      <c r="R394" s="4"/>
      <c r="S394" s="4"/>
      <c r="T394" s="4"/>
      <c r="U394" s="4">
        <v>0</v>
      </c>
      <c r="V394" s="4"/>
      <c r="W394" s="4">
        <v>1812209.1</v>
      </c>
      <c r="X394" s="4">
        <v>0</v>
      </c>
      <c r="Y394" s="4">
        <v>1812209.1</v>
      </c>
    </row>
    <row r="395" spans="1:25" x14ac:dyDescent="0.3">
      <c r="A395" s="26"/>
      <c r="B395" s="23"/>
      <c r="C395" t="s">
        <v>51</v>
      </c>
      <c r="D395" t="s">
        <v>51</v>
      </c>
      <c r="E395" s="4"/>
      <c r="F395" s="4"/>
      <c r="G395" s="4"/>
      <c r="H395" s="4"/>
      <c r="I395" s="4"/>
      <c r="J395" s="4">
        <v>100000</v>
      </c>
      <c r="K395" s="4"/>
      <c r="L395" s="4"/>
      <c r="M395" s="4"/>
      <c r="N395" s="4">
        <v>592289.34000000008</v>
      </c>
      <c r="O395" s="4"/>
      <c r="P395" s="4">
        <v>1922845.3900000001</v>
      </c>
      <c r="Q395" s="4"/>
      <c r="R395" s="4"/>
      <c r="S395" s="4">
        <v>2476801.6800000002</v>
      </c>
      <c r="T395" s="4"/>
      <c r="U395" s="4">
        <v>0</v>
      </c>
      <c r="V395" s="4">
        <v>5640604</v>
      </c>
      <c r="W395" s="4"/>
      <c r="X395" s="4"/>
      <c r="Y395" s="4">
        <v>10732540.41</v>
      </c>
    </row>
    <row r="396" spans="1:25" x14ac:dyDescent="0.3">
      <c r="A396" s="26"/>
      <c r="B396" s="23"/>
      <c r="C396" t="s">
        <v>88</v>
      </c>
      <c r="D396" t="s">
        <v>88</v>
      </c>
      <c r="E396" s="4"/>
      <c r="F396" s="4"/>
      <c r="G396" s="4"/>
      <c r="H396" s="4"/>
      <c r="I396" s="4"/>
      <c r="J396" s="4"/>
      <c r="K396" s="4"/>
      <c r="L396" s="4"/>
      <c r="M396" s="4"/>
      <c r="N396" s="4"/>
      <c r="O396" s="4"/>
      <c r="P396" s="4"/>
      <c r="Q396" s="4"/>
      <c r="R396" s="4"/>
      <c r="S396" s="4"/>
      <c r="T396" s="4"/>
      <c r="U396" s="4"/>
      <c r="V396" s="4">
        <v>4747678.4527000003</v>
      </c>
      <c r="W396" s="4">
        <v>8429415.2422000002</v>
      </c>
      <c r="X396" s="4">
        <v>7698570</v>
      </c>
      <c r="Y396" s="4">
        <v>20875663.694899999</v>
      </c>
    </row>
    <row r="397" spans="1:25" x14ac:dyDescent="0.3">
      <c r="A397" s="27" t="s">
        <v>142</v>
      </c>
      <c r="B397" s="27"/>
      <c r="C397" s="27"/>
      <c r="D397" s="27"/>
      <c r="E397" s="28"/>
      <c r="F397" s="28">
        <v>2158852</v>
      </c>
      <c r="G397" s="28">
        <v>2024162</v>
      </c>
      <c r="H397" s="28">
        <v>2369683.14</v>
      </c>
      <c r="I397" s="28">
        <v>4697677</v>
      </c>
      <c r="J397" s="28">
        <v>4815643</v>
      </c>
      <c r="K397" s="28">
        <v>109927053.62</v>
      </c>
      <c r="L397" s="28">
        <v>36327401.420000002</v>
      </c>
      <c r="M397" s="28">
        <v>46398257.329999998</v>
      </c>
      <c r="N397" s="28">
        <v>17260289.34</v>
      </c>
      <c r="O397" s="28">
        <v>59917803.5</v>
      </c>
      <c r="P397" s="28">
        <v>97948431.079999998</v>
      </c>
      <c r="Q397" s="28">
        <v>149734157.92000002</v>
      </c>
      <c r="R397" s="28">
        <v>104734105.47</v>
      </c>
      <c r="S397" s="28">
        <v>89408875.040000007</v>
      </c>
      <c r="T397" s="28">
        <v>98894557.320000008</v>
      </c>
      <c r="U397" s="28">
        <v>67872790.570000008</v>
      </c>
      <c r="V397" s="28">
        <v>92633584.452700004</v>
      </c>
      <c r="W397" s="28">
        <v>105291124.3422</v>
      </c>
      <c r="X397" s="28">
        <v>7698570</v>
      </c>
      <c r="Y397" s="28">
        <v>1100113018.5448999</v>
      </c>
    </row>
    <row r="398" spans="1:25" x14ac:dyDescent="0.3">
      <c r="A398" s="26" t="s">
        <v>143</v>
      </c>
      <c r="B398" s="23" t="s">
        <v>82</v>
      </c>
      <c r="C398" t="s">
        <v>66</v>
      </c>
      <c r="D398" t="s">
        <v>67</v>
      </c>
      <c r="E398" s="4"/>
      <c r="F398" s="4"/>
      <c r="G398" s="4"/>
      <c r="H398" s="4"/>
      <c r="I398" s="4"/>
      <c r="J398" s="4"/>
      <c r="K398" s="4"/>
      <c r="L398" s="4"/>
      <c r="M398" s="4"/>
      <c r="N398" s="4"/>
      <c r="O398" s="4"/>
      <c r="P398" s="4"/>
      <c r="Q398" s="4"/>
      <c r="R398" s="4">
        <v>170000</v>
      </c>
      <c r="S398" s="4">
        <v>25000</v>
      </c>
      <c r="T398" s="4"/>
      <c r="U398" s="4"/>
      <c r="V398" s="4"/>
      <c r="W398" s="4"/>
      <c r="X398" s="4"/>
      <c r="Y398" s="4">
        <v>195000</v>
      </c>
    </row>
    <row r="399" spans="1:25" x14ac:dyDescent="0.3">
      <c r="A399" s="26"/>
      <c r="B399" s="23"/>
      <c r="C399" t="s">
        <v>36</v>
      </c>
      <c r="D399" t="s">
        <v>36</v>
      </c>
      <c r="E399" s="4"/>
      <c r="F399" s="4"/>
      <c r="G399" s="4"/>
      <c r="H399" s="4"/>
      <c r="I399" s="4"/>
      <c r="J399" s="4"/>
      <c r="K399" s="4"/>
      <c r="L399" s="4"/>
      <c r="M399" s="4"/>
      <c r="N399" s="4">
        <v>0</v>
      </c>
      <c r="O399" s="4">
        <v>0</v>
      </c>
      <c r="P399" s="4">
        <v>0</v>
      </c>
      <c r="Q399" s="4"/>
      <c r="R399" s="4"/>
      <c r="S399" s="4"/>
      <c r="T399" s="4">
        <v>0</v>
      </c>
      <c r="U399" s="4">
        <v>1574306.04</v>
      </c>
      <c r="V399" s="4">
        <v>1756512</v>
      </c>
      <c r="W399" s="4">
        <v>0</v>
      </c>
      <c r="X399" s="4">
        <v>0</v>
      </c>
      <c r="Y399" s="4">
        <v>3330818.04</v>
      </c>
    </row>
    <row r="400" spans="1:25" x14ac:dyDescent="0.3">
      <c r="A400" s="26"/>
      <c r="B400" s="23"/>
      <c r="C400" t="s">
        <v>37</v>
      </c>
      <c r="D400" t="s">
        <v>37</v>
      </c>
      <c r="E400" s="4"/>
      <c r="F400" s="4">
        <v>51194</v>
      </c>
      <c r="G400" s="4">
        <v>46451</v>
      </c>
      <c r="H400" s="4">
        <v>3538.85</v>
      </c>
      <c r="I400" s="4"/>
      <c r="J400" s="4"/>
      <c r="K400" s="4"/>
      <c r="L400" s="4"/>
      <c r="M400" s="4"/>
      <c r="N400" s="4"/>
      <c r="O400" s="4"/>
      <c r="P400" s="4"/>
      <c r="Q400" s="4"/>
      <c r="R400" s="4"/>
      <c r="S400" s="4"/>
      <c r="T400" s="4"/>
      <c r="U400" s="4"/>
      <c r="V400" s="4"/>
      <c r="W400" s="4"/>
      <c r="X400" s="4"/>
      <c r="Y400" s="4">
        <v>101183.85</v>
      </c>
    </row>
    <row r="401" spans="1:25" x14ac:dyDescent="0.3">
      <c r="A401" s="26"/>
      <c r="B401" s="23"/>
      <c r="C401" t="s">
        <v>38</v>
      </c>
      <c r="D401" t="s">
        <v>38</v>
      </c>
      <c r="E401" s="4"/>
      <c r="F401" s="4">
        <v>32300</v>
      </c>
      <c r="G401" s="4">
        <v>32300</v>
      </c>
      <c r="H401" s="4">
        <v>118540</v>
      </c>
      <c r="I401" s="4">
        <v>183160</v>
      </c>
      <c r="J401" s="4"/>
      <c r="K401" s="4">
        <v>91500</v>
      </c>
      <c r="L401" s="4">
        <v>87500</v>
      </c>
      <c r="M401" s="4"/>
      <c r="N401" s="4">
        <v>0</v>
      </c>
      <c r="O401" s="4">
        <v>0</v>
      </c>
      <c r="P401" s="4">
        <v>0</v>
      </c>
      <c r="Q401" s="4">
        <v>68840</v>
      </c>
      <c r="R401" s="4"/>
      <c r="S401" s="4"/>
      <c r="T401" s="4"/>
      <c r="U401" s="4">
        <v>57500</v>
      </c>
      <c r="V401" s="4"/>
      <c r="W401" s="4"/>
      <c r="X401" s="4"/>
      <c r="Y401" s="4">
        <v>671640</v>
      </c>
    </row>
    <row r="402" spans="1:25" x14ac:dyDescent="0.3">
      <c r="A402" s="26"/>
      <c r="B402" s="23"/>
      <c r="C402" t="s">
        <v>39</v>
      </c>
      <c r="D402" t="s">
        <v>56</v>
      </c>
      <c r="E402" s="4"/>
      <c r="F402" s="4">
        <v>106475</v>
      </c>
      <c r="G402" s="4">
        <v>28000</v>
      </c>
      <c r="H402" s="4">
        <v>42928.08</v>
      </c>
      <c r="I402" s="4">
        <v>70816.350000000006</v>
      </c>
      <c r="J402" s="4">
        <v>94275.39</v>
      </c>
      <c r="K402" s="4">
        <v>75815.179999999993</v>
      </c>
      <c r="L402" s="4">
        <v>37667.199999999997</v>
      </c>
      <c r="M402" s="4">
        <v>0</v>
      </c>
      <c r="N402" s="4">
        <v>0</v>
      </c>
      <c r="O402" s="4">
        <v>0</v>
      </c>
      <c r="P402" s="4">
        <v>0</v>
      </c>
      <c r="Q402" s="4">
        <v>0</v>
      </c>
      <c r="R402" s="4">
        <v>0</v>
      </c>
      <c r="S402" s="4">
        <v>0</v>
      </c>
      <c r="T402" s="4"/>
      <c r="U402" s="4"/>
      <c r="V402" s="4"/>
      <c r="W402" s="4"/>
      <c r="X402" s="4"/>
      <c r="Y402" s="4">
        <v>455977.2</v>
      </c>
    </row>
    <row r="403" spans="1:25" x14ac:dyDescent="0.3">
      <c r="A403" s="26"/>
      <c r="B403" s="23"/>
      <c r="D403" t="s">
        <v>57</v>
      </c>
      <c r="E403" s="4"/>
      <c r="F403" s="4">
        <v>410021</v>
      </c>
      <c r="G403" s="4"/>
      <c r="H403" s="4"/>
      <c r="I403" s="4"/>
      <c r="J403" s="4"/>
      <c r="K403" s="4"/>
      <c r="L403" s="4"/>
      <c r="M403" s="4"/>
      <c r="N403" s="4"/>
      <c r="O403" s="4"/>
      <c r="P403" s="4"/>
      <c r="Q403" s="4"/>
      <c r="R403" s="4"/>
      <c r="S403" s="4"/>
      <c r="T403" s="4"/>
      <c r="U403" s="4"/>
      <c r="V403" s="4"/>
      <c r="W403" s="4"/>
      <c r="X403" s="4"/>
      <c r="Y403" s="4">
        <v>410021</v>
      </c>
    </row>
    <row r="404" spans="1:25" x14ac:dyDescent="0.3">
      <c r="A404" s="26"/>
      <c r="B404" s="23"/>
      <c r="D404" t="s">
        <v>94</v>
      </c>
      <c r="E404" s="4"/>
      <c r="F404" s="4"/>
      <c r="G404" s="4"/>
      <c r="H404" s="4"/>
      <c r="I404" s="4"/>
      <c r="J404" s="4"/>
      <c r="K404" s="4"/>
      <c r="L404" s="4"/>
      <c r="M404" s="4"/>
      <c r="N404" s="4"/>
      <c r="O404" s="4"/>
      <c r="P404" s="4"/>
      <c r="Q404" s="4"/>
      <c r="R404" s="4"/>
      <c r="S404" s="4"/>
      <c r="T404" s="4"/>
      <c r="U404" s="4"/>
      <c r="V404" s="4">
        <v>0</v>
      </c>
      <c r="W404" s="4">
        <v>270000</v>
      </c>
      <c r="X404" s="4">
        <v>0</v>
      </c>
      <c r="Y404" s="4">
        <v>270000</v>
      </c>
    </row>
    <row r="405" spans="1:25" x14ac:dyDescent="0.3">
      <c r="A405" s="26"/>
      <c r="B405" s="23"/>
      <c r="D405" t="s">
        <v>68</v>
      </c>
      <c r="E405" s="4"/>
      <c r="F405" s="4"/>
      <c r="G405" s="4"/>
      <c r="H405" s="4"/>
      <c r="I405" s="4"/>
      <c r="J405" s="4"/>
      <c r="K405" s="4"/>
      <c r="L405" s="4"/>
      <c r="M405" s="4"/>
      <c r="N405" s="4"/>
      <c r="O405" s="4"/>
      <c r="P405" s="4"/>
      <c r="Q405" s="4"/>
      <c r="R405" s="4">
        <v>102500</v>
      </c>
      <c r="S405" s="4">
        <v>86757.72</v>
      </c>
      <c r="T405" s="4">
        <v>93000</v>
      </c>
      <c r="U405" s="4"/>
      <c r="V405" s="4"/>
      <c r="W405" s="4"/>
      <c r="X405" s="4"/>
      <c r="Y405" s="4">
        <v>282257.71999999997</v>
      </c>
    </row>
    <row r="406" spans="1:25" x14ac:dyDescent="0.3">
      <c r="A406" s="26"/>
      <c r="B406" s="23"/>
      <c r="D406" t="s">
        <v>45</v>
      </c>
      <c r="E406" s="4"/>
      <c r="F406" s="4"/>
      <c r="G406" s="4"/>
      <c r="H406" s="4"/>
      <c r="I406" s="4"/>
      <c r="J406" s="4"/>
      <c r="K406" s="4"/>
      <c r="L406" s="4"/>
      <c r="M406" s="4"/>
      <c r="N406" s="4"/>
      <c r="O406" s="4"/>
      <c r="P406" s="4"/>
      <c r="Q406" s="4"/>
      <c r="R406" s="4"/>
      <c r="S406" s="4">
        <v>129961.86</v>
      </c>
      <c r="T406" s="4">
        <v>4316.7199999999993</v>
      </c>
      <c r="U406" s="4">
        <v>0</v>
      </c>
      <c r="V406" s="4">
        <v>69000</v>
      </c>
      <c r="W406" s="4">
        <v>161500</v>
      </c>
      <c r="X406" s="4"/>
      <c r="Y406" s="4">
        <v>364778.57999999996</v>
      </c>
    </row>
    <row r="407" spans="1:25" x14ac:dyDescent="0.3">
      <c r="A407" s="26"/>
      <c r="B407" s="23"/>
      <c r="D407" t="s">
        <v>74</v>
      </c>
      <c r="E407" s="4"/>
      <c r="F407" s="4"/>
      <c r="G407" s="4"/>
      <c r="H407" s="4"/>
      <c r="I407" s="4"/>
      <c r="J407" s="4"/>
      <c r="K407" s="4"/>
      <c r="L407" s="4"/>
      <c r="M407" s="4"/>
      <c r="N407" s="4"/>
      <c r="O407" s="4"/>
      <c r="P407" s="4">
        <v>35194.870000000003</v>
      </c>
      <c r="Q407" s="4">
        <v>17500</v>
      </c>
      <c r="R407" s="4">
        <v>39170.93</v>
      </c>
      <c r="S407" s="4">
        <v>30544.16</v>
      </c>
      <c r="T407" s="4">
        <v>16670.240000000002</v>
      </c>
      <c r="U407" s="4"/>
      <c r="V407" s="4"/>
      <c r="W407" s="4"/>
      <c r="X407" s="4"/>
      <c r="Y407" s="4">
        <v>139080.20000000001</v>
      </c>
    </row>
    <row r="408" spans="1:25" x14ac:dyDescent="0.3">
      <c r="A408" s="26"/>
      <c r="B408" s="23"/>
      <c r="D408" t="s">
        <v>75</v>
      </c>
      <c r="E408" s="4"/>
      <c r="F408" s="4"/>
      <c r="G408" s="4"/>
      <c r="H408" s="4"/>
      <c r="I408" s="4"/>
      <c r="J408" s="4"/>
      <c r="K408" s="4"/>
      <c r="L408" s="4"/>
      <c r="M408" s="4"/>
      <c r="N408" s="4"/>
      <c r="O408" s="4"/>
      <c r="P408" s="4"/>
      <c r="Q408" s="4"/>
      <c r="R408" s="4"/>
      <c r="S408" s="4">
        <v>629936.75</v>
      </c>
      <c r="T408" s="4"/>
      <c r="U408" s="4"/>
      <c r="V408" s="4"/>
      <c r="W408" s="4"/>
      <c r="X408" s="4"/>
      <c r="Y408" s="4">
        <v>629936.75</v>
      </c>
    </row>
    <row r="409" spans="1:25" x14ac:dyDescent="0.3">
      <c r="A409" s="26"/>
      <c r="B409" s="23"/>
      <c r="D409" t="s">
        <v>83</v>
      </c>
      <c r="E409" s="4"/>
      <c r="F409" s="4"/>
      <c r="G409" s="4"/>
      <c r="H409" s="4"/>
      <c r="I409" s="4"/>
      <c r="J409" s="4"/>
      <c r="K409" s="4"/>
      <c r="L409" s="4"/>
      <c r="M409" s="4"/>
      <c r="N409" s="4"/>
      <c r="O409" s="4"/>
      <c r="P409" s="4"/>
      <c r="Q409" s="4">
        <v>788739.37</v>
      </c>
      <c r="R409" s="4"/>
      <c r="S409" s="4"/>
      <c r="T409" s="4"/>
      <c r="U409" s="4"/>
      <c r="V409" s="4"/>
      <c r="W409" s="4"/>
      <c r="X409" s="4"/>
      <c r="Y409" s="4">
        <v>788739.37</v>
      </c>
    </row>
    <row r="410" spans="1:25" x14ac:dyDescent="0.3">
      <c r="A410" s="26"/>
      <c r="B410" s="23"/>
      <c r="D410" t="s">
        <v>41</v>
      </c>
      <c r="E410" s="4"/>
      <c r="F410" s="4"/>
      <c r="G410" s="4"/>
      <c r="H410" s="4"/>
      <c r="I410" s="4"/>
      <c r="J410" s="4"/>
      <c r="K410" s="4"/>
      <c r="L410" s="4"/>
      <c r="M410" s="4">
        <v>925525</v>
      </c>
      <c r="N410" s="4">
        <v>639000</v>
      </c>
      <c r="O410" s="4">
        <v>533396.68999999994</v>
      </c>
      <c r="P410" s="4">
        <v>450056.78</v>
      </c>
      <c r="Q410" s="4">
        <v>376192</v>
      </c>
      <c r="R410" s="4">
        <v>694700.02</v>
      </c>
      <c r="S410" s="4">
        <v>329443.57</v>
      </c>
      <c r="T410" s="4">
        <v>378178.21</v>
      </c>
      <c r="U410" s="4">
        <v>89870.87</v>
      </c>
      <c r="V410" s="4">
        <v>119000</v>
      </c>
      <c r="W410" s="4">
        <v>137000</v>
      </c>
      <c r="X410" s="4">
        <v>0</v>
      </c>
      <c r="Y410" s="4">
        <v>4672363.1399999997</v>
      </c>
    </row>
    <row r="411" spans="1:25" x14ac:dyDescent="0.3">
      <c r="A411" s="26"/>
      <c r="B411" s="23"/>
      <c r="D411" t="s">
        <v>42</v>
      </c>
      <c r="E411" s="4"/>
      <c r="F411" s="4"/>
      <c r="G411" s="4"/>
      <c r="H411" s="4"/>
      <c r="I411" s="4"/>
      <c r="J411" s="4"/>
      <c r="K411" s="4"/>
      <c r="L411" s="4"/>
      <c r="M411" s="4">
        <v>86933.330000000075</v>
      </c>
      <c r="N411" s="4">
        <v>22801.010000000009</v>
      </c>
      <c r="O411" s="4">
        <v>1234650.8100999999</v>
      </c>
      <c r="P411" s="4">
        <v>1753006.61</v>
      </c>
      <c r="Q411" s="4">
        <v>1367577.33</v>
      </c>
      <c r="R411" s="4">
        <v>1197071.3</v>
      </c>
      <c r="S411" s="4">
        <v>1174875.0900000001</v>
      </c>
      <c r="T411" s="4">
        <v>1104708.77</v>
      </c>
      <c r="U411" s="4">
        <v>893139.37</v>
      </c>
      <c r="V411" s="4">
        <v>667500</v>
      </c>
      <c r="W411" s="4">
        <v>839500</v>
      </c>
      <c r="X411" s="4">
        <v>0</v>
      </c>
      <c r="Y411" s="4">
        <v>10341763.620099999</v>
      </c>
    </row>
    <row r="412" spans="1:25" x14ac:dyDescent="0.3">
      <c r="A412" s="26"/>
      <c r="B412" s="23"/>
      <c r="D412" t="s">
        <v>43</v>
      </c>
      <c r="E412" s="4"/>
      <c r="F412" s="4"/>
      <c r="G412" s="4"/>
      <c r="H412" s="4"/>
      <c r="I412" s="4"/>
      <c r="J412" s="4"/>
      <c r="K412" s="4"/>
      <c r="L412" s="4"/>
      <c r="M412" s="4"/>
      <c r="N412" s="4"/>
      <c r="O412" s="4"/>
      <c r="P412" s="4"/>
      <c r="Q412" s="4">
        <v>973000</v>
      </c>
      <c r="R412" s="4">
        <v>816500</v>
      </c>
      <c r="S412" s="4">
        <v>903629.61</v>
      </c>
      <c r="T412" s="4">
        <v>0</v>
      </c>
      <c r="U412" s="4">
        <v>438102.04</v>
      </c>
      <c r="V412" s="4">
        <v>299000</v>
      </c>
      <c r="W412" s="4">
        <v>273500</v>
      </c>
      <c r="X412" s="4">
        <v>0</v>
      </c>
      <c r="Y412" s="4">
        <v>3703731.65</v>
      </c>
    </row>
    <row r="413" spans="1:25" x14ac:dyDescent="0.3">
      <c r="A413" s="26"/>
      <c r="B413" s="23"/>
      <c r="D413" t="s">
        <v>105</v>
      </c>
      <c r="E413" s="4"/>
      <c r="F413" s="4">
        <v>144045</v>
      </c>
      <c r="G413" s="4">
        <v>572766.18000000005</v>
      </c>
      <c r="H413" s="4">
        <v>422330</v>
      </c>
      <c r="I413" s="4">
        <v>578348.05000000005</v>
      </c>
      <c r="J413" s="4">
        <v>917305</v>
      </c>
      <c r="K413" s="4">
        <v>671076.76</v>
      </c>
      <c r="L413" s="4">
        <v>369812.35</v>
      </c>
      <c r="M413" s="4">
        <v>0</v>
      </c>
      <c r="N413" s="4">
        <v>0</v>
      </c>
      <c r="O413" s="4">
        <v>0</v>
      </c>
      <c r="P413" s="4">
        <v>0</v>
      </c>
      <c r="Q413" s="4">
        <v>0</v>
      </c>
      <c r="R413" s="4">
        <v>0</v>
      </c>
      <c r="S413" s="4">
        <v>0</v>
      </c>
      <c r="T413" s="4"/>
      <c r="U413" s="4"/>
      <c r="V413" s="4"/>
      <c r="W413" s="4"/>
      <c r="X413" s="4"/>
      <c r="Y413" s="4">
        <v>3675683.3400000003</v>
      </c>
    </row>
    <row r="414" spans="1:25" x14ac:dyDescent="0.3">
      <c r="A414" s="26"/>
      <c r="B414" s="23"/>
      <c r="D414" t="s">
        <v>100</v>
      </c>
      <c r="E414" s="4"/>
      <c r="F414" s="4"/>
      <c r="G414" s="4"/>
      <c r="H414" s="4"/>
      <c r="I414" s="4"/>
      <c r="J414" s="4"/>
      <c r="K414" s="4"/>
      <c r="L414" s="4"/>
      <c r="M414" s="4"/>
      <c r="N414" s="4"/>
      <c r="O414" s="4"/>
      <c r="P414" s="4"/>
      <c r="Q414" s="4"/>
      <c r="R414" s="4"/>
      <c r="S414" s="4"/>
      <c r="T414" s="4"/>
      <c r="U414" s="4">
        <v>15500</v>
      </c>
      <c r="V414" s="4">
        <v>60000</v>
      </c>
      <c r="W414" s="4">
        <v>0</v>
      </c>
      <c r="X414" s="4">
        <v>0</v>
      </c>
      <c r="Y414" s="4">
        <v>75500</v>
      </c>
    </row>
    <row r="415" spans="1:25" x14ac:dyDescent="0.3">
      <c r="A415" s="26"/>
      <c r="B415" s="23"/>
      <c r="D415" t="s">
        <v>99</v>
      </c>
      <c r="E415" s="4"/>
      <c r="F415" s="4"/>
      <c r="G415" s="4"/>
      <c r="H415" s="4"/>
      <c r="I415" s="4"/>
      <c r="J415" s="4"/>
      <c r="K415" s="4"/>
      <c r="L415" s="4"/>
      <c r="M415" s="4"/>
      <c r="N415" s="4"/>
      <c r="O415" s="4"/>
      <c r="P415" s="4"/>
      <c r="Q415" s="4"/>
      <c r="R415" s="4"/>
      <c r="S415" s="4"/>
      <c r="T415" s="4"/>
      <c r="U415" s="4">
        <v>223500</v>
      </c>
      <c r="V415" s="4"/>
      <c r="W415" s="4"/>
      <c r="X415" s="4"/>
      <c r="Y415" s="4">
        <v>223500</v>
      </c>
    </row>
    <row r="416" spans="1:25" x14ac:dyDescent="0.3">
      <c r="A416" s="26"/>
      <c r="B416" s="23"/>
      <c r="D416" t="s">
        <v>46</v>
      </c>
      <c r="E416" s="4"/>
      <c r="F416" s="4"/>
      <c r="G416" s="4"/>
      <c r="H416" s="4"/>
      <c r="I416" s="4"/>
      <c r="J416" s="4"/>
      <c r="K416" s="4"/>
      <c r="L416" s="4"/>
      <c r="M416" s="4"/>
      <c r="N416" s="4"/>
      <c r="O416" s="4"/>
      <c r="P416" s="4"/>
      <c r="Q416" s="4"/>
      <c r="R416" s="4"/>
      <c r="S416" s="4"/>
      <c r="T416" s="4"/>
      <c r="U416" s="4">
        <v>46000</v>
      </c>
      <c r="V416" s="4">
        <v>26000</v>
      </c>
      <c r="W416" s="4">
        <v>39500</v>
      </c>
      <c r="X416" s="4">
        <v>0</v>
      </c>
      <c r="Y416" s="4">
        <v>111500</v>
      </c>
    </row>
    <row r="417" spans="1:25" x14ac:dyDescent="0.3">
      <c r="A417" s="26"/>
      <c r="B417" s="23"/>
      <c r="D417" t="s">
        <v>144</v>
      </c>
      <c r="E417" s="4"/>
      <c r="F417" s="4"/>
      <c r="G417" s="4"/>
      <c r="H417" s="4"/>
      <c r="I417" s="4"/>
      <c r="J417" s="4"/>
      <c r="K417" s="4"/>
      <c r="L417" s="4"/>
      <c r="M417" s="4"/>
      <c r="N417" s="4"/>
      <c r="O417" s="4"/>
      <c r="P417" s="4"/>
      <c r="Q417" s="4"/>
      <c r="R417" s="4"/>
      <c r="S417" s="4"/>
      <c r="T417" s="4"/>
      <c r="U417" s="4"/>
      <c r="V417" s="4">
        <v>0</v>
      </c>
      <c r="W417" s="4">
        <v>820000</v>
      </c>
      <c r="X417" s="4"/>
      <c r="Y417" s="4">
        <v>820000</v>
      </c>
    </row>
    <row r="418" spans="1:25" x14ac:dyDescent="0.3">
      <c r="A418" s="26"/>
      <c r="B418" s="23"/>
      <c r="C418" t="s">
        <v>48</v>
      </c>
      <c r="D418" t="s">
        <v>86</v>
      </c>
      <c r="E418" s="4"/>
      <c r="F418" s="4"/>
      <c r="G418" s="4"/>
      <c r="H418" s="4"/>
      <c r="I418" s="4"/>
      <c r="J418" s="4"/>
      <c r="K418" s="4"/>
      <c r="L418" s="4"/>
      <c r="M418" s="4"/>
      <c r="N418" s="4"/>
      <c r="O418" s="4"/>
      <c r="P418" s="4"/>
      <c r="Q418" s="4">
        <v>727500</v>
      </c>
      <c r="R418" s="4"/>
      <c r="S418" s="4"/>
      <c r="T418" s="4"/>
      <c r="U418" s="4"/>
      <c r="V418" s="4"/>
      <c r="W418" s="4"/>
      <c r="X418" s="4"/>
      <c r="Y418" s="4">
        <v>727500</v>
      </c>
    </row>
    <row r="419" spans="1:25" x14ac:dyDescent="0.3">
      <c r="A419" s="26"/>
      <c r="B419" s="23"/>
      <c r="D419" t="s">
        <v>78</v>
      </c>
      <c r="E419" s="4"/>
      <c r="F419" s="4"/>
      <c r="G419" s="4"/>
      <c r="H419" s="4"/>
      <c r="I419" s="4"/>
      <c r="J419" s="4"/>
      <c r="K419" s="4"/>
      <c r="L419" s="4"/>
      <c r="M419" s="4"/>
      <c r="N419" s="4"/>
      <c r="O419" s="4"/>
      <c r="P419" s="4"/>
      <c r="Q419" s="4"/>
      <c r="R419" s="4"/>
      <c r="S419" s="4">
        <v>521500</v>
      </c>
      <c r="T419" s="4"/>
      <c r="U419" s="4"/>
      <c r="V419" s="4"/>
      <c r="W419" s="4"/>
      <c r="X419" s="4"/>
      <c r="Y419" s="4">
        <v>521500</v>
      </c>
    </row>
    <row r="420" spans="1:25" x14ac:dyDescent="0.3">
      <c r="A420" s="26"/>
      <c r="B420" s="23"/>
      <c r="D420" t="s">
        <v>102</v>
      </c>
      <c r="E420" s="4"/>
      <c r="F420" s="4"/>
      <c r="G420" s="4"/>
      <c r="H420" s="4"/>
      <c r="I420" s="4"/>
      <c r="J420" s="4"/>
      <c r="K420" s="4"/>
      <c r="L420" s="4"/>
      <c r="M420" s="4"/>
      <c r="N420" s="4"/>
      <c r="O420" s="4"/>
      <c r="P420" s="4"/>
      <c r="Q420" s="4"/>
      <c r="R420" s="4"/>
      <c r="S420" s="4"/>
      <c r="T420" s="4"/>
      <c r="U420" s="4">
        <v>198424.38</v>
      </c>
      <c r="V420" s="4"/>
      <c r="W420" s="4"/>
      <c r="X420" s="4"/>
      <c r="Y420" s="4">
        <v>198424.38</v>
      </c>
    </row>
    <row r="421" spans="1:25" x14ac:dyDescent="0.3">
      <c r="A421" s="26"/>
      <c r="B421" s="23"/>
      <c r="D421" t="s">
        <v>145</v>
      </c>
      <c r="E421" s="4"/>
      <c r="F421" s="4"/>
      <c r="G421" s="4"/>
      <c r="H421" s="4"/>
      <c r="I421" s="4"/>
      <c r="J421" s="4"/>
      <c r="K421" s="4"/>
      <c r="L421" s="4"/>
      <c r="M421" s="4"/>
      <c r="N421" s="4"/>
      <c r="O421" s="4"/>
      <c r="P421" s="4"/>
      <c r="Q421" s="4"/>
      <c r="R421" s="4"/>
      <c r="S421" s="4"/>
      <c r="T421" s="4"/>
      <c r="U421" s="4"/>
      <c r="V421" s="4">
        <v>0</v>
      </c>
      <c r="W421" s="4">
        <v>70285.8</v>
      </c>
      <c r="X421" s="4"/>
      <c r="Y421" s="4">
        <v>70285.8</v>
      </c>
    </row>
    <row r="422" spans="1:25" x14ac:dyDescent="0.3">
      <c r="A422" s="26"/>
      <c r="B422" s="23"/>
      <c r="C422" t="s">
        <v>52</v>
      </c>
      <c r="D422" t="s">
        <v>52</v>
      </c>
      <c r="E422" s="4"/>
      <c r="F422" s="4"/>
      <c r="G422" s="4"/>
      <c r="H422" s="4"/>
      <c r="I422" s="4"/>
      <c r="J422" s="4"/>
      <c r="K422" s="4"/>
      <c r="L422" s="4"/>
      <c r="M422" s="4"/>
      <c r="N422" s="4"/>
      <c r="O422" s="4"/>
      <c r="P422" s="4"/>
      <c r="Q422" s="4"/>
      <c r="R422" s="4"/>
      <c r="S422" s="4"/>
      <c r="T422" s="4"/>
      <c r="U422" s="4">
        <v>29999.19</v>
      </c>
      <c r="V422" s="4"/>
      <c r="W422" s="4"/>
      <c r="X422" s="4"/>
      <c r="Y422" s="4">
        <v>29999.19</v>
      </c>
    </row>
    <row r="423" spans="1:25" x14ac:dyDescent="0.3">
      <c r="A423" s="26"/>
      <c r="B423" s="23"/>
      <c r="C423" t="s">
        <v>51</v>
      </c>
      <c r="D423" t="s">
        <v>51</v>
      </c>
      <c r="E423" s="4"/>
      <c r="F423" s="4">
        <v>100000</v>
      </c>
      <c r="G423" s="4"/>
      <c r="H423" s="4"/>
      <c r="I423" s="4"/>
      <c r="J423" s="4"/>
      <c r="K423" s="4"/>
      <c r="L423" s="4">
        <v>200000</v>
      </c>
      <c r="M423" s="4">
        <v>406250</v>
      </c>
      <c r="N423" s="4"/>
      <c r="O423" s="4"/>
      <c r="P423" s="4">
        <v>100000</v>
      </c>
      <c r="Q423" s="4">
        <v>100000</v>
      </c>
      <c r="R423" s="4"/>
      <c r="S423" s="4">
        <v>199998.98</v>
      </c>
      <c r="T423" s="4"/>
      <c r="U423" s="4">
        <v>100000</v>
      </c>
      <c r="V423" s="4">
        <v>0</v>
      </c>
      <c r="W423" s="4">
        <v>100000</v>
      </c>
      <c r="X423" s="4"/>
      <c r="Y423" s="4">
        <v>1306248.98</v>
      </c>
    </row>
    <row r="424" spans="1:25" x14ac:dyDescent="0.3">
      <c r="A424" s="26"/>
      <c r="B424" s="23"/>
      <c r="C424" t="s">
        <v>88</v>
      </c>
      <c r="D424" t="s">
        <v>88</v>
      </c>
      <c r="E424" s="4"/>
      <c r="F424" s="4"/>
      <c r="G424" s="4"/>
      <c r="H424" s="4"/>
      <c r="I424" s="4"/>
      <c r="J424" s="4"/>
      <c r="K424" s="4"/>
      <c r="L424" s="4"/>
      <c r="M424" s="4"/>
      <c r="N424" s="4"/>
      <c r="O424" s="4"/>
      <c r="P424" s="4"/>
      <c r="Q424" s="4"/>
      <c r="R424" s="4"/>
      <c r="S424" s="4"/>
      <c r="T424" s="4"/>
      <c r="U424" s="4"/>
      <c r="V424" s="4">
        <v>533087</v>
      </c>
      <c r="W424" s="4">
        <v>160202</v>
      </c>
      <c r="X424" s="4"/>
      <c r="Y424" s="4">
        <v>693289</v>
      </c>
    </row>
    <row r="425" spans="1:25" x14ac:dyDescent="0.3">
      <c r="A425" s="27" t="s">
        <v>146</v>
      </c>
      <c r="B425" s="27"/>
      <c r="C425" s="27"/>
      <c r="D425" s="27"/>
      <c r="E425" s="28"/>
      <c r="F425" s="28">
        <v>844035</v>
      </c>
      <c r="G425" s="28">
        <v>679517.18</v>
      </c>
      <c r="H425" s="28">
        <v>587336.92999999993</v>
      </c>
      <c r="I425" s="28">
        <v>832324.4</v>
      </c>
      <c r="J425" s="28">
        <v>1011580.39</v>
      </c>
      <c r="K425" s="28">
        <v>838391.94</v>
      </c>
      <c r="L425" s="28">
        <v>694979.55</v>
      </c>
      <c r="M425" s="28">
        <v>1418708.33</v>
      </c>
      <c r="N425" s="28">
        <v>661801.01</v>
      </c>
      <c r="O425" s="28">
        <v>1768047.5000999998</v>
      </c>
      <c r="P425" s="28">
        <v>2338258.2600000002</v>
      </c>
      <c r="Q425" s="28">
        <v>4419348.7</v>
      </c>
      <c r="R425" s="28">
        <v>3019942.25</v>
      </c>
      <c r="S425" s="28">
        <v>4031647.74</v>
      </c>
      <c r="T425" s="28">
        <v>1596873.94</v>
      </c>
      <c r="U425" s="28">
        <v>3666341.89</v>
      </c>
      <c r="V425" s="28">
        <v>3530099</v>
      </c>
      <c r="W425" s="28">
        <v>2871487.8</v>
      </c>
      <c r="X425" s="28">
        <v>0</v>
      </c>
      <c r="Y425" s="28">
        <v>34810721.810099997</v>
      </c>
    </row>
    <row r="426" spans="1:25" x14ac:dyDescent="0.3">
      <c r="A426" s="26" t="s">
        <v>147</v>
      </c>
      <c r="B426" s="23" t="s">
        <v>55</v>
      </c>
      <c r="C426" t="s">
        <v>66</v>
      </c>
      <c r="D426" t="s">
        <v>67</v>
      </c>
      <c r="E426" s="4"/>
      <c r="F426" s="4"/>
      <c r="G426" s="4"/>
      <c r="H426" s="4"/>
      <c r="I426" s="4"/>
      <c r="J426" s="4"/>
      <c r="K426" s="4"/>
      <c r="L426" s="4"/>
      <c r="M426" s="4"/>
      <c r="N426" s="4"/>
      <c r="O426" s="4"/>
      <c r="P426" s="4"/>
      <c r="Q426" s="4"/>
      <c r="R426" s="4"/>
      <c r="S426" s="4"/>
      <c r="T426" s="4"/>
      <c r="U426" s="4">
        <v>172000</v>
      </c>
      <c r="V426" s="4">
        <v>0</v>
      </c>
      <c r="W426" s="4"/>
      <c r="X426" s="4"/>
      <c r="Y426" s="4">
        <v>172000</v>
      </c>
    </row>
    <row r="427" spans="1:25" x14ac:dyDescent="0.3">
      <c r="A427" s="26"/>
      <c r="B427" s="23"/>
      <c r="C427" t="s">
        <v>36</v>
      </c>
      <c r="D427" t="s">
        <v>36</v>
      </c>
      <c r="E427" s="4"/>
      <c r="F427" s="4"/>
      <c r="G427" s="4"/>
      <c r="H427" s="4"/>
      <c r="I427" s="4"/>
      <c r="J427" s="4"/>
      <c r="K427" s="4">
        <v>69000</v>
      </c>
      <c r="L427" s="4">
        <v>119500</v>
      </c>
      <c r="M427" s="4">
        <v>122500</v>
      </c>
      <c r="N427" s="4">
        <v>0</v>
      </c>
      <c r="O427" s="4">
        <v>124500</v>
      </c>
      <c r="P427" s="4"/>
      <c r="Q427" s="4"/>
      <c r="R427" s="4"/>
      <c r="S427" s="4"/>
      <c r="T427" s="4"/>
      <c r="U427" s="4"/>
      <c r="V427" s="4"/>
      <c r="W427" s="4"/>
      <c r="X427" s="4"/>
      <c r="Y427" s="4">
        <v>435500</v>
      </c>
    </row>
    <row r="428" spans="1:25" x14ac:dyDescent="0.3">
      <c r="A428" s="26"/>
      <c r="B428" s="23"/>
      <c r="C428" t="s">
        <v>37</v>
      </c>
      <c r="D428" t="s">
        <v>37</v>
      </c>
      <c r="E428" s="4"/>
      <c r="F428" s="4">
        <v>22144</v>
      </c>
      <c r="G428" s="4">
        <v>20800</v>
      </c>
      <c r="H428" s="4">
        <v>18506.990000000002</v>
      </c>
      <c r="I428" s="4"/>
      <c r="J428" s="4"/>
      <c r="K428" s="4"/>
      <c r="L428" s="4"/>
      <c r="M428" s="4"/>
      <c r="N428" s="4"/>
      <c r="O428" s="4"/>
      <c r="P428" s="4"/>
      <c r="Q428" s="4"/>
      <c r="R428" s="4"/>
      <c r="S428" s="4"/>
      <c r="T428" s="4"/>
      <c r="U428" s="4"/>
      <c r="V428" s="4"/>
      <c r="W428" s="4"/>
      <c r="X428" s="4"/>
      <c r="Y428" s="4">
        <v>61450.990000000005</v>
      </c>
    </row>
    <row r="429" spans="1:25" x14ac:dyDescent="0.3">
      <c r="A429" s="26"/>
      <c r="B429" s="23"/>
      <c r="C429" t="s">
        <v>38</v>
      </c>
      <c r="D429" t="s">
        <v>38</v>
      </c>
      <c r="E429" s="4"/>
      <c r="F429" s="4">
        <v>17000</v>
      </c>
      <c r="G429" s="4">
        <v>17000</v>
      </c>
      <c r="H429" s="4">
        <v>34000</v>
      </c>
      <c r="I429" s="4"/>
      <c r="J429" s="4">
        <v>41500</v>
      </c>
      <c r="K429" s="4">
        <v>26000</v>
      </c>
      <c r="L429" s="4"/>
      <c r="M429" s="4"/>
      <c r="N429" s="4"/>
      <c r="O429" s="4"/>
      <c r="P429" s="4"/>
      <c r="Q429" s="4"/>
      <c r="R429" s="4"/>
      <c r="S429" s="4"/>
      <c r="T429" s="4"/>
      <c r="U429" s="4"/>
      <c r="V429" s="4"/>
      <c r="W429" s="4"/>
      <c r="X429" s="4"/>
      <c r="Y429" s="4">
        <v>135500</v>
      </c>
    </row>
    <row r="430" spans="1:25" x14ac:dyDescent="0.3">
      <c r="A430" s="26"/>
      <c r="B430" s="23"/>
      <c r="C430" t="s">
        <v>39</v>
      </c>
      <c r="D430" t="s">
        <v>56</v>
      </c>
      <c r="E430" s="4"/>
      <c r="F430" s="4">
        <v>30092.15</v>
      </c>
      <c r="G430" s="4">
        <v>12593</v>
      </c>
      <c r="H430" s="4">
        <v>8904.48</v>
      </c>
      <c r="I430" s="4">
        <v>13014.2</v>
      </c>
      <c r="J430" s="4">
        <v>13091.87</v>
      </c>
      <c r="K430" s="4">
        <v>35342.339999999997</v>
      </c>
      <c r="L430" s="4">
        <v>54878.74</v>
      </c>
      <c r="M430" s="4"/>
      <c r="N430" s="4"/>
      <c r="O430" s="4"/>
      <c r="P430" s="4"/>
      <c r="Q430" s="4"/>
      <c r="R430" s="4"/>
      <c r="S430" s="4"/>
      <c r="T430" s="4"/>
      <c r="U430" s="4"/>
      <c r="V430" s="4"/>
      <c r="W430" s="4"/>
      <c r="X430" s="4"/>
      <c r="Y430" s="4">
        <v>167916.78</v>
      </c>
    </row>
    <row r="431" spans="1:25" x14ac:dyDescent="0.3">
      <c r="A431" s="26"/>
      <c r="B431" s="23"/>
      <c r="D431" t="s">
        <v>68</v>
      </c>
      <c r="E431" s="4"/>
      <c r="F431" s="4"/>
      <c r="G431" s="4"/>
      <c r="H431" s="4"/>
      <c r="I431" s="4"/>
      <c r="J431" s="4"/>
      <c r="K431" s="4"/>
      <c r="L431" s="4"/>
      <c r="M431" s="4"/>
      <c r="N431" s="4"/>
      <c r="O431" s="4"/>
      <c r="P431" s="4"/>
      <c r="Q431" s="4"/>
      <c r="R431" s="4"/>
      <c r="S431" s="4"/>
      <c r="T431" s="4"/>
      <c r="U431" s="4">
        <v>131210.95000000001</v>
      </c>
      <c r="V431" s="4">
        <v>144610.29999999999</v>
      </c>
      <c r="W431" s="4"/>
      <c r="X431" s="4"/>
      <c r="Y431" s="4">
        <v>275821.25</v>
      </c>
    </row>
    <row r="432" spans="1:25" x14ac:dyDescent="0.3">
      <c r="A432" s="26"/>
      <c r="B432" s="23"/>
      <c r="D432" t="s">
        <v>41</v>
      </c>
      <c r="E432" s="4"/>
      <c r="F432" s="4"/>
      <c r="G432" s="4"/>
      <c r="H432" s="4"/>
      <c r="I432" s="4"/>
      <c r="J432" s="4"/>
      <c r="K432" s="4"/>
      <c r="L432" s="4"/>
      <c r="M432" s="4">
        <v>252712</v>
      </c>
      <c r="N432" s="4">
        <v>545531.68000000005</v>
      </c>
      <c r="O432" s="4">
        <v>467000</v>
      </c>
      <c r="P432" s="4">
        <v>397500</v>
      </c>
      <c r="Q432" s="4">
        <v>352009</v>
      </c>
      <c r="R432" s="4">
        <v>60500</v>
      </c>
      <c r="S432" s="4">
        <v>23621.72</v>
      </c>
      <c r="T432" s="4"/>
      <c r="U432" s="4"/>
      <c r="V432" s="4"/>
      <c r="W432" s="4"/>
      <c r="X432" s="4"/>
      <c r="Y432" s="4">
        <v>2098874.4000000004</v>
      </c>
    </row>
    <row r="433" spans="1:25" x14ac:dyDescent="0.3">
      <c r="A433" s="26"/>
      <c r="B433" s="23"/>
      <c r="D433" t="s">
        <v>42</v>
      </c>
      <c r="E433" s="4"/>
      <c r="F433" s="4"/>
      <c r="G433" s="4"/>
      <c r="H433" s="4"/>
      <c r="I433" s="4"/>
      <c r="J433" s="4"/>
      <c r="K433" s="4"/>
      <c r="L433" s="4"/>
      <c r="M433" s="4"/>
      <c r="N433" s="4"/>
      <c r="O433" s="4"/>
      <c r="P433" s="4"/>
      <c r="Q433" s="4">
        <v>0</v>
      </c>
      <c r="R433" s="4">
        <v>678900</v>
      </c>
      <c r="S433" s="4">
        <v>167300</v>
      </c>
      <c r="T433" s="4">
        <v>452412.15999999997</v>
      </c>
      <c r="U433" s="4">
        <v>103288.06</v>
      </c>
      <c r="V433" s="4"/>
      <c r="W433" s="4"/>
      <c r="X433" s="4"/>
      <c r="Y433" s="4">
        <v>1401900.22</v>
      </c>
    </row>
    <row r="434" spans="1:25" x14ac:dyDescent="0.3">
      <c r="A434" s="26"/>
      <c r="B434" s="23"/>
      <c r="D434" t="s">
        <v>43</v>
      </c>
      <c r="E434" s="4"/>
      <c r="F434" s="4"/>
      <c r="G434" s="4"/>
      <c r="H434" s="4"/>
      <c r="I434" s="4"/>
      <c r="J434" s="4"/>
      <c r="K434" s="4"/>
      <c r="L434" s="4"/>
      <c r="M434" s="4"/>
      <c r="N434" s="4"/>
      <c r="O434" s="4"/>
      <c r="P434" s="4">
        <v>217582.52</v>
      </c>
      <c r="Q434" s="4">
        <v>108988.12</v>
      </c>
      <c r="R434" s="4">
        <v>108500</v>
      </c>
      <c r="S434" s="4">
        <v>15550.49</v>
      </c>
      <c r="T434" s="4"/>
      <c r="U434" s="4"/>
      <c r="V434" s="4"/>
      <c r="W434" s="4"/>
      <c r="X434" s="4"/>
      <c r="Y434" s="4">
        <v>450621.13</v>
      </c>
    </row>
    <row r="435" spans="1:25" x14ac:dyDescent="0.3">
      <c r="A435" s="26"/>
      <c r="B435" s="23"/>
      <c r="D435" t="s">
        <v>46</v>
      </c>
      <c r="E435" s="4"/>
      <c r="F435" s="4"/>
      <c r="G435" s="4"/>
      <c r="H435" s="4"/>
      <c r="I435" s="4"/>
      <c r="J435" s="4"/>
      <c r="K435" s="4"/>
      <c r="L435" s="4"/>
      <c r="M435" s="4"/>
      <c r="N435" s="4"/>
      <c r="O435" s="4"/>
      <c r="P435" s="4"/>
      <c r="Q435" s="4"/>
      <c r="R435" s="4"/>
      <c r="S435" s="4"/>
      <c r="T435" s="4"/>
      <c r="U435" s="4">
        <v>4000</v>
      </c>
      <c r="V435" s="4">
        <v>2000</v>
      </c>
      <c r="W435" s="4"/>
      <c r="X435" s="4"/>
      <c r="Y435" s="4">
        <v>6000</v>
      </c>
    </row>
    <row r="436" spans="1:25" x14ac:dyDescent="0.3">
      <c r="A436" s="26"/>
      <c r="B436" s="23"/>
      <c r="C436" t="s">
        <v>51</v>
      </c>
      <c r="D436" t="s">
        <v>51</v>
      </c>
      <c r="E436" s="4"/>
      <c r="F436" s="4">
        <v>100000</v>
      </c>
      <c r="G436" s="4"/>
      <c r="H436" s="4"/>
      <c r="I436" s="4"/>
      <c r="J436" s="4"/>
      <c r="K436" s="4"/>
      <c r="L436" s="4"/>
      <c r="M436" s="4">
        <v>100000</v>
      </c>
      <c r="N436" s="4"/>
      <c r="O436" s="4"/>
      <c r="P436" s="4">
        <v>100000</v>
      </c>
      <c r="Q436" s="4">
        <v>100000</v>
      </c>
      <c r="R436" s="4"/>
      <c r="S436" s="4"/>
      <c r="T436" s="4"/>
      <c r="U436" s="4"/>
      <c r="V436" s="4"/>
      <c r="W436" s="4"/>
      <c r="X436" s="4"/>
      <c r="Y436" s="4">
        <v>400000</v>
      </c>
    </row>
    <row r="437" spans="1:25" x14ac:dyDescent="0.3">
      <c r="A437" s="26"/>
      <c r="B437" s="23"/>
      <c r="C437" t="s">
        <v>63</v>
      </c>
      <c r="D437" t="s">
        <v>63</v>
      </c>
      <c r="E437" s="4"/>
      <c r="F437" s="4"/>
      <c r="G437" s="4"/>
      <c r="H437" s="4"/>
      <c r="I437" s="4"/>
      <c r="J437" s="4"/>
      <c r="K437" s="4"/>
      <c r="L437" s="4"/>
      <c r="M437" s="4"/>
      <c r="N437" s="4"/>
      <c r="O437" s="4"/>
      <c r="P437" s="4"/>
      <c r="Q437" s="4"/>
      <c r="R437" s="4"/>
      <c r="S437" s="4"/>
      <c r="T437" s="4">
        <v>429805</v>
      </c>
      <c r="U437" s="4">
        <v>209438</v>
      </c>
      <c r="V437" s="4"/>
      <c r="W437" s="4"/>
      <c r="X437" s="4"/>
      <c r="Y437" s="4">
        <v>639243</v>
      </c>
    </row>
    <row r="438" spans="1:25" x14ac:dyDescent="0.3">
      <c r="A438" s="27" t="s">
        <v>148</v>
      </c>
      <c r="B438" s="27"/>
      <c r="C438" s="27"/>
      <c r="D438" s="27"/>
      <c r="E438" s="28"/>
      <c r="F438" s="28">
        <v>169236.15</v>
      </c>
      <c r="G438" s="28">
        <v>50393</v>
      </c>
      <c r="H438" s="28">
        <v>61411.47</v>
      </c>
      <c r="I438" s="28">
        <v>13014.2</v>
      </c>
      <c r="J438" s="28">
        <v>54591.87</v>
      </c>
      <c r="K438" s="28">
        <v>130342.34</v>
      </c>
      <c r="L438" s="28">
        <v>174378.74</v>
      </c>
      <c r="M438" s="28">
        <v>475212</v>
      </c>
      <c r="N438" s="28">
        <v>545531.68000000005</v>
      </c>
      <c r="O438" s="28">
        <v>591500</v>
      </c>
      <c r="P438" s="28">
        <v>715082.52</v>
      </c>
      <c r="Q438" s="28">
        <v>560997.12</v>
      </c>
      <c r="R438" s="28">
        <v>847900</v>
      </c>
      <c r="S438" s="28">
        <v>206472.21</v>
      </c>
      <c r="T438" s="28">
        <v>882217.15999999992</v>
      </c>
      <c r="U438" s="28">
        <v>619937.01</v>
      </c>
      <c r="V438" s="28">
        <v>146610.29999999999</v>
      </c>
      <c r="W438" s="28"/>
      <c r="X438" s="28"/>
      <c r="Y438" s="28">
        <v>6244827.7700000005</v>
      </c>
    </row>
    <row r="439" spans="1:25" x14ac:dyDescent="0.3">
      <c r="A439" s="26" t="s">
        <v>149</v>
      </c>
      <c r="B439" s="23" t="s">
        <v>82</v>
      </c>
      <c r="C439" t="s">
        <v>66</v>
      </c>
      <c r="D439" t="s">
        <v>67</v>
      </c>
      <c r="E439" s="4"/>
      <c r="F439" s="4"/>
      <c r="G439" s="4"/>
      <c r="H439" s="4"/>
      <c r="I439" s="4"/>
      <c r="J439" s="4"/>
      <c r="K439" s="4"/>
      <c r="L439" s="4"/>
      <c r="M439" s="4"/>
      <c r="N439" s="4"/>
      <c r="O439" s="4"/>
      <c r="P439" s="4"/>
      <c r="Q439" s="4">
        <v>170000</v>
      </c>
      <c r="R439" s="4">
        <v>0</v>
      </c>
      <c r="S439" s="4"/>
      <c r="T439" s="4"/>
      <c r="U439" s="4"/>
      <c r="V439" s="4"/>
      <c r="W439" s="4"/>
      <c r="X439" s="4"/>
      <c r="Y439" s="4">
        <v>170000</v>
      </c>
    </row>
    <row r="440" spans="1:25" x14ac:dyDescent="0.3">
      <c r="A440" s="26"/>
      <c r="B440" s="23"/>
      <c r="C440" t="s">
        <v>33</v>
      </c>
      <c r="D440" t="s">
        <v>35</v>
      </c>
      <c r="E440" s="4"/>
      <c r="F440" s="4"/>
      <c r="G440" s="4"/>
      <c r="H440" s="4"/>
      <c r="I440" s="4"/>
      <c r="J440" s="4"/>
      <c r="K440" s="4"/>
      <c r="L440" s="4"/>
      <c r="M440" s="4"/>
      <c r="N440" s="4">
        <v>382500</v>
      </c>
      <c r="O440" s="4"/>
      <c r="P440" s="4"/>
      <c r="Q440" s="4"/>
      <c r="R440" s="4">
        <v>382500</v>
      </c>
      <c r="S440" s="4"/>
      <c r="T440" s="4"/>
      <c r="U440" s="4"/>
      <c r="V440" s="4"/>
      <c r="W440" s="4"/>
      <c r="X440" s="4"/>
      <c r="Y440" s="4">
        <v>765000</v>
      </c>
    </row>
    <row r="441" spans="1:25" x14ac:dyDescent="0.3">
      <c r="A441" s="26"/>
      <c r="B441" s="23"/>
      <c r="C441" t="s">
        <v>36</v>
      </c>
      <c r="D441" t="s">
        <v>36</v>
      </c>
      <c r="E441" s="4"/>
      <c r="F441" s="4"/>
      <c r="G441" s="4"/>
      <c r="H441" s="4"/>
      <c r="I441" s="4"/>
      <c r="J441" s="4"/>
      <c r="K441" s="4"/>
      <c r="L441" s="4">
        <v>1035500</v>
      </c>
      <c r="M441" s="4">
        <v>3615250</v>
      </c>
      <c r="N441" s="4">
        <v>0</v>
      </c>
      <c r="O441" s="4">
        <v>2509625</v>
      </c>
      <c r="P441" s="4">
        <v>1872523.3199999998</v>
      </c>
      <c r="Q441" s="4"/>
      <c r="R441" s="4">
        <v>4299400</v>
      </c>
      <c r="S441" s="4">
        <v>3440096</v>
      </c>
      <c r="T441" s="4">
        <v>3439650</v>
      </c>
      <c r="U441" s="4">
        <v>4300000</v>
      </c>
      <c r="V441" s="4">
        <v>4300150</v>
      </c>
      <c r="W441" s="4"/>
      <c r="X441" s="4"/>
      <c r="Y441" s="4">
        <v>28812194.32</v>
      </c>
    </row>
    <row r="442" spans="1:25" x14ac:dyDescent="0.3">
      <c r="A442" s="26"/>
      <c r="B442" s="23"/>
      <c r="C442" t="s">
        <v>37</v>
      </c>
      <c r="D442" t="s">
        <v>37</v>
      </c>
      <c r="E442" s="4"/>
      <c r="F442" s="4"/>
      <c r="G442" s="4">
        <v>273800</v>
      </c>
      <c r="H442" s="4">
        <v>280000</v>
      </c>
      <c r="I442" s="4">
        <v>301500</v>
      </c>
      <c r="J442" s="4"/>
      <c r="K442" s="4"/>
      <c r="L442" s="4"/>
      <c r="M442" s="4"/>
      <c r="N442" s="4"/>
      <c r="O442" s="4"/>
      <c r="P442" s="4"/>
      <c r="Q442" s="4"/>
      <c r="R442" s="4"/>
      <c r="S442" s="4"/>
      <c r="T442" s="4"/>
      <c r="U442" s="4"/>
      <c r="V442" s="4"/>
      <c r="W442" s="4"/>
      <c r="X442" s="4"/>
      <c r="Y442" s="4">
        <v>855300</v>
      </c>
    </row>
    <row r="443" spans="1:25" x14ac:dyDescent="0.3">
      <c r="A443" s="26"/>
      <c r="B443" s="23"/>
      <c r="C443" t="s">
        <v>38</v>
      </c>
      <c r="D443" t="s">
        <v>38</v>
      </c>
      <c r="E443" s="4">
        <v>264500</v>
      </c>
      <c r="F443" s="4">
        <v>264500</v>
      </c>
      <c r="G443" s="4">
        <v>599500</v>
      </c>
      <c r="H443" s="4"/>
      <c r="I443" s="4">
        <v>284800</v>
      </c>
      <c r="J443" s="4">
        <v>1908000</v>
      </c>
      <c r="K443" s="4">
        <v>355000</v>
      </c>
      <c r="L443" s="4"/>
      <c r="M443" s="4">
        <v>241500</v>
      </c>
      <c r="N443" s="4">
        <v>1010000</v>
      </c>
      <c r="O443" s="4">
        <v>40500</v>
      </c>
      <c r="P443" s="4">
        <v>348320</v>
      </c>
      <c r="Q443" s="4"/>
      <c r="R443" s="4"/>
      <c r="S443" s="4"/>
      <c r="T443" s="4"/>
      <c r="U443" s="4"/>
      <c r="V443" s="4"/>
      <c r="W443" s="4"/>
      <c r="X443" s="4"/>
      <c r="Y443" s="4">
        <v>5316620</v>
      </c>
    </row>
    <row r="444" spans="1:25" x14ac:dyDescent="0.3">
      <c r="A444" s="26"/>
      <c r="B444" s="23"/>
      <c r="C444" t="s">
        <v>39</v>
      </c>
      <c r="D444" t="s">
        <v>68</v>
      </c>
      <c r="E444" s="4"/>
      <c r="F444" s="4"/>
      <c r="G444" s="4"/>
      <c r="H444" s="4"/>
      <c r="I444" s="4"/>
      <c r="J444" s="4"/>
      <c r="K444" s="4"/>
      <c r="L444" s="4"/>
      <c r="M444" s="4"/>
      <c r="N444" s="4"/>
      <c r="O444" s="4"/>
      <c r="P444" s="4"/>
      <c r="Q444" s="4">
        <v>99716</v>
      </c>
      <c r="R444" s="4">
        <v>89169.23</v>
      </c>
      <c r="S444" s="4"/>
      <c r="T444" s="4"/>
      <c r="U444" s="4"/>
      <c r="V444" s="4"/>
      <c r="W444" s="4"/>
      <c r="X444" s="4"/>
      <c r="Y444" s="4">
        <v>188885.22999999998</v>
      </c>
    </row>
    <row r="445" spans="1:25" x14ac:dyDescent="0.3">
      <c r="A445" s="26"/>
      <c r="B445" s="23"/>
      <c r="D445" t="s">
        <v>45</v>
      </c>
      <c r="E445" s="4"/>
      <c r="F445" s="4"/>
      <c r="G445" s="4"/>
      <c r="H445" s="4"/>
      <c r="I445" s="4"/>
      <c r="J445" s="4"/>
      <c r="K445" s="4"/>
      <c r="L445" s="4"/>
      <c r="M445" s="4"/>
      <c r="N445" s="4"/>
      <c r="O445" s="4"/>
      <c r="P445" s="4"/>
      <c r="Q445" s="4"/>
      <c r="R445" s="4"/>
      <c r="S445" s="4">
        <v>13787.79</v>
      </c>
      <c r="T445" s="4">
        <v>40480.68</v>
      </c>
      <c r="U445" s="4">
        <v>0</v>
      </c>
      <c r="V445" s="4">
        <v>1047500</v>
      </c>
      <c r="W445" s="4">
        <v>2674000</v>
      </c>
      <c r="X445" s="4"/>
      <c r="Y445" s="4">
        <v>3775768.4699999997</v>
      </c>
    </row>
    <row r="446" spans="1:25" x14ac:dyDescent="0.3">
      <c r="A446" s="26"/>
      <c r="B446" s="23"/>
      <c r="D446" t="s">
        <v>74</v>
      </c>
      <c r="E446" s="4"/>
      <c r="F446" s="4"/>
      <c r="G446" s="4"/>
      <c r="H446" s="4"/>
      <c r="I446" s="4"/>
      <c r="J446" s="4"/>
      <c r="K446" s="4"/>
      <c r="L446" s="4"/>
      <c r="M446" s="4"/>
      <c r="N446" s="4"/>
      <c r="O446" s="4"/>
      <c r="P446" s="4">
        <v>432393.42</v>
      </c>
      <c r="Q446" s="4">
        <v>380098.8</v>
      </c>
      <c r="R446" s="4">
        <v>354113.28000000003</v>
      </c>
      <c r="S446" s="4">
        <v>123951.37</v>
      </c>
      <c r="T446" s="4">
        <v>420779.4</v>
      </c>
      <c r="U446" s="4"/>
      <c r="V446" s="4"/>
      <c r="W446" s="4"/>
      <c r="X446" s="4"/>
      <c r="Y446" s="4">
        <v>1711336.27</v>
      </c>
    </row>
    <row r="447" spans="1:25" x14ac:dyDescent="0.3">
      <c r="A447" s="26"/>
      <c r="B447" s="23"/>
      <c r="D447" t="s">
        <v>75</v>
      </c>
      <c r="E447" s="4"/>
      <c r="F447" s="4"/>
      <c r="G447" s="4"/>
      <c r="H447" s="4"/>
      <c r="I447" s="4"/>
      <c r="J447" s="4"/>
      <c r="K447" s="4"/>
      <c r="L447" s="4"/>
      <c r="M447" s="4"/>
      <c r="N447" s="4"/>
      <c r="O447" s="4"/>
      <c r="P447" s="4"/>
      <c r="Q447" s="4">
        <v>7750269.0899999999</v>
      </c>
      <c r="R447" s="4"/>
      <c r="S447" s="4"/>
      <c r="T447" s="4"/>
      <c r="U447" s="4"/>
      <c r="V447" s="4"/>
      <c r="W447" s="4"/>
      <c r="X447" s="4"/>
      <c r="Y447" s="4">
        <v>7750269.0899999999</v>
      </c>
    </row>
    <row r="448" spans="1:25" x14ac:dyDescent="0.3">
      <c r="A448" s="26"/>
      <c r="B448" s="23"/>
      <c r="D448" t="s">
        <v>83</v>
      </c>
      <c r="E448" s="4"/>
      <c r="F448" s="4"/>
      <c r="G448" s="4"/>
      <c r="H448" s="4"/>
      <c r="I448" s="4"/>
      <c r="J448" s="4"/>
      <c r="K448" s="4"/>
      <c r="L448" s="4"/>
      <c r="M448" s="4"/>
      <c r="N448" s="4"/>
      <c r="O448" s="4"/>
      <c r="P448" s="4">
        <v>2037742.67</v>
      </c>
      <c r="Q448" s="4"/>
      <c r="R448" s="4"/>
      <c r="S448" s="4"/>
      <c r="T448" s="4"/>
      <c r="U448" s="4"/>
      <c r="V448" s="4"/>
      <c r="W448" s="4"/>
      <c r="X448" s="4"/>
      <c r="Y448" s="4">
        <v>2037742.67</v>
      </c>
    </row>
    <row r="449" spans="1:25" x14ac:dyDescent="0.3">
      <c r="A449" s="26"/>
      <c r="B449" s="23"/>
      <c r="D449" t="s">
        <v>41</v>
      </c>
      <c r="E449" s="4"/>
      <c r="F449" s="4">
        <v>8194205</v>
      </c>
      <c r="G449" s="4">
        <v>6427898.3600000003</v>
      </c>
      <c r="H449" s="4">
        <v>6629619.0800000001</v>
      </c>
      <c r="I449" s="4">
        <v>6097621</v>
      </c>
      <c r="J449" s="4">
        <v>6213767</v>
      </c>
      <c r="K449" s="4">
        <v>6093645.0700000003</v>
      </c>
      <c r="L449" s="4">
        <v>11745961.629999999</v>
      </c>
      <c r="M449" s="4">
        <v>11392222.470000001</v>
      </c>
      <c r="N449" s="4">
        <v>7813500</v>
      </c>
      <c r="O449" s="4">
        <v>2850345.9701</v>
      </c>
      <c r="P449" s="4">
        <v>5821205.8799999999</v>
      </c>
      <c r="Q449" s="4">
        <v>4300791.5</v>
      </c>
      <c r="R449" s="4">
        <v>1558471.91</v>
      </c>
      <c r="S449" s="4">
        <v>5964000</v>
      </c>
      <c r="T449" s="4">
        <v>1248017.48</v>
      </c>
      <c r="U449" s="4">
        <v>2067174.05</v>
      </c>
      <c r="V449" s="4">
        <v>1187500</v>
      </c>
      <c r="W449" s="4">
        <v>1386500</v>
      </c>
      <c r="X449" s="4"/>
      <c r="Y449" s="4">
        <v>96992446.400099993</v>
      </c>
    </row>
    <row r="450" spans="1:25" x14ac:dyDescent="0.3">
      <c r="A450" s="26"/>
      <c r="B450" s="23"/>
      <c r="D450" t="s">
        <v>42</v>
      </c>
      <c r="E450" s="4"/>
      <c r="F450" s="4"/>
      <c r="G450" s="4"/>
      <c r="H450" s="4"/>
      <c r="I450" s="4"/>
      <c r="J450" s="4"/>
      <c r="K450" s="4"/>
      <c r="L450" s="4"/>
      <c r="M450" s="4"/>
      <c r="N450" s="4"/>
      <c r="O450" s="4"/>
      <c r="P450" s="4">
        <v>25518217.280000001</v>
      </c>
      <c r="Q450" s="4">
        <v>12932904.1501</v>
      </c>
      <c r="R450" s="4">
        <v>14091407.970000001</v>
      </c>
      <c r="S450" s="4">
        <v>9485337.4399999995</v>
      </c>
      <c r="T450" s="4">
        <v>4255703.3099999996</v>
      </c>
      <c r="U450" s="4">
        <v>10902910</v>
      </c>
      <c r="V450" s="4">
        <v>6474500</v>
      </c>
      <c r="W450" s="4">
        <v>5920000</v>
      </c>
      <c r="X450" s="4"/>
      <c r="Y450" s="4">
        <v>89580980.150099993</v>
      </c>
    </row>
    <row r="451" spans="1:25" x14ac:dyDescent="0.3">
      <c r="A451" s="26"/>
      <c r="B451" s="23"/>
      <c r="D451" t="s">
        <v>43</v>
      </c>
      <c r="E451" s="4"/>
      <c r="F451" s="4"/>
      <c r="G451" s="4"/>
      <c r="H451" s="4"/>
      <c r="I451" s="4"/>
      <c r="J451" s="4"/>
      <c r="K451" s="4"/>
      <c r="L451" s="4"/>
      <c r="M451" s="4"/>
      <c r="N451" s="4"/>
      <c r="O451" s="4"/>
      <c r="P451" s="4">
        <v>4632847.93</v>
      </c>
      <c r="Q451" s="4">
        <v>4838717</v>
      </c>
      <c r="R451" s="4">
        <v>4137000</v>
      </c>
      <c r="S451" s="4">
        <v>2939590.48</v>
      </c>
      <c r="T451" s="4">
        <v>3301194.19</v>
      </c>
      <c r="U451" s="4">
        <v>3737087.25</v>
      </c>
      <c r="V451" s="4">
        <v>2721500</v>
      </c>
      <c r="W451" s="4">
        <v>2958000</v>
      </c>
      <c r="X451" s="4"/>
      <c r="Y451" s="4">
        <v>29265936.850000001</v>
      </c>
    </row>
    <row r="452" spans="1:25" x14ac:dyDescent="0.3">
      <c r="A452" s="26"/>
      <c r="B452" s="23"/>
      <c r="D452" t="s">
        <v>84</v>
      </c>
      <c r="E452" s="4">
        <v>127596</v>
      </c>
      <c r="F452" s="4">
        <v>802852</v>
      </c>
      <c r="G452" s="4">
        <v>612500</v>
      </c>
      <c r="H452" s="4">
        <v>634000</v>
      </c>
      <c r="I452" s="4">
        <v>585906.78</v>
      </c>
      <c r="J452" s="4">
        <v>581723</v>
      </c>
      <c r="K452" s="4">
        <v>520215.91999999993</v>
      </c>
      <c r="L452" s="4">
        <v>608043.96</v>
      </c>
      <c r="M452" s="4">
        <v>787869.05</v>
      </c>
      <c r="N452" s="4">
        <v>332144.23</v>
      </c>
      <c r="O452" s="4">
        <v>702726.54</v>
      </c>
      <c r="P452" s="4">
        <v>661245.72</v>
      </c>
      <c r="Q452" s="4">
        <v>344161.94</v>
      </c>
      <c r="R452" s="4">
        <v>1409066.75</v>
      </c>
      <c r="S452" s="4">
        <v>649455</v>
      </c>
      <c r="T452" s="4">
        <v>422500</v>
      </c>
      <c r="U452" s="4">
        <v>1391500</v>
      </c>
      <c r="V452" s="4">
        <v>886500</v>
      </c>
      <c r="W452" s="4">
        <v>1519000</v>
      </c>
      <c r="X452" s="4"/>
      <c r="Y452" s="4">
        <v>13579006.890000001</v>
      </c>
    </row>
    <row r="453" spans="1:25" x14ac:dyDescent="0.3">
      <c r="A453" s="26"/>
      <c r="B453" s="23"/>
      <c r="D453" t="s">
        <v>150</v>
      </c>
      <c r="E453" s="4"/>
      <c r="F453" s="4"/>
      <c r="G453" s="4"/>
      <c r="H453" s="4"/>
      <c r="I453" s="4"/>
      <c r="J453" s="4"/>
      <c r="K453" s="4"/>
      <c r="L453" s="4"/>
      <c r="M453" s="4"/>
      <c r="N453" s="4"/>
      <c r="O453" s="4"/>
      <c r="P453" s="4"/>
      <c r="Q453" s="4"/>
      <c r="R453" s="4"/>
      <c r="S453" s="4"/>
      <c r="T453" s="4"/>
      <c r="U453" s="4"/>
      <c r="V453" s="4">
        <v>7208000</v>
      </c>
      <c r="W453" s="4">
        <v>8069000</v>
      </c>
      <c r="X453" s="4"/>
      <c r="Y453" s="4">
        <v>15277000</v>
      </c>
    </row>
    <row r="454" spans="1:25" x14ac:dyDescent="0.3">
      <c r="A454" s="26"/>
      <c r="B454" s="23"/>
      <c r="D454" t="s">
        <v>100</v>
      </c>
      <c r="E454" s="4"/>
      <c r="F454" s="4"/>
      <c r="G454" s="4"/>
      <c r="H454" s="4"/>
      <c r="I454" s="4"/>
      <c r="J454" s="4"/>
      <c r="K454" s="4"/>
      <c r="L454" s="4"/>
      <c r="M454" s="4"/>
      <c r="N454" s="4"/>
      <c r="O454" s="4"/>
      <c r="P454" s="4"/>
      <c r="Q454" s="4"/>
      <c r="R454" s="4"/>
      <c r="S454" s="4"/>
      <c r="T454" s="4">
        <v>206048.38</v>
      </c>
      <c r="U454" s="4">
        <v>872000</v>
      </c>
      <c r="V454" s="4">
        <v>641863.49</v>
      </c>
      <c r="W454" s="4">
        <v>226000</v>
      </c>
      <c r="X454" s="4"/>
      <c r="Y454" s="4">
        <v>1945911.8699999999</v>
      </c>
    </row>
    <row r="455" spans="1:25" x14ac:dyDescent="0.3">
      <c r="A455" s="26"/>
      <c r="B455" s="23"/>
      <c r="D455" t="s">
        <v>99</v>
      </c>
      <c r="E455" s="4"/>
      <c r="F455" s="4"/>
      <c r="G455" s="4"/>
      <c r="H455" s="4"/>
      <c r="I455" s="4"/>
      <c r="J455" s="4"/>
      <c r="K455" s="4"/>
      <c r="L455" s="4"/>
      <c r="M455" s="4"/>
      <c r="N455" s="4"/>
      <c r="O455" s="4"/>
      <c r="P455" s="4"/>
      <c r="Q455" s="4"/>
      <c r="R455" s="4"/>
      <c r="S455" s="4"/>
      <c r="T455" s="4">
        <v>635266.47</v>
      </c>
      <c r="U455" s="4"/>
      <c r="V455" s="4"/>
      <c r="W455" s="4"/>
      <c r="X455" s="4"/>
      <c r="Y455" s="4">
        <v>635266.47</v>
      </c>
    </row>
    <row r="456" spans="1:25" x14ac:dyDescent="0.3">
      <c r="A456" s="26"/>
      <c r="B456" s="23"/>
      <c r="D456" t="s">
        <v>46</v>
      </c>
      <c r="E456" s="4"/>
      <c r="F456" s="4"/>
      <c r="G456" s="4"/>
      <c r="H456" s="4"/>
      <c r="I456" s="4"/>
      <c r="J456" s="4"/>
      <c r="K456" s="4"/>
      <c r="L456" s="4"/>
      <c r="M456" s="4"/>
      <c r="N456" s="4"/>
      <c r="O456" s="4"/>
      <c r="P456" s="4"/>
      <c r="Q456" s="4"/>
      <c r="R456" s="4"/>
      <c r="S456" s="4"/>
      <c r="T456" s="4"/>
      <c r="U456" s="4">
        <v>462500</v>
      </c>
      <c r="V456" s="4">
        <v>743423.54</v>
      </c>
      <c r="W456" s="4">
        <v>593000</v>
      </c>
      <c r="X456" s="4"/>
      <c r="Y456" s="4">
        <v>1798923.54</v>
      </c>
    </row>
    <row r="457" spans="1:25" x14ac:dyDescent="0.3">
      <c r="A457" s="26"/>
      <c r="B457" s="23"/>
      <c r="D457" t="s">
        <v>101</v>
      </c>
      <c r="E457" s="4"/>
      <c r="F457" s="4"/>
      <c r="G457" s="4"/>
      <c r="H457" s="4"/>
      <c r="I457" s="4"/>
      <c r="J457" s="4"/>
      <c r="K457" s="4"/>
      <c r="L457" s="4"/>
      <c r="M457" s="4"/>
      <c r="N457" s="4"/>
      <c r="O457" s="4"/>
      <c r="P457" s="4"/>
      <c r="Q457" s="4"/>
      <c r="R457" s="4"/>
      <c r="S457" s="4"/>
      <c r="T457" s="4"/>
      <c r="U457" s="4"/>
      <c r="V457" s="4">
        <v>3225500</v>
      </c>
      <c r="W457" s="4"/>
      <c r="X457" s="4"/>
      <c r="Y457" s="4">
        <v>3225500</v>
      </c>
    </row>
    <row r="458" spans="1:25" x14ac:dyDescent="0.3">
      <c r="A458" s="26"/>
      <c r="B458" s="23"/>
      <c r="C458" t="s">
        <v>48</v>
      </c>
      <c r="D458" t="s">
        <v>86</v>
      </c>
      <c r="E458" s="4"/>
      <c r="F458" s="4"/>
      <c r="G458" s="4"/>
      <c r="H458" s="4"/>
      <c r="I458" s="4"/>
      <c r="J458" s="4"/>
      <c r="K458" s="4"/>
      <c r="L458" s="4"/>
      <c r="M458" s="4"/>
      <c r="N458" s="4"/>
      <c r="O458" s="4"/>
      <c r="P458" s="4">
        <v>1949753</v>
      </c>
      <c r="Q458" s="4"/>
      <c r="R458" s="4"/>
      <c r="S458" s="4"/>
      <c r="T458" s="4"/>
      <c r="U458" s="4"/>
      <c r="V458" s="4"/>
      <c r="W458" s="4"/>
      <c r="X458" s="4"/>
      <c r="Y458" s="4">
        <v>1949753</v>
      </c>
    </row>
    <row r="459" spans="1:25" x14ac:dyDescent="0.3">
      <c r="A459" s="26"/>
      <c r="B459" s="23"/>
      <c r="D459" t="s">
        <v>78</v>
      </c>
      <c r="E459" s="4"/>
      <c r="F459" s="4"/>
      <c r="G459" s="4"/>
      <c r="H459" s="4"/>
      <c r="I459" s="4"/>
      <c r="J459" s="4"/>
      <c r="K459" s="4"/>
      <c r="L459" s="4"/>
      <c r="M459" s="4"/>
      <c r="N459" s="4"/>
      <c r="O459" s="4"/>
      <c r="P459" s="4"/>
      <c r="Q459" s="4">
        <v>7308638.25</v>
      </c>
      <c r="R459" s="4"/>
      <c r="S459" s="4"/>
      <c r="T459" s="4"/>
      <c r="U459" s="4"/>
      <c r="V459" s="4"/>
      <c r="W459" s="4"/>
      <c r="X459" s="4"/>
      <c r="Y459" s="4">
        <v>7308638.25</v>
      </c>
    </row>
    <row r="460" spans="1:25" x14ac:dyDescent="0.3">
      <c r="A460" s="26"/>
      <c r="B460" s="23"/>
      <c r="D460" t="s">
        <v>131</v>
      </c>
      <c r="E460" s="4"/>
      <c r="F460" s="4"/>
      <c r="G460" s="4"/>
      <c r="H460" s="4"/>
      <c r="I460" s="4"/>
      <c r="J460" s="4"/>
      <c r="K460" s="4"/>
      <c r="L460" s="4"/>
      <c r="M460" s="4"/>
      <c r="N460" s="4"/>
      <c r="O460" s="4"/>
      <c r="P460" s="4"/>
      <c r="Q460" s="4"/>
      <c r="R460" s="4"/>
      <c r="S460" s="4"/>
      <c r="T460" s="4"/>
      <c r="U460" s="4"/>
      <c r="V460" s="4">
        <v>3513511</v>
      </c>
      <c r="W460" s="4">
        <v>3079332</v>
      </c>
      <c r="X460" s="4"/>
      <c r="Y460" s="4">
        <v>6592843</v>
      </c>
    </row>
    <row r="461" spans="1:25" x14ac:dyDescent="0.3">
      <c r="A461" s="26"/>
      <c r="B461" s="23"/>
      <c r="D461" t="s">
        <v>102</v>
      </c>
      <c r="E461" s="4"/>
      <c r="F461" s="4"/>
      <c r="G461" s="4"/>
      <c r="H461" s="4"/>
      <c r="I461" s="4"/>
      <c r="J461" s="4"/>
      <c r="K461" s="4"/>
      <c r="L461" s="4"/>
      <c r="M461" s="4"/>
      <c r="N461" s="4"/>
      <c r="O461" s="4"/>
      <c r="P461" s="4"/>
      <c r="Q461" s="4"/>
      <c r="R461" s="4"/>
      <c r="S461" s="4"/>
      <c r="T461" s="4">
        <v>524500</v>
      </c>
      <c r="U461" s="4"/>
      <c r="V461" s="4"/>
      <c r="W461" s="4"/>
      <c r="X461" s="4"/>
      <c r="Y461" s="4">
        <v>524500</v>
      </c>
    </row>
    <row r="462" spans="1:25" x14ac:dyDescent="0.3">
      <c r="A462" s="26"/>
      <c r="B462" s="23"/>
      <c r="D462" t="s">
        <v>111</v>
      </c>
      <c r="E462" s="4"/>
      <c r="F462" s="4"/>
      <c r="G462" s="4"/>
      <c r="H462" s="4"/>
      <c r="I462" s="4"/>
      <c r="J462" s="4"/>
      <c r="K462" s="4"/>
      <c r="L462" s="4"/>
      <c r="M462" s="4"/>
      <c r="N462" s="4"/>
      <c r="O462" s="4"/>
      <c r="P462" s="4"/>
      <c r="Q462" s="4"/>
      <c r="R462" s="4"/>
      <c r="S462" s="4"/>
      <c r="T462" s="4"/>
      <c r="U462" s="4"/>
      <c r="V462" s="4">
        <v>2149311.15</v>
      </c>
      <c r="W462" s="4"/>
      <c r="X462" s="4"/>
      <c r="Y462" s="4">
        <v>2149311.15</v>
      </c>
    </row>
    <row r="463" spans="1:25" x14ac:dyDescent="0.3">
      <c r="A463" s="26"/>
      <c r="B463" s="23"/>
      <c r="C463" t="s">
        <v>51</v>
      </c>
      <c r="D463" t="s">
        <v>51</v>
      </c>
      <c r="E463" s="4"/>
      <c r="F463" s="4">
        <v>100000</v>
      </c>
      <c r="G463" s="4"/>
      <c r="H463" s="4"/>
      <c r="I463" s="4"/>
      <c r="J463" s="4"/>
      <c r="K463" s="4"/>
      <c r="L463" s="4"/>
      <c r="M463" s="4"/>
      <c r="N463" s="4"/>
      <c r="O463" s="4"/>
      <c r="P463" s="4">
        <v>915000</v>
      </c>
      <c r="Q463" s="4">
        <v>873000</v>
      </c>
      <c r="R463" s="4"/>
      <c r="S463" s="4">
        <v>646000</v>
      </c>
      <c r="T463" s="4">
        <v>914500</v>
      </c>
      <c r="U463" s="4"/>
      <c r="V463" s="4"/>
      <c r="W463" s="4"/>
      <c r="X463" s="4"/>
      <c r="Y463" s="4">
        <v>3448500</v>
      </c>
    </row>
    <row r="464" spans="1:25" x14ac:dyDescent="0.3">
      <c r="A464" s="26"/>
      <c r="B464" s="23"/>
      <c r="D464" t="s">
        <v>123</v>
      </c>
      <c r="E464" s="4"/>
      <c r="F464" s="4"/>
      <c r="G464" s="4"/>
      <c r="H464" s="4"/>
      <c r="I464" s="4"/>
      <c r="J464" s="4"/>
      <c r="K464" s="4"/>
      <c r="L464" s="4"/>
      <c r="M464" s="4"/>
      <c r="N464" s="4"/>
      <c r="O464" s="4"/>
      <c r="P464" s="4"/>
      <c r="Q464" s="4"/>
      <c r="R464" s="4"/>
      <c r="S464" s="4"/>
      <c r="T464" s="4"/>
      <c r="U464" s="4"/>
      <c r="V464" s="4">
        <v>174027</v>
      </c>
      <c r="W464" s="4"/>
      <c r="X464" s="4"/>
      <c r="Y464" s="4">
        <v>174027</v>
      </c>
    </row>
    <row r="465" spans="1:25" x14ac:dyDescent="0.3">
      <c r="A465" s="27" t="s">
        <v>151</v>
      </c>
      <c r="B465" s="27"/>
      <c r="C465" s="27"/>
      <c r="D465" s="27"/>
      <c r="E465" s="28">
        <v>392096</v>
      </c>
      <c r="F465" s="28">
        <v>9361557</v>
      </c>
      <c r="G465" s="28">
        <v>7913698.3600000003</v>
      </c>
      <c r="H465" s="28">
        <v>7543619.0800000001</v>
      </c>
      <c r="I465" s="28">
        <v>7269827.7800000003</v>
      </c>
      <c r="J465" s="28">
        <v>8703490</v>
      </c>
      <c r="K465" s="28">
        <v>6968860.9900000002</v>
      </c>
      <c r="L465" s="28">
        <v>13389505.59</v>
      </c>
      <c r="M465" s="28">
        <v>16036841.520000001</v>
      </c>
      <c r="N465" s="28">
        <v>9538144.2300000004</v>
      </c>
      <c r="O465" s="28">
        <v>6103197.5101000005</v>
      </c>
      <c r="P465" s="28">
        <v>44189249.219999999</v>
      </c>
      <c r="Q465" s="28">
        <v>38998296.730100006</v>
      </c>
      <c r="R465" s="28">
        <v>26321129.140000001</v>
      </c>
      <c r="S465" s="28">
        <v>23262218.080000002</v>
      </c>
      <c r="T465" s="28">
        <v>15408639.910000002</v>
      </c>
      <c r="U465" s="28">
        <v>23733171.300000001</v>
      </c>
      <c r="V465" s="28">
        <v>34273286.18</v>
      </c>
      <c r="W465" s="28">
        <v>26424832</v>
      </c>
      <c r="X465" s="28"/>
      <c r="Y465" s="28">
        <v>325831660.62020004</v>
      </c>
    </row>
    <row r="466" spans="1:25" x14ac:dyDescent="0.3">
      <c r="A466" s="26" t="s">
        <v>152</v>
      </c>
      <c r="B466" s="23" t="s">
        <v>82</v>
      </c>
      <c r="C466" t="s">
        <v>36</v>
      </c>
      <c r="D466" t="s">
        <v>36</v>
      </c>
      <c r="E466" s="4"/>
      <c r="F466" s="4"/>
      <c r="G466" s="4"/>
      <c r="H466" s="4"/>
      <c r="I466" s="4"/>
      <c r="J466" s="4"/>
      <c r="K466" s="4"/>
      <c r="L466" s="4"/>
      <c r="M466" s="4"/>
      <c r="N466" s="4">
        <v>0</v>
      </c>
      <c r="O466" s="4">
        <v>1632500</v>
      </c>
      <c r="P466" s="4">
        <v>0</v>
      </c>
      <c r="Q466" s="4">
        <v>502000</v>
      </c>
      <c r="R466" s="4"/>
      <c r="S466" s="4"/>
      <c r="T466" s="4"/>
      <c r="U466" s="4">
        <v>10173544</v>
      </c>
      <c r="V466" s="4">
        <v>8732263</v>
      </c>
      <c r="W466" s="4">
        <v>0</v>
      </c>
      <c r="X466" s="4">
        <v>0</v>
      </c>
      <c r="Y466" s="4">
        <v>21040307</v>
      </c>
    </row>
    <row r="467" spans="1:25" x14ac:dyDescent="0.3">
      <c r="A467" s="26"/>
      <c r="B467" s="23"/>
      <c r="C467" t="s">
        <v>37</v>
      </c>
      <c r="D467" t="s">
        <v>37</v>
      </c>
      <c r="E467" s="4"/>
      <c r="F467" s="4"/>
      <c r="G467" s="4"/>
      <c r="H467" s="4">
        <v>93570.42</v>
      </c>
      <c r="I467" s="4">
        <v>91498.73</v>
      </c>
      <c r="J467" s="4">
        <v>162390.9</v>
      </c>
      <c r="K467" s="4"/>
      <c r="L467" s="4"/>
      <c r="M467" s="4"/>
      <c r="N467" s="4"/>
      <c r="O467" s="4"/>
      <c r="P467" s="4"/>
      <c r="Q467" s="4"/>
      <c r="R467" s="4"/>
      <c r="S467" s="4"/>
      <c r="T467" s="4"/>
      <c r="U467" s="4"/>
      <c r="V467" s="4"/>
      <c r="W467" s="4"/>
      <c r="X467" s="4"/>
      <c r="Y467" s="4">
        <v>347460.05</v>
      </c>
    </row>
    <row r="468" spans="1:25" x14ac:dyDescent="0.3">
      <c r="A468" s="26"/>
      <c r="B468" s="23"/>
      <c r="C468" t="s">
        <v>38</v>
      </c>
      <c r="D468" t="s">
        <v>38</v>
      </c>
      <c r="E468" s="4"/>
      <c r="F468" s="4">
        <v>321600</v>
      </c>
      <c r="G468" s="4">
        <v>321600</v>
      </c>
      <c r="H468" s="4">
        <v>643200</v>
      </c>
      <c r="I468" s="4"/>
      <c r="J468" s="4">
        <v>1234000</v>
      </c>
      <c r="K468" s="4">
        <v>398500</v>
      </c>
      <c r="L468" s="4"/>
      <c r="M468" s="4"/>
      <c r="N468" s="4"/>
      <c r="O468" s="4"/>
      <c r="P468" s="4">
        <v>0</v>
      </c>
      <c r="Q468" s="4">
        <v>0</v>
      </c>
      <c r="R468" s="4"/>
      <c r="S468" s="4"/>
      <c r="T468" s="4"/>
      <c r="U468" s="4"/>
      <c r="V468" s="4"/>
      <c r="W468" s="4"/>
      <c r="X468" s="4"/>
      <c r="Y468" s="4">
        <v>2918900</v>
      </c>
    </row>
    <row r="469" spans="1:25" x14ac:dyDescent="0.3">
      <c r="A469" s="26"/>
      <c r="B469" s="23"/>
      <c r="C469" t="s">
        <v>39</v>
      </c>
      <c r="D469" t="s">
        <v>56</v>
      </c>
      <c r="E469" s="4"/>
      <c r="F469" s="4"/>
      <c r="G469" s="4"/>
      <c r="H469" s="4"/>
      <c r="I469" s="4"/>
      <c r="J469" s="4">
        <v>92618.36</v>
      </c>
      <c r="K469" s="4">
        <v>411714.96</v>
      </c>
      <c r="L469" s="4">
        <v>160772.82</v>
      </c>
      <c r="M469" s="4">
        <v>0</v>
      </c>
      <c r="N469" s="4">
        <v>0</v>
      </c>
      <c r="O469" s="4">
        <v>0</v>
      </c>
      <c r="P469" s="4"/>
      <c r="Q469" s="4"/>
      <c r="R469" s="4"/>
      <c r="S469" s="4"/>
      <c r="T469" s="4"/>
      <c r="U469" s="4"/>
      <c r="V469" s="4"/>
      <c r="W469" s="4"/>
      <c r="X469" s="4"/>
      <c r="Y469" s="4">
        <v>665106.14</v>
      </c>
    </row>
    <row r="470" spans="1:25" x14ac:dyDescent="0.3">
      <c r="A470" s="26"/>
      <c r="B470" s="23"/>
      <c r="D470" t="s">
        <v>45</v>
      </c>
      <c r="E470" s="4"/>
      <c r="F470" s="4"/>
      <c r="G470" s="4"/>
      <c r="H470" s="4"/>
      <c r="I470" s="4"/>
      <c r="J470" s="4"/>
      <c r="K470" s="4"/>
      <c r="L470" s="4"/>
      <c r="M470" s="4"/>
      <c r="N470" s="4"/>
      <c r="O470" s="4"/>
      <c r="P470" s="4"/>
      <c r="Q470" s="4"/>
      <c r="R470" s="4"/>
      <c r="S470" s="4">
        <v>702198.83</v>
      </c>
      <c r="T470" s="4">
        <v>0</v>
      </c>
      <c r="U470" s="4">
        <v>266832.14</v>
      </c>
      <c r="V470" s="4">
        <v>304500</v>
      </c>
      <c r="W470" s="4">
        <v>373500</v>
      </c>
      <c r="X470" s="4"/>
      <c r="Y470" s="4">
        <v>1647030.97</v>
      </c>
    </row>
    <row r="471" spans="1:25" x14ac:dyDescent="0.3">
      <c r="A471" s="26"/>
      <c r="B471" s="23"/>
      <c r="D471" t="s">
        <v>83</v>
      </c>
      <c r="E471" s="4"/>
      <c r="F471" s="4"/>
      <c r="G471" s="4"/>
      <c r="H471" s="4"/>
      <c r="I471" s="4"/>
      <c r="J471" s="4"/>
      <c r="K471" s="4"/>
      <c r="L471" s="4"/>
      <c r="M471" s="4"/>
      <c r="N471" s="4"/>
      <c r="O471" s="4"/>
      <c r="P471" s="4"/>
      <c r="Q471" s="4"/>
      <c r="R471" s="4">
        <v>2522743.5499999998</v>
      </c>
      <c r="S471" s="4"/>
      <c r="T471" s="4"/>
      <c r="U471" s="4"/>
      <c r="V471" s="4"/>
      <c r="W471" s="4"/>
      <c r="X471" s="4"/>
      <c r="Y471" s="4">
        <v>2522743.5499999998</v>
      </c>
    </row>
    <row r="472" spans="1:25" x14ac:dyDescent="0.3">
      <c r="A472" s="26"/>
      <c r="B472" s="23"/>
      <c r="D472" t="s">
        <v>41</v>
      </c>
      <c r="E472" s="4"/>
      <c r="F472" s="4"/>
      <c r="G472" s="4"/>
      <c r="H472" s="4"/>
      <c r="I472" s="4"/>
      <c r="J472" s="4"/>
      <c r="K472" s="4"/>
      <c r="L472" s="4">
        <v>1164830.17</v>
      </c>
      <c r="M472" s="4">
        <v>4844988</v>
      </c>
      <c r="N472" s="4">
        <v>3627000</v>
      </c>
      <c r="O472" s="4">
        <v>1734314.95</v>
      </c>
      <c r="P472" s="4">
        <v>2818394.68</v>
      </c>
      <c r="Q472" s="4">
        <v>506358</v>
      </c>
      <c r="R472" s="4">
        <v>1745431.9</v>
      </c>
      <c r="S472" s="4">
        <v>2064746.61</v>
      </c>
      <c r="T472" s="4">
        <v>1683664.17</v>
      </c>
      <c r="U472" s="4">
        <v>479081.35</v>
      </c>
      <c r="V472" s="4">
        <v>806000</v>
      </c>
      <c r="W472" s="4">
        <v>151500</v>
      </c>
      <c r="X472" s="4">
        <v>0</v>
      </c>
      <c r="Y472" s="4">
        <v>21626309.829999998</v>
      </c>
    </row>
    <row r="473" spans="1:25" x14ac:dyDescent="0.3">
      <c r="A473" s="26"/>
      <c r="B473" s="23"/>
      <c r="D473" t="s">
        <v>84</v>
      </c>
      <c r="E473" s="4"/>
      <c r="F473" s="4">
        <v>145496</v>
      </c>
      <c r="G473" s="4">
        <v>167453.72</v>
      </c>
      <c r="H473" s="4">
        <v>214802</v>
      </c>
      <c r="I473" s="4">
        <v>54658.59</v>
      </c>
      <c r="J473" s="4">
        <v>281431.14</v>
      </c>
      <c r="K473" s="4">
        <v>168983.97</v>
      </c>
      <c r="L473" s="4">
        <v>305769.63</v>
      </c>
      <c r="M473" s="4">
        <v>240054.64</v>
      </c>
      <c r="N473" s="4">
        <v>269000</v>
      </c>
      <c r="O473" s="4">
        <v>231827.69</v>
      </c>
      <c r="P473" s="4">
        <v>293543.09999999998</v>
      </c>
      <c r="Q473" s="4">
        <v>329729.52</v>
      </c>
      <c r="R473" s="4">
        <v>385500</v>
      </c>
      <c r="S473" s="4">
        <v>244500.38</v>
      </c>
      <c r="T473" s="4">
        <v>296596.53999999998</v>
      </c>
      <c r="U473" s="4">
        <v>324005.71999999997</v>
      </c>
      <c r="V473" s="4">
        <v>414500</v>
      </c>
      <c r="W473" s="4">
        <v>218000</v>
      </c>
      <c r="X473" s="4">
        <v>0</v>
      </c>
      <c r="Y473" s="4">
        <v>4585852.6399999997</v>
      </c>
    </row>
    <row r="474" spans="1:25" x14ac:dyDescent="0.3">
      <c r="A474" s="26"/>
      <c r="B474" s="23"/>
      <c r="D474" t="s">
        <v>46</v>
      </c>
      <c r="E474" s="4"/>
      <c r="F474" s="4"/>
      <c r="G474" s="4"/>
      <c r="H474" s="4"/>
      <c r="I474" s="4"/>
      <c r="J474" s="4"/>
      <c r="K474" s="4"/>
      <c r="L474" s="4"/>
      <c r="M474" s="4"/>
      <c r="N474" s="4"/>
      <c r="O474" s="4"/>
      <c r="P474" s="4"/>
      <c r="Q474" s="4"/>
      <c r="R474" s="4"/>
      <c r="S474" s="4"/>
      <c r="T474" s="4"/>
      <c r="U474" s="4">
        <v>68994.850000000006</v>
      </c>
      <c r="V474" s="4">
        <v>99000</v>
      </c>
      <c r="W474" s="4">
        <v>25500</v>
      </c>
      <c r="X474" s="4">
        <v>0</v>
      </c>
      <c r="Y474" s="4">
        <v>193494.85</v>
      </c>
    </row>
    <row r="475" spans="1:25" x14ac:dyDescent="0.3">
      <c r="A475" s="26"/>
      <c r="B475" s="23"/>
      <c r="C475" t="s">
        <v>48</v>
      </c>
      <c r="D475" t="s">
        <v>86</v>
      </c>
      <c r="E475" s="4"/>
      <c r="F475" s="4"/>
      <c r="G475" s="4"/>
      <c r="H475" s="4"/>
      <c r="I475" s="4"/>
      <c r="J475" s="4"/>
      <c r="K475" s="4"/>
      <c r="L475" s="4"/>
      <c r="M475" s="4"/>
      <c r="N475" s="4"/>
      <c r="O475" s="4"/>
      <c r="P475" s="4"/>
      <c r="Q475" s="4"/>
      <c r="R475" s="4">
        <v>2321536</v>
      </c>
      <c r="S475" s="4"/>
      <c r="T475" s="4"/>
      <c r="U475" s="4"/>
      <c r="V475" s="4"/>
      <c r="W475" s="4"/>
      <c r="X475" s="4"/>
      <c r="Y475" s="4">
        <v>2321536</v>
      </c>
    </row>
    <row r="476" spans="1:25" x14ac:dyDescent="0.3">
      <c r="A476" s="26"/>
      <c r="B476" s="23"/>
      <c r="C476" t="s">
        <v>51</v>
      </c>
      <c r="D476" t="s">
        <v>51</v>
      </c>
      <c r="E476" s="4"/>
      <c r="F476" s="4">
        <v>100000</v>
      </c>
      <c r="G476" s="4"/>
      <c r="H476" s="4"/>
      <c r="I476" s="4"/>
      <c r="J476" s="4"/>
      <c r="K476" s="4"/>
      <c r="L476" s="4">
        <v>120500</v>
      </c>
      <c r="M476" s="4"/>
      <c r="N476" s="4"/>
      <c r="O476" s="4"/>
      <c r="P476" s="4"/>
      <c r="Q476" s="4"/>
      <c r="R476" s="4"/>
      <c r="S476" s="4">
        <v>356500</v>
      </c>
      <c r="T476" s="4"/>
      <c r="U476" s="4"/>
      <c r="V476" s="4"/>
      <c r="W476" s="4"/>
      <c r="X476" s="4"/>
      <c r="Y476" s="4">
        <v>577000</v>
      </c>
    </row>
    <row r="477" spans="1:25" x14ac:dyDescent="0.3">
      <c r="A477" s="26"/>
      <c r="B477" s="23"/>
      <c r="C477" t="s">
        <v>128</v>
      </c>
      <c r="D477" t="s">
        <v>128</v>
      </c>
      <c r="E477" s="4"/>
      <c r="F477" s="4"/>
      <c r="G477" s="4"/>
      <c r="H477" s="4"/>
      <c r="I477" s="4"/>
      <c r="J477" s="4"/>
      <c r="K477" s="4"/>
      <c r="L477" s="4"/>
      <c r="M477" s="4"/>
      <c r="N477" s="4"/>
      <c r="O477" s="4"/>
      <c r="P477" s="4"/>
      <c r="Q477" s="4"/>
      <c r="R477" s="4"/>
      <c r="S477" s="4">
        <v>6050152</v>
      </c>
      <c r="T477" s="4"/>
      <c r="U477" s="4"/>
      <c r="V477" s="4"/>
      <c r="W477" s="4"/>
      <c r="X477" s="4"/>
      <c r="Y477" s="4">
        <v>6050152</v>
      </c>
    </row>
    <row r="478" spans="1:25" x14ac:dyDescent="0.3">
      <c r="A478" s="26"/>
      <c r="B478" s="23"/>
      <c r="C478" t="s">
        <v>88</v>
      </c>
      <c r="D478" t="s">
        <v>88</v>
      </c>
      <c r="E478" s="4"/>
      <c r="F478" s="4"/>
      <c r="G478" s="4"/>
      <c r="H478" s="4"/>
      <c r="I478" s="4"/>
      <c r="J478" s="4"/>
      <c r="K478" s="4"/>
      <c r="L478" s="4"/>
      <c r="M478" s="4"/>
      <c r="N478" s="4"/>
      <c r="O478" s="4"/>
      <c r="P478" s="4"/>
      <c r="Q478" s="4"/>
      <c r="R478" s="4"/>
      <c r="S478" s="4"/>
      <c r="T478" s="4"/>
      <c r="U478" s="4">
        <v>8749076</v>
      </c>
      <c r="V478" s="4"/>
      <c r="W478" s="4"/>
      <c r="X478" s="4"/>
      <c r="Y478" s="4">
        <v>8749076</v>
      </c>
    </row>
    <row r="479" spans="1:25" x14ac:dyDescent="0.3">
      <c r="A479" s="27" t="s">
        <v>153</v>
      </c>
      <c r="B479" s="27"/>
      <c r="C479" s="27"/>
      <c r="D479" s="27"/>
      <c r="E479" s="28"/>
      <c r="F479" s="28">
        <v>567096</v>
      </c>
      <c r="G479" s="28">
        <v>489053.72</v>
      </c>
      <c r="H479" s="28">
        <v>951572.42</v>
      </c>
      <c r="I479" s="28">
        <v>146157.32</v>
      </c>
      <c r="J479" s="28">
        <v>1770440.4</v>
      </c>
      <c r="K479" s="28">
        <v>979198.92999999993</v>
      </c>
      <c r="L479" s="28">
        <v>1751872.62</v>
      </c>
      <c r="M479" s="28">
        <v>5085042.6399999997</v>
      </c>
      <c r="N479" s="28">
        <v>3896000</v>
      </c>
      <c r="O479" s="28">
        <v>3598642.64</v>
      </c>
      <c r="P479" s="28">
        <v>3111937.7800000003</v>
      </c>
      <c r="Q479" s="28">
        <v>1338087.52</v>
      </c>
      <c r="R479" s="28">
        <v>6975211.4499999993</v>
      </c>
      <c r="S479" s="28">
        <v>9418097.8200000003</v>
      </c>
      <c r="T479" s="28">
        <v>1980260.71</v>
      </c>
      <c r="U479" s="28">
        <v>20061534.060000002</v>
      </c>
      <c r="V479" s="28">
        <v>10356263</v>
      </c>
      <c r="W479" s="28">
        <v>768500</v>
      </c>
      <c r="X479" s="28">
        <v>0</v>
      </c>
      <c r="Y479" s="28">
        <v>73244969.030000001</v>
      </c>
    </row>
    <row r="480" spans="1:25" x14ac:dyDescent="0.3">
      <c r="A480" s="26" t="s">
        <v>154</v>
      </c>
      <c r="B480" s="23" t="s">
        <v>82</v>
      </c>
      <c r="C480" t="s">
        <v>36</v>
      </c>
      <c r="D480" t="s">
        <v>36</v>
      </c>
      <c r="E480" s="4"/>
      <c r="F480" s="4"/>
      <c r="G480" s="4"/>
      <c r="H480" s="4"/>
      <c r="I480" s="4"/>
      <c r="J480" s="4"/>
      <c r="K480" s="4"/>
      <c r="L480" s="4">
        <v>338500</v>
      </c>
      <c r="M480" s="4">
        <v>0</v>
      </c>
      <c r="N480" s="4">
        <v>0</v>
      </c>
      <c r="O480" s="4">
        <v>0</v>
      </c>
      <c r="P480" s="4">
        <v>0</v>
      </c>
      <c r="Q480" s="4">
        <v>582752</v>
      </c>
      <c r="R480" s="4">
        <v>372905</v>
      </c>
      <c r="S480" s="4">
        <v>125961.75</v>
      </c>
      <c r="T480" s="4"/>
      <c r="U480" s="4"/>
      <c r="V480" s="4"/>
      <c r="W480" s="4">
        <v>1603156</v>
      </c>
      <c r="X480" s="4">
        <v>666053</v>
      </c>
      <c r="Y480" s="4">
        <v>3689327.75</v>
      </c>
    </row>
    <row r="481" spans="1:25" x14ac:dyDescent="0.3">
      <c r="A481" s="26"/>
      <c r="B481" s="23"/>
      <c r="C481" t="s">
        <v>37</v>
      </c>
      <c r="D481" t="s">
        <v>37</v>
      </c>
      <c r="E481" s="4"/>
      <c r="F481" s="4"/>
      <c r="G481" s="4"/>
      <c r="H481" s="4"/>
      <c r="I481" s="4">
        <v>44917</v>
      </c>
      <c r="J481" s="4">
        <v>40980.480000000003</v>
      </c>
      <c r="K481" s="4">
        <v>29889.25</v>
      </c>
      <c r="L481" s="4"/>
      <c r="M481" s="4"/>
      <c r="N481" s="4"/>
      <c r="O481" s="4"/>
      <c r="P481" s="4"/>
      <c r="Q481" s="4"/>
      <c r="R481" s="4"/>
      <c r="S481" s="4"/>
      <c r="T481" s="4"/>
      <c r="U481" s="4"/>
      <c r="V481" s="4"/>
      <c r="W481" s="4"/>
      <c r="X481" s="4"/>
      <c r="Y481" s="4">
        <v>115786.73000000001</v>
      </c>
    </row>
    <row r="482" spans="1:25" x14ac:dyDescent="0.3">
      <c r="A482" s="26"/>
      <c r="B482" s="23"/>
      <c r="C482" t="s">
        <v>38</v>
      </c>
      <c r="D482" t="s">
        <v>38</v>
      </c>
      <c r="E482" s="4"/>
      <c r="F482" s="4"/>
      <c r="G482" s="4">
        <v>46300</v>
      </c>
      <c r="H482" s="4">
        <v>46300</v>
      </c>
      <c r="I482" s="4">
        <v>230260</v>
      </c>
      <c r="J482" s="4">
        <v>9000</v>
      </c>
      <c r="K482" s="4">
        <v>74000</v>
      </c>
      <c r="L482" s="4">
        <v>94500</v>
      </c>
      <c r="M482" s="4">
        <v>0</v>
      </c>
      <c r="N482" s="4"/>
      <c r="O482" s="4"/>
      <c r="P482" s="4">
        <v>0</v>
      </c>
      <c r="Q482" s="4">
        <v>0</v>
      </c>
      <c r="R482" s="4">
        <v>0</v>
      </c>
      <c r="S482" s="4"/>
      <c r="T482" s="4"/>
      <c r="U482" s="4"/>
      <c r="V482" s="4"/>
      <c r="W482" s="4"/>
      <c r="X482" s="4"/>
      <c r="Y482" s="4">
        <v>500360</v>
      </c>
    </row>
    <row r="483" spans="1:25" x14ac:dyDescent="0.3">
      <c r="A483" s="26"/>
      <c r="B483" s="23"/>
      <c r="C483" t="s">
        <v>39</v>
      </c>
      <c r="D483" t="s">
        <v>45</v>
      </c>
      <c r="E483" s="4"/>
      <c r="F483" s="4"/>
      <c r="G483" s="4"/>
      <c r="H483" s="4"/>
      <c r="I483" s="4"/>
      <c r="J483" s="4"/>
      <c r="K483" s="4"/>
      <c r="L483" s="4"/>
      <c r="M483" s="4"/>
      <c r="N483" s="4"/>
      <c r="O483" s="4"/>
      <c r="P483" s="4"/>
      <c r="Q483" s="4"/>
      <c r="R483" s="4"/>
      <c r="S483" s="4">
        <v>57753.520000000004</v>
      </c>
      <c r="T483" s="4">
        <v>3020.0199999999895</v>
      </c>
      <c r="U483" s="4">
        <v>0</v>
      </c>
      <c r="V483" s="4">
        <v>99500</v>
      </c>
      <c r="W483" s="4">
        <v>120000</v>
      </c>
      <c r="X483" s="4"/>
      <c r="Y483" s="4">
        <v>280273.53999999998</v>
      </c>
    </row>
    <row r="484" spans="1:25" x14ac:dyDescent="0.3">
      <c r="A484" s="26"/>
      <c r="B484" s="23"/>
      <c r="D484" t="s">
        <v>83</v>
      </c>
      <c r="E484" s="4"/>
      <c r="F484" s="4"/>
      <c r="G484" s="4"/>
      <c r="H484" s="4"/>
      <c r="I484" s="4"/>
      <c r="J484" s="4"/>
      <c r="K484" s="4"/>
      <c r="L484" s="4"/>
      <c r="M484" s="4"/>
      <c r="N484" s="4"/>
      <c r="O484" s="4"/>
      <c r="P484" s="4"/>
      <c r="Q484" s="4"/>
      <c r="R484" s="4"/>
      <c r="S484" s="4"/>
      <c r="T484" s="4">
        <v>1029500</v>
      </c>
      <c r="U484" s="4">
        <v>0</v>
      </c>
      <c r="V484" s="4"/>
      <c r="W484" s="4"/>
      <c r="X484" s="4"/>
      <c r="Y484" s="4">
        <v>1029500</v>
      </c>
    </row>
    <row r="485" spans="1:25" x14ac:dyDescent="0.3">
      <c r="A485" s="26"/>
      <c r="B485" s="23"/>
      <c r="D485" t="s">
        <v>41</v>
      </c>
      <c r="E485" s="4"/>
      <c r="F485" s="4"/>
      <c r="G485" s="4"/>
      <c r="H485" s="4"/>
      <c r="I485" s="4"/>
      <c r="J485" s="4"/>
      <c r="K485" s="4"/>
      <c r="L485" s="4">
        <v>683843.1</v>
      </c>
      <c r="M485" s="4">
        <v>410610.82999999996</v>
      </c>
      <c r="N485" s="4">
        <v>405000</v>
      </c>
      <c r="O485" s="4">
        <v>507000</v>
      </c>
      <c r="P485" s="4">
        <v>344620.04</v>
      </c>
      <c r="Q485" s="4">
        <v>323996</v>
      </c>
      <c r="R485" s="4">
        <v>200466</v>
      </c>
      <c r="S485" s="4">
        <v>323216.83999999997</v>
      </c>
      <c r="T485" s="4">
        <v>195920.64000000001</v>
      </c>
      <c r="U485" s="4">
        <v>108808.45999999999</v>
      </c>
      <c r="V485" s="4">
        <v>72384.13</v>
      </c>
      <c r="W485" s="4">
        <v>53000</v>
      </c>
      <c r="X485" s="4">
        <v>0</v>
      </c>
      <c r="Y485" s="4">
        <v>3628866.0399999996</v>
      </c>
    </row>
    <row r="486" spans="1:25" x14ac:dyDescent="0.3">
      <c r="A486" s="26"/>
      <c r="B486" s="23"/>
      <c r="D486" t="s">
        <v>42</v>
      </c>
      <c r="E486" s="4"/>
      <c r="F486" s="4"/>
      <c r="G486" s="4"/>
      <c r="H486" s="4"/>
      <c r="I486" s="4"/>
      <c r="J486" s="4"/>
      <c r="K486" s="4"/>
      <c r="L486" s="4"/>
      <c r="M486" s="4"/>
      <c r="N486" s="4"/>
      <c r="O486" s="4"/>
      <c r="P486" s="4"/>
      <c r="Q486" s="4">
        <v>0</v>
      </c>
      <c r="R486" s="4">
        <v>546344.91009999998</v>
      </c>
      <c r="S486" s="4">
        <v>498254.66</v>
      </c>
      <c r="T486" s="4">
        <v>410867.62</v>
      </c>
      <c r="U486" s="4">
        <v>613000</v>
      </c>
      <c r="V486" s="4">
        <v>463648.77</v>
      </c>
      <c r="W486" s="4">
        <v>517500</v>
      </c>
      <c r="X486" s="4">
        <v>0</v>
      </c>
      <c r="Y486" s="4">
        <v>3049615.9600999998</v>
      </c>
    </row>
    <row r="487" spans="1:25" x14ac:dyDescent="0.3">
      <c r="A487" s="26"/>
      <c r="B487" s="23"/>
      <c r="D487" t="s">
        <v>43</v>
      </c>
      <c r="E487" s="4"/>
      <c r="F487" s="4"/>
      <c r="G487" s="4"/>
      <c r="H487" s="4"/>
      <c r="I487" s="4"/>
      <c r="J487" s="4"/>
      <c r="K487" s="4"/>
      <c r="L487" s="4"/>
      <c r="M487" s="4"/>
      <c r="N487" s="4"/>
      <c r="O487" s="4"/>
      <c r="P487" s="4"/>
      <c r="Q487" s="4"/>
      <c r="R487" s="4">
        <v>0</v>
      </c>
      <c r="S487" s="4">
        <v>253272.84999999998</v>
      </c>
      <c r="T487" s="4">
        <v>148500</v>
      </c>
      <c r="U487" s="4">
        <v>225263.95</v>
      </c>
      <c r="V487" s="4">
        <v>172000</v>
      </c>
      <c r="W487" s="4">
        <v>216500</v>
      </c>
      <c r="X487" s="4">
        <v>0</v>
      </c>
      <c r="Y487" s="4">
        <v>1015536.8</v>
      </c>
    </row>
    <row r="488" spans="1:25" x14ac:dyDescent="0.3">
      <c r="A488" s="26"/>
      <c r="B488" s="23"/>
      <c r="D488" t="s">
        <v>84</v>
      </c>
      <c r="E488" s="4"/>
      <c r="F488" s="4"/>
      <c r="G488" s="4"/>
      <c r="H488" s="4"/>
      <c r="I488" s="4"/>
      <c r="J488" s="4"/>
      <c r="K488" s="4"/>
      <c r="L488" s="4">
        <v>55729.52</v>
      </c>
      <c r="M488" s="4">
        <v>40186.67</v>
      </c>
      <c r="N488" s="4">
        <v>36000</v>
      </c>
      <c r="O488" s="4">
        <v>36972</v>
      </c>
      <c r="P488" s="4">
        <v>49000</v>
      </c>
      <c r="Q488" s="4">
        <v>13000</v>
      </c>
      <c r="R488" s="4">
        <v>52500</v>
      </c>
      <c r="S488" s="4">
        <v>60000</v>
      </c>
      <c r="T488" s="4">
        <v>51159.67</v>
      </c>
      <c r="U488" s="4">
        <v>69806.28</v>
      </c>
      <c r="V488" s="4">
        <v>62500</v>
      </c>
      <c r="W488" s="4">
        <v>30500</v>
      </c>
      <c r="X488" s="4">
        <v>0</v>
      </c>
      <c r="Y488" s="4">
        <v>557354.14</v>
      </c>
    </row>
    <row r="489" spans="1:25" x14ac:dyDescent="0.3">
      <c r="A489" s="26"/>
      <c r="B489" s="23"/>
      <c r="D489" t="s">
        <v>46</v>
      </c>
      <c r="E489" s="4"/>
      <c r="F489" s="4"/>
      <c r="G489" s="4"/>
      <c r="H489" s="4"/>
      <c r="I489" s="4"/>
      <c r="J489" s="4"/>
      <c r="K489" s="4"/>
      <c r="L489" s="4"/>
      <c r="M489" s="4"/>
      <c r="N489" s="4"/>
      <c r="O489" s="4"/>
      <c r="P489" s="4"/>
      <c r="Q489" s="4"/>
      <c r="R489" s="4"/>
      <c r="S489" s="4"/>
      <c r="T489" s="4"/>
      <c r="U489" s="4">
        <v>25000</v>
      </c>
      <c r="V489" s="4">
        <v>17500</v>
      </c>
      <c r="W489" s="4">
        <v>44000</v>
      </c>
      <c r="X489" s="4">
        <v>0</v>
      </c>
      <c r="Y489" s="4">
        <v>86500</v>
      </c>
    </row>
    <row r="490" spans="1:25" x14ac:dyDescent="0.3">
      <c r="A490" s="26"/>
      <c r="B490" s="23"/>
      <c r="D490" t="s">
        <v>47</v>
      </c>
      <c r="E490" s="4"/>
      <c r="F490" s="4"/>
      <c r="G490" s="4"/>
      <c r="H490" s="4"/>
      <c r="I490" s="4"/>
      <c r="J490" s="4"/>
      <c r="K490" s="4"/>
      <c r="L490" s="4"/>
      <c r="M490" s="4"/>
      <c r="N490" s="4"/>
      <c r="O490" s="4"/>
      <c r="P490" s="4"/>
      <c r="Q490" s="4"/>
      <c r="R490" s="4"/>
      <c r="S490" s="4"/>
      <c r="T490" s="4"/>
      <c r="U490" s="4"/>
      <c r="V490" s="4"/>
      <c r="W490" s="4">
        <v>103500</v>
      </c>
      <c r="X490" s="4"/>
      <c r="Y490" s="4">
        <v>103500</v>
      </c>
    </row>
    <row r="491" spans="1:25" x14ac:dyDescent="0.3">
      <c r="A491" s="26"/>
      <c r="B491" s="23"/>
      <c r="C491" t="s">
        <v>48</v>
      </c>
      <c r="D491" t="s">
        <v>86</v>
      </c>
      <c r="E491" s="4"/>
      <c r="F491" s="4"/>
      <c r="G491" s="4"/>
      <c r="H491" s="4"/>
      <c r="I491" s="4"/>
      <c r="J491" s="4"/>
      <c r="K491" s="4"/>
      <c r="L491" s="4"/>
      <c r="M491" s="4"/>
      <c r="N491" s="4"/>
      <c r="O491" s="4"/>
      <c r="P491" s="4"/>
      <c r="Q491" s="4"/>
      <c r="R491" s="4"/>
      <c r="S491" s="4"/>
      <c r="T491" s="4">
        <v>829000</v>
      </c>
      <c r="U491" s="4"/>
      <c r="V491" s="4"/>
      <c r="W491" s="4"/>
      <c r="X491" s="4"/>
      <c r="Y491" s="4">
        <v>829000</v>
      </c>
    </row>
    <row r="492" spans="1:25" x14ac:dyDescent="0.3">
      <c r="A492" s="26"/>
      <c r="B492" s="23"/>
      <c r="D492" t="s">
        <v>50</v>
      </c>
      <c r="E492" s="4"/>
      <c r="F492" s="4"/>
      <c r="G492" s="4"/>
      <c r="H492" s="4"/>
      <c r="I492" s="4"/>
      <c r="J492" s="4"/>
      <c r="K492" s="4"/>
      <c r="L492" s="4"/>
      <c r="M492" s="4"/>
      <c r="N492" s="4"/>
      <c r="O492" s="4"/>
      <c r="P492" s="4"/>
      <c r="Q492" s="4"/>
      <c r="R492" s="4"/>
      <c r="S492" s="4"/>
      <c r="T492" s="4"/>
      <c r="U492" s="4"/>
      <c r="V492" s="4"/>
      <c r="W492" s="4">
        <v>186904</v>
      </c>
      <c r="X492" s="4"/>
      <c r="Y492" s="4">
        <v>186904</v>
      </c>
    </row>
    <row r="493" spans="1:25" x14ac:dyDescent="0.3">
      <c r="A493" s="26"/>
      <c r="B493" s="23"/>
      <c r="C493" t="s">
        <v>51</v>
      </c>
      <c r="D493" t="s">
        <v>51</v>
      </c>
      <c r="E493" s="4"/>
      <c r="F493" s="4"/>
      <c r="G493" s="4"/>
      <c r="H493" s="4"/>
      <c r="I493" s="4"/>
      <c r="J493" s="4"/>
      <c r="K493" s="4">
        <v>200000</v>
      </c>
      <c r="L493" s="4"/>
      <c r="M493" s="4"/>
      <c r="N493" s="4"/>
      <c r="O493" s="4"/>
      <c r="P493" s="4"/>
      <c r="Q493" s="4">
        <v>100000</v>
      </c>
      <c r="R493" s="4">
        <v>100000</v>
      </c>
      <c r="S493" s="4">
        <v>100000</v>
      </c>
      <c r="T493" s="4"/>
      <c r="U493" s="4"/>
      <c r="V493" s="4"/>
      <c r="W493" s="4"/>
      <c r="X493" s="4"/>
      <c r="Y493" s="4">
        <v>500000</v>
      </c>
    </row>
    <row r="494" spans="1:25" x14ac:dyDescent="0.3">
      <c r="A494" s="27" t="s">
        <v>155</v>
      </c>
      <c r="B494" s="27"/>
      <c r="C494" s="27"/>
      <c r="D494" s="27"/>
      <c r="E494" s="28"/>
      <c r="F494" s="28"/>
      <c r="G494" s="28">
        <v>46300</v>
      </c>
      <c r="H494" s="28">
        <v>46300</v>
      </c>
      <c r="I494" s="28">
        <v>275177</v>
      </c>
      <c r="J494" s="28">
        <v>49980.480000000003</v>
      </c>
      <c r="K494" s="28">
        <v>303889.25</v>
      </c>
      <c r="L494" s="28">
        <v>1172572.6200000001</v>
      </c>
      <c r="M494" s="28">
        <v>450797.49999999994</v>
      </c>
      <c r="N494" s="28">
        <v>441000</v>
      </c>
      <c r="O494" s="28">
        <v>543972</v>
      </c>
      <c r="P494" s="28">
        <v>393620.04</v>
      </c>
      <c r="Q494" s="28">
        <v>1019748</v>
      </c>
      <c r="R494" s="28">
        <v>1272215.9101</v>
      </c>
      <c r="S494" s="28">
        <v>1418459.62</v>
      </c>
      <c r="T494" s="28">
        <v>2667967.9500000002</v>
      </c>
      <c r="U494" s="28">
        <v>1041878.69</v>
      </c>
      <c r="V494" s="28">
        <v>887532.9</v>
      </c>
      <c r="W494" s="28">
        <v>2875060</v>
      </c>
      <c r="X494" s="28">
        <v>666053</v>
      </c>
      <c r="Y494" s="28">
        <v>15572524.960100003</v>
      </c>
    </row>
    <row r="495" spans="1:25" x14ac:dyDescent="0.3">
      <c r="A495" s="26" t="s">
        <v>156</v>
      </c>
      <c r="B495" s="23" t="s">
        <v>93</v>
      </c>
      <c r="C495" t="s">
        <v>38</v>
      </c>
      <c r="D495" t="s">
        <v>38</v>
      </c>
      <c r="E495" s="4"/>
      <c r="F495" s="4"/>
      <c r="G495" s="4"/>
      <c r="H495" s="4"/>
      <c r="I495" s="4"/>
      <c r="J495" s="4"/>
      <c r="K495" s="4">
        <v>15000</v>
      </c>
      <c r="L495" s="4">
        <v>15000</v>
      </c>
      <c r="M495" s="4">
        <v>29954.06</v>
      </c>
      <c r="N495" s="4">
        <v>5500</v>
      </c>
      <c r="O495" s="4">
        <v>0</v>
      </c>
      <c r="P495" s="4">
        <v>0</v>
      </c>
      <c r="Q495" s="4">
        <v>0</v>
      </c>
      <c r="R495" s="4"/>
      <c r="S495" s="4"/>
      <c r="T495" s="4"/>
      <c r="U495" s="4"/>
      <c r="V495" s="4"/>
      <c r="W495" s="4"/>
      <c r="X495" s="4"/>
      <c r="Y495" s="4">
        <v>65454.06</v>
      </c>
    </row>
    <row r="496" spans="1:25" x14ac:dyDescent="0.3">
      <c r="A496" s="26"/>
      <c r="B496" s="23"/>
      <c r="C496" t="s">
        <v>39</v>
      </c>
      <c r="D496" t="s">
        <v>94</v>
      </c>
      <c r="E496" s="4"/>
      <c r="F496" s="4"/>
      <c r="G496" s="4"/>
      <c r="H496" s="4"/>
      <c r="I496" s="4"/>
      <c r="J496" s="4"/>
      <c r="K496" s="4"/>
      <c r="L496" s="4"/>
      <c r="M496" s="4"/>
      <c r="N496" s="4"/>
      <c r="O496" s="4"/>
      <c r="P496" s="4"/>
      <c r="Q496" s="4"/>
      <c r="R496" s="4"/>
      <c r="S496" s="4"/>
      <c r="T496" s="4"/>
      <c r="U496" s="4">
        <v>49500</v>
      </c>
      <c r="V496" s="4"/>
      <c r="W496" s="4"/>
      <c r="X496" s="4"/>
      <c r="Y496" s="4">
        <v>49500</v>
      </c>
    </row>
    <row r="497" spans="1:25" x14ac:dyDescent="0.3">
      <c r="A497" s="26"/>
      <c r="B497" s="23"/>
      <c r="D497" t="s">
        <v>45</v>
      </c>
      <c r="E497" s="4"/>
      <c r="F497" s="4"/>
      <c r="G497" s="4"/>
      <c r="H497" s="4"/>
      <c r="I497" s="4"/>
      <c r="J497" s="4"/>
      <c r="K497" s="4"/>
      <c r="L497" s="4"/>
      <c r="M497" s="4"/>
      <c r="N497" s="4"/>
      <c r="O497" s="4"/>
      <c r="P497" s="4"/>
      <c r="Q497" s="4"/>
      <c r="R497" s="4"/>
      <c r="S497" s="4">
        <v>20500</v>
      </c>
      <c r="T497" s="4">
        <v>56500</v>
      </c>
      <c r="U497" s="4">
        <v>36000</v>
      </c>
      <c r="V497" s="4">
        <v>45500</v>
      </c>
      <c r="W497" s="4">
        <v>69000</v>
      </c>
      <c r="X497" s="4"/>
      <c r="Y497" s="4">
        <v>227500</v>
      </c>
    </row>
    <row r="498" spans="1:25" x14ac:dyDescent="0.3">
      <c r="A498" s="26"/>
      <c r="B498" s="23"/>
      <c r="D498" t="s">
        <v>41</v>
      </c>
      <c r="E498" s="4">
        <v>307522.55</v>
      </c>
      <c r="F498" s="4">
        <v>159919</v>
      </c>
      <c r="G498" s="4">
        <v>144048.98000000001</v>
      </c>
      <c r="H498" s="4">
        <v>124500</v>
      </c>
      <c r="I498" s="4">
        <v>55157</v>
      </c>
      <c r="J498" s="4">
        <v>132910.79999999999</v>
      </c>
      <c r="K498" s="4"/>
      <c r="L498" s="4"/>
      <c r="M498" s="4"/>
      <c r="N498" s="4"/>
      <c r="O498" s="4"/>
      <c r="P498" s="4"/>
      <c r="Q498" s="4"/>
      <c r="R498" s="4"/>
      <c r="S498" s="4"/>
      <c r="T498" s="4"/>
      <c r="U498" s="4"/>
      <c r="V498" s="4"/>
      <c r="W498" s="4"/>
      <c r="X498" s="4"/>
      <c r="Y498" s="4">
        <v>924058.33000000007</v>
      </c>
    </row>
    <row r="499" spans="1:25" x14ac:dyDescent="0.3">
      <c r="A499" s="26"/>
      <c r="B499" s="23"/>
      <c r="D499" t="s">
        <v>42</v>
      </c>
      <c r="E499" s="4"/>
      <c r="F499" s="4"/>
      <c r="G499" s="4"/>
      <c r="H499" s="4"/>
      <c r="I499" s="4"/>
      <c r="J499" s="4"/>
      <c r="K499" s="4"/>
      <c r="L499" s="4">
        <v>0</v>
      </c>
      <c r="M499" s="4">
        <v>0</v>
      </c>
      <c r="N499" s="4">
        <v>55016.69</v>
      </c>
      <c r="O499" s="4">
        <v>301500</v>
      </c>
      <c r="P499" s="4">
        <v>381461.37</v>
      </c>
      <c r="Q499" s="4">
        <v>217179.41010000001</v>
      </c>
      <c r="R499" s="4">
        <v>142251.34</v>
      </c>
      <c r="S499" s="4">
        <v>62633.33</v>
      </c>
      <c r="T499" s="4">
        <v>27063.880000000005</v>
      </c>
      <c r="U499" s="4"/>
      <c r="V499" s="4"/>
      <c r="W499" s="4"/>
      <c r="X499" s="4"/>
      <c r="Y499" s="4">
        <v>1187106.0201000003</v>
      </c>
    </row>
    <row r="500" spans="1:25" x14ac:dyDescent="0.3">
      <c r="A500" s="26"/>
      <c r="B500" s="23"/>
      <c r="D500" t="s">
        <v>43</v>
      </c>
      <c r="E500" s="4"/>
      <c r="F500" s="4"/>
      <c r="G500" s="4"/>
      <c r="H500" s="4"/>
      <c r="I500" s="4"/>
      <c r="J500" s="4"/>
      <c r="K500" s="4"/>
      <c r="L500" s="4">
        <v>0</v>
      </c>
      <c r="M500" s="4">
        <v>330000</v>
      </c>
      <c r="N500" s="4">
        <v>287000</v>
      </c>
      <c r="O500" s="4">
        <v>251000</v>
      </c>
      <c r="P500" s="4">
        <v>216500</v>
      </c>
      <c r="Q500" s="4">
        <v>173500</v>
      </c>
      <c r="R500" s="4">
        <v>19500</v>
      </c>
      <c r="S500" s="4">
        <v>4000</v>
      </c>
      <c r="T500" s="4"/>
      <c r="U500" s="4"/>
      <c r="V500" s="4"/>
      <c r="W500" s="4"/>
      <c r="X500" s="4"/>
      <c r="Y500" s="4">
        <v>1281500</v>
      </c>
    </row>
    <row r="501" spans="1:25" x14ac:dyDescent="0.3">
      <c r="A501" s="26"/>
      <c r="B501" s="23"/>
      <c r="D501" t="s">
        <v>46</v>
      </c>
      <c r="E501" s="4"/>
      <c r="F501" s="4"/>
      <c r="G501" s="4"/>
      <c r="H501" s="4"/>
      <c r="I501" s="4"/>
      <c r="J501" s="4"/>
      <c r="K501" s="4"/>
      <c r="L501" s="4"/>
      <c r="M501" s="4"/>
      <c r="N501" s="4"/>
      <c r="O501" s="4"/>
      <c r="P501" s="4"/>
      <c r="Q501" s="4"/>
      <c r="R501" s="4"/>
      <c r="S501" s="4"/>
      <c r="T501" s="4"/>
      <c r="U501" s="4">
        <v>2000</v>
      </c>
      <c r="V501" s="4">
        <v>1500</v>
      </c>
      <c r="W501" s="4">
        <v>1500</v>
      </c>
      <c r="X501" s="4"/>
      <c r="Y501" s="4">
        <v>5000</v>
      </c>
    </row>
    <row r="502" spans="1:25" x14ac:dyDescent="0.3">
      <c r="A502" s="26"/>
      <c r="B502" s="23"/>
      <c r="D502" t="s">
        <v>144</v>
      </c>
      <c r="E502" s="4"/>
      <c r="F502" s="4"/>
      <c r="G502" s="4"/>
      <c r="H502" s="4"/>
      <c r="I502" s="4"/>
      <c r="J502" s="4"/>
      <c r="K502" s="4"/>
      <c r="L502" s="4"/>
      <c r="M502" s="4"/>
      <c r="N502" s="4"/>
      <c r="O502" s="4"/>
      <c r="P502" s="4"/>
      <c r="Q502" s="4"/>
      <c r="R502" s="4"/>
      <c r="S502" s="4"/>
      <c r="T502" s="4"/>
      <c r="U502" s="4"/>
      <c r="V502" s="4">
        <v>39000</v>
      </c>
      <c r="W502" s="4"/>
      <c r="X502" s="4"/>
      <c r="Y502" s="4">
        <v>39000</v>
      </c>
    </row>
    <row r="503" spans="1:25" x14ac:dyDescent="0.3">
      <c r="A503" s="26"/>
      <c r="B503" s="23"/>
      <c r="C503" t="s">
        <v>48</v>
      </c>
      <c r="D503" t="s">
        <v>145</v>
      </c>
      <c r="E503" s="4"/>
      <c r="F503" s="4"/>
      <c r="G503" s="4"/>
      <c r="H503" s="4"/>
      <c r="I503" s="4"/>
      <c r="J503" s="4"/>
      <c r="K503" s="4"/>
      <c r="L503" s="4"/>
      <c r="M503" s="4"/>
      <c r="N503" s="4"/>
      <c r="O503" s="4"/>
      <c r="P503" s="4"/>
      <c r="Q503" s="4"/>
      <c r="R503" s="4"/>
      <c r="S503" s="4"/>
      <c r="T503" s="4"/>
      <c r="U503" s="4"/>
      <c r="V503" s="4">
        <v>3675.15</v>
      </c>
      <c r="W503" s="4"/>
      <c r="X503" s="4"/>
      <c r="Y503" s="4">
        <v>3675.15</v>
      </c>
    </row>
    <row r="504" spans="1:25" x14ac:dyDescent="0.3">
      <c r="A504" s="26"/>
      <c r="B504" s="23"/>
      <c r="C504" t="s">
        <v>51</v>
      </c>
      <c r="D504" t="s">
        <v>51</v>
      </c>
      <c r="E504" s="4">
        <v>100000</v>
      </c>
      <c r="F504" s="4"/>
      <c r="G504" s="4"/>
      <c r="H504" s="4"/>
      <c r="I504" s="4"/>
      <c r="J504" s="4"/>
      <c r="K504" s="4"/>
      <c r="L504" s="4">
        <v>200000</v>
      </c>
      <c r="M504" s="4">
        <v>0</v>
      </c>
      <c r="N504" s="4"/>
      <c r="O504" s="4"/>
      <c r="P504" s="4"/>
      <c r="Q504" s="4"/>
      <c r="R504" s="4"/>
      <c r="S504" s="4">
        <v>100000</v>
      </c>
      <c r="T504" s="4"/>
      <c r="U504" s="4">
        <v>100000</v>
      </c>
      <c r="V504" s="4"/>
      <c r="W504" s="4"/>
      <c r="X504" s="4"/>
      <c r="Y504" s="4">
        <v>500000</v>
      </c>
    </row>
    <row r="505" spans="1:25" x14ac:dyDescent="0.3">
      <c r="A505" s="26"/>
      <c r="B505" s="23"/>
      <c r="C505" t="s">
        <v>63</v>
      </c>
      <c r="D505" t="s">
        <v>63</v>
      </c>
      <c r="E505" s="4"/>
      <c r="F505" s="4"/>
      <c r="G505" s="4"/>
      <c r="H505" s="4"/>
      <c r="I505" s="4"/>
      <c r="J505" s="4"/>
      <c r="K505" s="4"/>
      <c r="L505" s="4"/>
      <c r="M505" s="4"/>
      <c r="N505" s="4"/>
      <c r="O505" s="4"/>
      <c r="P505" s="4"/>
      <c r="Q505" s="4"/>
      <c r="R505" s="4"/>
      <c r="S505" s="4">
        <v>185000</v>
      </c>
      <c r="T505" s="4">
        <v>183000</v>
      </c>
      <c r="U505" s="4"/>
      <c r="V505" s="4"/>
      <c r="W505" s="4"/>
      <c r="X505" s="4"/>
      <c r="Y505" s="4">
        <v>368000</v>
      </c>
    </row>
    <row r="506" spans="1:25" x14ac:dyDescent="0.3">
      <c r="A506" s="27" t="s">
        <v>157</v>
      </c>
      <c r="B506" s="27"/>
      <c r="C506" s="27"/>
      <c r="D506" s="27"/>
      <c r="E506" s="28">
        <v>407522.55</v>
      </c>
      <c r="F506" s="28">
        <v>159919</v>
      </c>
      <c r="G506" s="28">
        <v>144048.98000000001</v>
      </c>
      <c r="H506" s="28">
        <v>124500</v>
      </c>
      <c r="I506" s="28">
        <v>55157</v>
      </c>
      <c r="J506" s="28">
        <v>132910.79999999999</v>
      </c>
      <c r="K506" s="28">
        <v>15000</v>
      </c>
      <c r="L506" s="28">
        <v>215000</v>
      </c>
      <c r="M506" s="28">
        <v>359954.06</v>
      </c>
      <c r="N506" s="28">
        <v>347516.69</v>
      </c>
      <c r="O506" s="28">
        <v>552500</v>
      </c>
      <c r="P506" s="28">
        <v>597961.37</v>
      </c>
      <c r="Q506" s="28">
        <v>390679.41009999998</v>
      </c>
      <c r="R506" s="28">
        <v>161751.34</v>
      </c>
      <c r="S506" s="28">
        <v>372133.33</v>
      </c>
      <c r="T506" s="28">
        <v>266563.88</v>
      </c>
      <c r="U506" s="28">
        <v>187500</v>
      </c>
      <c r="V506" s="28">
        <v>89675.15</v>
      </c>
      <c r="W506" s="28">
        <v>70500</v>
      </c>
      <c r="X506" s="28"/>
      <c r="Y506" s="28">
        <v>4650793.5601000004</v>
      </c>
    </row>
    <row r="507" spans="1:25" x14ac:dyDescent="0.3">
      <c r="A507" s="26" t="s">
        <v>158</v>
      </c>
      <c r="B507" s="23" t="s">
        <v>93</v>
      </c>
      <c r="C507" t="s">
        <v>36</v>
      </c>
      <c r="D507" t="s">
        <v>36</v>
      </c>
      <c r="E507" s="4"/>
      <c r="F507" s="4"/>
      <c r="G507" s="4"/>
      <c r="H507" s="4"/>
      <c r="I507" s="4"/>
      <c r="J507" s="4"/>
      <c r="K507" s="4"/>
      <c r="L507" s="4"/>
      <c r="M507" s="4"/>
      <c r="N507" s="4"/>
      <c r="O507" s="4"/>
      <c r="P507" s="4"/>
      <c r="Q507" s="4">
        <v>1137842</v>
      </c>
      <c r="R507" s="4">
        <v>0</v>
      </c>
      <c r="S507" s="4">
        <v>1035847</v>
      </c>
      <c r="T507" s="4">
        <v>1126226</v>
      </c>
      <c r="U507" s="4">
        <v>0</v>
      </c>
      <c r="V507" s="4"/>
      <c r="W507" s="4">
        <v>2135390</v>
      </c>
      <c r="X507" s="4">
        <v>0</v>
      </c>
      <c r="Y507" s="4">
        <v>5435305</v>
      </c>
    </row>
    <row r="508" spans="1:25" x14ac:dyDescent="0.3">
      <c r="A508" s="26"/>
      <c r="B508" s="23"/>
      <c r="C508" t="s">
        <v>37</v>
      </c>
      <c r="D508" t="s">
        <v>37</v>
      </c>
      <c r="E508" s="4"/>
      <c r="F508" s="4"/>
      <c r="G508" s="4"/>
      <c r="H508" s="4">
        <v>178000</v>
      </c>
      <c r="I508" s="4">
        <v>124000</v>
      </c>
      <c r="J508" s="4">
        <v>95500</v>
      </c>
      <c r="K508" s="4"/>
      <c r="L508" s="4"/>
      <c r="M508" s="4"/>
      <c r="N508" s="4"/>
      <c r="O508" s="4"/>
      <c r="P508" s="4"/>
      <c r="Q508" s="4"/>
      <c r="R508" s="4"/>
      <c r="S508" s="4"/>
      <c r="T508" s="4"/>
      <c r="U508" s="4"/>
      <c r="V508" s="4"/>
      <c r="W508" s="4"/>
      <c r="X508" s="4"/>
      <c r="Y508" s="4">
        <v>397500</v>
      </c>
    </row>
    <row r="509" spans="1:25" x14ac:dyDescent="0.3">
      <c r="A509" s="26"/>
      <c r="B509" s="23"/>
      <c r="C509" t="s">
        <v>38</v>
      </c>
      <c r="D509" t="s">
        <v>38</v>
      </c>
      <c r="E509" s="4">
        <v>314000</v>
      </c>
      <c r="F509" s="4">
        <v>314000</v>
      </c>
      <c r="G509" s="4">
        <v>628000</v>
      </c>
      <c r="H509" s="4"/>
      <c r="I509" s="4"/>
      <c r="J509" s="4"/>
      <c r="K509" s="4"/>
      <c r="L509" s="4"/>
      <c r="M509" s="4"/>
      <c r="N509" s="4"/>
      <c r="O509" s="4"/>
      <c r="P509" s="4">
        <v>0</v>
      </c>
      <c r="Q509" s="4">
        <v>0</v>
      </c>
      <c r="R509" s="4">
        <v>0</v>
      </c>
      <c r="S509" s="4"/>
      <c r="T509" s="4"/>
      <c r="U509" s="4"/>
      <c r="V509" s="4"/>
      <c r="W509" s="4"/>
      <c r="X509" s="4"/>
      <c r="Y509" s="4">
        <v>1256000</v>
      </c>
    </row>
    <row r="510" spans="1:25" x14ac:dyDescent="0.3">
      <c r="A510" s="26"/>
      <c r="B510" s="23"/>
      <c r="C510" t="s">
        <v>39</v>
      </c>
      <c r="D510" t="s">
        <v>45</v>
      </c>
      <c r="E510" s="4"/>
      <c r="F510" s="4"/>
      <c r="G510" s="4"/>
      <c r="H510" s="4"/>
      <c r="I510" s="4"/>
      <c r="J510" s="4"/>
      <c r="K510" s="4"/>
      <c r="L510" s="4"/>
      <c r="M510" s="4"/>
      <c r="N510" s="4"/>
      <c r="O510" s="4"/>
      <c r="P510" s="4"/>
      <c r="Q510" s="4"/>
      <c r="R510" s="4"/>
      <c r="S510" s="4">
        <v>93000</v>
      </c>
      <c r="T510" s="4">
        <v>545000</v>
      </c>
      <c r="U510" s="4">
        <v>812500</v>
      </c>
      <c r="V510" s="4">
        <v>716500</v>
      </c>
      <c r="W510" s="4">
        <v>449500</v>
      </c>
      <c r="X510" s="4"/>
      <c r="Y510" s="4">
        <v>2616500</v>
      </c>
    </row>
    <row r="511" spans="1:25" x14ac:dyDescent="0.3">
      <c r="A511" s="26"/>
      <c r="B511" s="23"/>
      <c r="D511" t="s">
        <v>41</v>
      </c>
      <c r="E511" s="4"/>
      <c r="F511" s="4"/>
      <c r="G511" s="4"/>
      <c r="H511" s="4"/>
      <c r="I511" s="4"/>
      <c r="J511" s="4"/>
      <c r="K511" s="4"/>
      <c r="L511" s="4"/>
      <c r="M511" s="4"/>
      <c r="N511" s="4"/>
      <c r="O511" s="4"/>
      <c r="P511" s="4">
        <v>2220744</v>
      </c>
      <c r="Q511" s="4">
        <v>2048500</v>
      </c>
      <c r="R511" s="4">
        <v>0</v>
      </c>
      <c r="S511" s="4">
        <v>2039000</v>
      </c>
      <c r="T511" s="4">
        <v>1295500</v>
      </c>
      <c r="U511" s="4">
        <v>1399000</v>
      </c>
      <c r="V511" s="4">
        <v>710500</v>
      </c>
      <c r="W511" s="4">
        <v>381000</v>
      </c>
      <c r="X511" s="4">
        <v>0</v>
      </c>
      <c r="Y511" s="4">
        <v>10094244</v>
      </c>
    </row>
    <row r="512" spans="1:25" x14ac:dyDescent="0.3">
      <c r="A512" s="26"/>
      <c r="B512" s="23"/>
      <c r="D512" t="s">
        <v>42</v>
      </c>
      <c r="E512" s="4"/>
      <c r="F512" s="4"/>
      <c r="G512" s="4"/>
      <c r="H512" s="4"/>
      <c r="I512" s="4"/>
      <c r="J512" s="4"/>
      <c r="K512" s="4"/>
      <c r="L512" s="4"/>
      <c r="M512" s="4"/>
      <c r="N512" s="4"/>
      <c r="O512" s="4"/>
      <c r="P512" s="4"/>
      <c r="Q512" s="4">
        <v>0</v>
      </c>
      <c r="R512" s="4">
        <v>0</v>
      </c>
      <c r="S512" s="4">
        <v>0</v>
      </c>
      <c r="T512" s="4"/>
      <c r="U512" s="4">
        <v>0</v>
      </c>
      <c r="V512" s="4">
        <v>788000</v>
      </c>
      <c r="W512" s="4">
        <v>2492500</v>
      </c>
      <c r="X512" s="4">
        <v>0</v>
      </c>
      <c r="Y512" s="4">
        <v>3280500</v>
      </c>
    </row>
    <row r="513" spans="1:25" x14ac:dyDescent="0.3">
      <c r="A513" s="26"/>
      <c r="B513" s="23"/>
      <c r="D513" t="s">
        <v>43</v>
      </c>
      <c r="E513" s="4"/>
      <c r="F513" s="4"/>
      <c r="G513" s="4"/>
      <c r="H513" s="4"/>
      <c r="I513" s="4"/>
      <c r="J513" s="4"/>
      <c r="K513" s="4"/>
      <c r="L513" s="4"/>
      <c r="M513" s="4"/>
      <c r="N513" s="4"/>
      <c r="O513" s="4"/>
      <c r="P513" s="4"/>
      <c r="Q513" s="4">
        <v>1655000</v>
      </c>
      <c r="R513" s="4">
        <v>0</v>
      </c>
      <c r="S513" s="4">
        <v>1427500</v>
      </c>
      <c r="T513" s="4">
        <v>965000</v>
      </c>
      <c r="U513" s="4">
        <v>1192500</v>
      </c>
      <c r="V513" s="4">
        <v>814000</v>
      </c>
      <c r="W513" s="4">
        <v>705500</v>
      </c>
      <c r="X513" s="4">
        <v>0</v>
      </c>
      <c r="Y513" s="4">
        <v>6759500</v>
      </c>
    </row>
    <row r="514" spans="1:25" x14ac:dyDescent="0.3">
      <c r="A514" s="26"/>
      <c r="B514" s="23"/>
      <c r="D514" t="s">
        <v>46</v>
      </c>
      <c r="E514" s="4"/>
      <c r="F514" s="4"/>
      <c r="G514" s="4"/>
      <c r="H514" s="4"/>
      <c r="I514" s="4"/>
      <c r="J514" s="4"/>
      <c r="K514" s="4"/>
      <c r="L514" s="4"/>
      <c r="M514" s="4"/>
      <c r="N514" s="4"/>
      <c r="O514" s="4"/>
      <c r="P514" s="4"/>
      <c r="Q514" s="4"/>
      <c r="R514" s="4"/>
      <c r="S514" s="4"/>
      <c r="T514" s="4"/>
      <c r="U514" s="4">
        <v>75000</v>
      </c>
      <c r="V514" s="4">
        <v>54000</v>
      </c>
      <c r="W514" s="4">
        <v>136500</v>
      </c>
      <c r="X514" s="4">
        <v>0</v>
      </c>
      <c r="Y514" s="4">
        <v>265500</v>
      </c>
    </row>
    <row r="515" spans="1:25" x14ac:dyDescent="0.3">
      <c r="A515" s="26"/>
      <c r="B515" s="23"/>
      <c r="D515" t="s">
        <v>101</v>
      </c>
      <c r="E515" s="4"/>
      <c r="F515" s="4"/>
      <c r="G515" s="4"/>
      <c r="H515" s="4"/>
      <c r="I515" s="4"/>
      <c r="J515" s="4"/>
      <c r="K515" s="4"/>
      <c r="L515" s="4"/>
      <c r="M515" s="4"/>
      <c r="N515" s="4"/>
      <c r="O515" s="4"/>
      <c r="P515" s="4"/>
      <c r="Q515" s="4"/>
      <c r="R515" s="4"/>
      <c r="S515" s="4"/>
      <c r="T515" s="4"/>
      <c r="U515" s="4"/>
      <c r="V515" s="4"/>
      <c r="W515" s="4">
        <v>1009000</v>
      </c>
      <c r="X515" s="4"/>
      <c r="Y515" s="4">
        <v>1009000</v>
      </c>
    </row>
    <row r="516" spans="1:25" x14ac:dyDescent="0.3">
      <c r="A516" s="26"/>
      <c r="B516" s="23"/>
      <c r="C516" t="s">
        <v>48</v>
      </c>
      <c r="D516" t="s">
        <v>111</v>
      </c>
      <c r="E516" s="4"/>
      <c r="F516" s="4"/>
      <c r="G516" s="4"/>
      <c r="H516" s="4"/>
      <c r="I516" s="4"/>
      <c r="J516" s="4"/>
      <c r="K516" s="4"/>
      <c r="L516" s="4"/>
      <c r="M516" s="4"/>
      <c r="N516" s="4"/>
      <c r="O516" s="4"/>
      <c r="P516" s="4"/>
      <c r="Q516" s="4"/>
      <c r="R516" s="4"/>
      <c r="S516" s="4"/>
      <c r="T516" s="4"/>
      <c r="U516" s="4"/>
      <c r="V516" s="4"/>
      <c r="W516" s="4">
        <v>888249.7</v>
      </c>
      <c r="X516" s="4"/>
      <c r="Y516" s="4">
        <v>888249.7</v>
      </c>
    </row>
    <row r="517" spans="1:25" x14ac:dyDescent="0.3">
      <c r="A517" s="26"/>
      <c r="B517" s="23"/>
      <c r="C517" t="s">
        <v>51</v>
      </c>
      <c r="D517" t="s">
        <v>51</v>
      </c>
      <c r="E517" s="4"/>
      <c r="F517" s="4"/>
      <c r="G517" s="4"/>
      <c r="H517" s="4"/>
      <c r="I517" s="4"/>
      <c r="J517" s="4"/>
      <c r="K517" s="4"/>
      <c r="L517" s="4"/>
      <c r="M517" s="4"/>
      <c r="N517" s="4"/>
      <c r="O517" s="4"/>
      <c r="P517" s="4">
        <v>239000</v>
      </c>
      <c r="Q517" s="4">
        <v>243600.68</v>
      </c>
      <c r="R517" s="4"/>
      <c r="S517" s="4">
        <v>175067.63</v>
      </c>
      <c r="T517" s="4"/>
      <c r="U517" s="4">
        <v>271500</v>
      </c>
      <c r="V517" s="4"/>
      <c r="W517" s="4"/>
      <c r="X517" s="4"/>
      <c r="Y517" s="4">
        <v>929168.31</v>
      </c>
    </row>
    <row r="518" spans="1:25" x14ac:dyDescent="0.3">
      <c r="A518" s="26"/>
      <c r="B518" s="23"/>
      <c r="C518" t="s">
        <v>88</v>
      </c>
      <c r="D518" t="s">
        <v>88</v>
      </c>
      <c r="E518" s="4"/>
      <c r="F518" s="4"/>
      <c r="G518" s="4"/>
      <c r="H518" s="4"/>
      <c r="I518" s="4"/>
      <c r="J518" s="4"/>
      <c r="K518" s="4"/>
      <c r="L518" s="4"/>
      <c r="M518" s="4"/>
      <c r="N518" s="4"/>
      <c r="O518" s="4"/>
      <c r="P518" s="4"/>
      <c r="Q518" s="4"/>
      <c r="R518" s="4"/>
      <c r="S518" s="4"/>
      <c r="T518" s="4"/>
      <c r="U518" s="4">
        <v>1241641.7200000002</v>
      </c>
      <c r="V518" s="4">
        <v>1510038.4</v>
      </c>
      <c r="W518" s="4">
        <v>1757480.68</v>
      </c>
      <c r="X518" s="4">
        <v>0</v>
      </c>
      <c r="Y518" s="4">
        <v>4509160.8</v>
      </c>
    </row>
    <row r="519" spans="1:25" x14ac:dyDescent="0.3">
      <c r="A519" s="27" t="s">
        <v>159</v>
      </c>
      <c r="B519" s="27"/>
      <c r="C519" s="27"/>
      <c r="D519" s="27"/>
      <c r="E519" s="28">
        <v>314000</v>
      </c>
      <c r="F519" s="28">
        <v>314000</v>
      </c>
      <c r="G519" s="28">
        <v>628000</v>
      </c>
      <c r="H519" s="28">
        <v>178000</v>
      </c>
      <c r="I519" s="28">
        <v>124000</v>
      </c>
      <c r="J519" s="28">
        <v>95500</v>
      </c>
      <c r="K519" s="28"/>
      <c r="L519" s="28"/>
      <c r="M519" s="28"/>
      <c r="N519" s="28"/>
      <c r="O519" s="28"/>
      <c r="P519" s="28">
        <v>2459744</v>
      </c>
      <c r="Q519" s="28">
        <v>5084942.68</v>
      </c>
      <c r="R519" s="28">
        <v>0</v>
      </c>
      <c r="S519" s="28">
        <v>4770414.63</v>
      </c>
      <c r="T519" s="28">
        <v>3931726</v>
      </c>
      <c r="U519" s="28">
        <v>4992141.7200000007</v>
      </c>
      <c r="V519" s="28">
        <v>4593038.4000000004</v>
      </c>
      <c r="W519" s="28">
        <v>9955120.3800000008</v>
      </c>
      <c r="X519" s="28">
        <v>0</v>
      </c>
      <c r="Y519" s="28">
        <v>37440627.809999995</v>
      </c>
    </row>
    <row r="520" spans="1:25" x14ac:dyDescent="0.3">
      <c r="A520" s="26" t="s">
        <v>160</v>
      </c>
      <c r="B520" s="23" t="s">
        <v>93</v>
      </c>
      <c r="C520" t="s">
        <v>36</v>
      </c>
      <c r="D520" t="s">
        <v>36</v>
      </c>
      <c r="E520" s="4"/>
      <c r="F520" s="4"/>
      <c r="G520" s="4"/>
      <c r="H520" s="4"/>
      <c r="I520" s="4"/>
      <c r="J520" s="4"/>
      <c r="K520" s="4"/>
      <c r="L520" s="4">
        <v>605137.83000000007</v>
      </c>
      <c r="M520" s="4">
        <v>502250</v>
      </c>
      <c r="N520" s="4">
        <v>502250</v>
      </c>
      <c r="O520" s="4">
        <v>574000</v>
      </c>
      <c r="P520" s="4">
        <v>349000</v>
      </c>
      <c r="Q520" s="4"/>
      <c r="R520" s="4"/>
      <c r="S520" s="4">
        <v>3439311</v>
      </c>
      <c r="T520" s="4">
        <v>2055904</v>
      </c>
      <c r="U520" s="4">
        <v>1200000</v>
      </c>
      <c r="V520" s="4"/>
      <c r="W520" s="4"/>
      <c r="X520" s="4"/>
      <c r="Y520" s="4">
        <v>9227852.8300000001</v>
      </c>
    </row>
    <row r="521" spans="1:25" x14ac:dyDescent="0.3">
      <c r="A521" s="26"/>
      <c r="B521" s="23"/>
      <c r="C521" t="s">
        <v>37</v>
      </c>
      <c r="D521" t="s">
        <v>37</v>
      </c>
      <c r="E521" s="4"/>
      <c r="F521" s="4"/>
      <c r="G521" s="4"/>
      <c r="H521" s="4">
        <v>172500</v>
      </c>
      <c r="I521" s="4">
        <v>138500</v>
      </c>
      <c r="J521" s="4">
        <v>146000</v>
      </c>
      <c r="K521" s="4"/>
      <c r="L521" s="4"/>
      <c r="M521" s="4"/>
      <c r="N521" s="4"/>
      <c r="O521" s="4"/>
      <c r="P521" s="4"/>
      <c r="Q521" s="4"/>
      <c r="R521" s="4"/>
      <c r="S521" s="4"/>
      <c r="T521" s="4"/>
      <c r="U521" s="4"/>
      <c r="V521" s="4"/>
      <c r="W521" s="4"/>
      <c r="X521" s="4"/>
      <c r="Y521" s="4">
        <v>457000</v>
      </c>
    </row>
    <row r="522" spans="1:25" x14ac:dyDescent="0.3">
      <c r="A522" s="26"/>
      <c r="B522" s="23"/>
      <c r="C522" t="s">
        <v>38</v>
      </c>
      <c r="D522" t="s">
        <v>38</v>
      </c>
      <c r="E522" s="4"/>
      <c r="F522" s="4"/>
      <c r="G522" s="4"/>
      <c r="H522" s="4"/>
      <c r="I522" s="4"/>
      <c r="J522" s="4"/>
      <c r="K522" s="4">
        <v>46500</v>
      </c>
      <c r="L522" s="4">
        <v>46500</v>
      </c>
      <c r="M522" s="4">
        <v>0</v>
      </c>
      <c r="N522" s="4">
        <v>0</v>
      </c>
      <c r="O522" s="4">
        <v>0</v>
      </c>
      <c r="P522" s="4"/>
      <c r="Q522" s="4"/>
      <c r="R522" s="4"/>
      <c r="S522" s="4"/>
      <c r="T522" s="4"/>
      <c r="U522" s="4"/>
      <c r="V522" s="4"/>
      <c r="W522" s="4"/>
      <c r="X522" s="4"/>
      <c r="Y522" s="4">
        <v>93000</v>
      </c>
    </row>
    <row r="523" spans="1:25" x14ac:dyDescent="0.3">
      <c r="A523" s="26"/>
      <c r="B523" s="23"/>
      <c r="C523" t="s">
        <v>39</v>
      </c>
      <c r="D523" t="s">
        <v>94</v>
      </c>
      <c r="E523" s="4"/>
      <c r="F523" s="4"/>
      <c r="G523" s="4"/>
      <c r="H523" s="4"/>
      <c r="I523" s="4"/>
      <c r="J523" s="4"/>
      <c r="K523" s="4"/>
      <c r="L523" s="4"/>
      <c r="M523" s="4"/>
      <c r="N523" s="4"/>
      <c r="O523" s="4"/>
      <c r="P523" s="4"/>
      <c r="Q523" s="4"/>
      <c r="R523" s="4"/>
      <c r="S523" s="4"/>
      <c r="T523" s="4">
        <v>654105.06000000006</v>
      </c>
      <c r="U523" s="4"/>
      <c r="V523" s="4"/>
      <c r="W523" s="4"/>
      <c r="X523" s="4"/>
      <c r="Y523" s="4">
        <v>654105.06000000006</v>
      </c>
    </row>
    <row r="524" spans="1:25" x14ac:dyDescent="0.3">
      <c r="A524" s="26"/>
      <c r="B524" s="23"/>
      <c r="D524" t="s">
        <v>45</v>
      </c>
      <c r="E524" s="4"/>
      <c r="F524" s="4"/>
      <c r="G524" s="4"/>
      <c r="H524" s="4"/>
      <c r="I524" s="4"/>
      <c r="J524" s="4"/>
      <c r="K524" s="4"/>
      <c r="L524" s="4"/>
      <c r="M524" s="4"/>
      <c r="N524" s="4"/>
      <c r="O524" s="4"/>
      <c r="P524" s="4"/>
      <c r="Q524" s="4"/>
      <c r="R524" s="4"/>
      <c r="S524" s="4">
        <v>144000</v>
      </c>
      <c r="T524" s="4">
        <v>567846</v>
      </c>
      <c r="U524" s="4">
        <v>443000</v>
      </c>
      <c r="V524" s="4">
        <v>560500</v>
      </c>
      <c r="W524" s="4">
        <v>740500</v>
      </c>
      <c r="X524" s="4"/>
      <c r="Y524" s="4">
        <v>2455846</v>
      </c>
    </row>
    <row r="525" spans="1:25" x14ac:dyDescent="0.3">
      <c r="A525" s="26"/>
      <c r="B525" s="23"/>
      <c r="D525" t="s">
        <v>42</v>
      </c>
      <c r="E525" s="4"/>
      <c r="F525" s="4"/>
      <c r="G525" s="4"/>
      <c r="H525" s="4"/>
      <c r="I525" s="4"/>
      <c r="J525" s="4"/>
      <c r="K525" s="4"/>
      <c r="L525" s="4"/>
      <c r="M525" s="4">
        <v>0</v>
      </c>
      <c r="N525" s="4">
        <v>787500</v>
      </c>
      <c r="O525" s="4">
        <v>5226000</v>
      </c>
      <c r="P525" s="4">
        <v>4151430.09</v>
      </c>
      <c r="Q525" s="4">
        <v>2912175.6</v>
      </c>
      <c r="R525" s="4">
        <v>2001576.34</v>
      </c>
      <c r="S525" s="4">
        <v>1178770.77</v>
      </c>
      <c r="T525" s="4"/>
      <c r="U525" s="4"/>
      <c r="V525" s="4"/>
      <c r="W525" s="4"/>
      <c r="X525" s="4"/>
      <c r="Y525" s="4">
        <v>16257452.799999999</v>
      </c>
    </row>
    <row r="526" spans="1:25" x14ac:dyDescent="0.3">
      <c r="A526" s="26"/>
      <c r="B526" s="23"/>
      <c r="D526" t="s">
        <v>43</v>
      </c>
      <c r="E526" s="4"/>
      <c r="F526" s="4"/>
      <c r="G526" s="4"/>
      <c r="H526" s="4"/>
      <c r="I526" s="4"/>
      <c r="J526" s="4"/>
      <c r="K526" s="4"/>
      <c r="L526" s="4">
        <v>3183373</v>
      </c>
      <c r="M526" s="4">
        <v>786500</v>
      </c>
      <c r="N526" s="4">
        <v>3124500</v>
      </c>
      <c r="O526" s="4">
        <v>3098500</v>
      </c>
      <c r="P526" s="4">
        <v>908500</v>
      </c>
      <c r="Q526" s="4">
        <v>768500</v>
      </c>
      <c r="R526" s="4">
        <v>446500</v>
      </c>
      <c r="S526" s="4">
        <v>332453.15000000002</v>
      </c>
      <c r="T526" s="4"/>
      <c r="U526" s="4"/>
      <c r="V526" s="4"/>
      <c r="W526" s="4"/>
      <c r="X526" s="4"/>
      <c r="Y526" s="4">
        <v>12648826.15</v>
      </c>
    </row>
    <row r="527" spans="1:25" x14ac:dyDescent="0.3">
      <c r="A527" s="26"/>
      <c r="B527" s="23"/>
      <c r="D527" t="s">
        <v>46</v>
      </c>
      <c r="E527" s="4"/>
      <c r="F527" s="4"/>
      <c r="G527" s="4"/>
      <c r="H527" s="4"/>
      <c r="I527" s="4"/>
      <c r="J527" s="4"/>
      <c r="K527" s="4"/>
      <c r="L527" s="4"/>
      <c r="M527" s="4"/>
      <c r="N527" s="4"/>
      <c r="O527" s="4"/>
      <c r="P527" s="4"/>
      <c r="Q527" s="4"/>
      <c r="R527" s="4"/>
      <c r="S527" s="4"/>
      <c r="T527" s="4"/>
      <c r="U527" s="4">
        <v>11000</v>
      </c>
      <c r="V527" s="4">
        <v>33500</v>
      </c>
      <c r="W527" s="4">
        <v>11000</v>
      </c>
      <c r="X527" s="4"/>
      <c r="Y527" s="4">
        <v>55500</v>
      </c>
    </row>
    <row r="528" spans="1:25" x14ac:dyDescent="0.3">
      <c r="A528" s="26"/>
      <c r="B528" s="23"/>
      <c r="C528" t="s">
        <v>51</v>
      </c>
      <c r="D528" t="s">
        <v>51</v>
      </c>
      <c r="E528" s="4"/>
      <c r="F528" s="4"/>
      <c r="G528" s="4"/>
      <c r="H528" s="4"/>
      <c r="I528" s="4"/>
      <c r="J528" s="4"/>
      <c r="K528" s="4"/>
      <c r="L528" s="4">
        <v>199853.82</v>
      </c>
      <c r="M528" s="4">
        <v>0</v>
      </c>
      <c r="N528" s="4"/>
      <c r="O528" s="4"/>
      <c r="P528" s="4"/>
      <c r="Q528" s="4"/>
      <c r="R528" s="4"/>
      <c r="S528" s="4">
        <v>163684.79999999999</v>
      </c>
      <c r="T528" s="4">
        <v>247000</v>
      </c>
      <c r="U528" s="4"/>
      <c r="V528" s="4"/>
      <c r="W528" s="4"/>
      <c r="X528" s="4"/>
      <c r="Y528" s="4">
        <v>610538.62</v>
      </c>
    </row>
    <row r="529" spans="1:25" x14ac:dyDescent="0.3">
      <c r="A529" s="26"/>
      <c r="B529" s="23"/>
      <c r="C529" t="s">
        <v>63</v>
      </c>
      <c r="D529" t="s">
        <v>63</v>
      </c>
      <c r="E529" s="4"/>
      <c r="F529" s="4"/>
      <c r="G529" s="4"/>
      <c r="H529" s="4"/>
      <c r="I529" s="4"/>
      <c r="J529" s="4"/>
      <c r="K529" s="4"/>
      <c r="L529" s="4"/>
      <c r="M529" s="4"/>
      <c r="N529" s="4"/>
      <c r="O529" s="4"/>
      <c r="P529" s="4"/>
      <c r="Q529" s="4"/>
      <c r="R529" s="4">
        <v>206456</v>
      </c>
      <c r="S529" s="4">
        <v>172456</v>
      </c>
      <c r="T529" s="4"/>
      <c r="U529" s="4"/>
      <c r="V529" s="4"/>
      <c r="W529" s="4"/>
      <c r="X529" s="4"/>
      <c r="Y529" s="4">
        <v>378912</v>
      </c>
    </row>
    <row r="530" spans="1:25" x14ac:dyDescent="0.3">
      <c r="A530" s="27" t="s">
        <v>161</v>
      </c>
      <c r="B530" s="27"/>
      <c r="C530" s="27"/>
      <c r="D530" s="27"/>
      <c r="E530" s="28"/>
      <c r="F530" s="28"/>
      <c r="G530" s="28"/>
      <c r="H530" s="28">
        <v>172500</v>
      </c>
      <c r="I530" s="28">
        <v>138500</v>
      </c>
      <c r="J530" s="28">
        <v>146000</v>
      </c>
      <c r="K530" s="28">
        <v>46500</v>
      </c>
      <c r="L530" s="28">
        <v>4034864.65</v>
      </c>
      <c r="M530" s="28">
        <v>1288750</v>
      </c>
      <c r="N530" s="28">
        <v>4414250</v>
      </c>
      <c r="O530" s="28">
        <v>8898500</v>
      </c>
      <c r="P530" s="28">
        <v>5408930.0899999999</v>
      </c>
      <c r="Q530" s="28">
        <v>3680675.6</v>
      </c>
      <c r="R530" s="28">
        <v>2654532.34</v>
      </c>
      <c r="S530" s="28">
        <v>5430675.7199999997</v>
      </c>
      <c r="T530" s="28">
        <v>3524855.06</v>
      </c>
      <c r="U530" s="28">
        <v>1654000</v>
      </c>
      <c r="V530" s="28">
        <v>594000</v>
      </c>
      <c r="W530" s="28">
        <v>751500</v>
      </c>
      <c r="X530" s="28"/>
      <c r="Y530" s="28">
        <v>42839033.459999993</v>
      </c>
    </row>
    <row r="531" spans="1:25" x14ac:dyDescent="0.3">
      <c r="A531" s="26" t="s">
        <v>162</v>
      </c>
      <c r="B531" s="23" t="s">
        <v>73</v>
      </c>
      <c r="C531" t="s">
        <v>36</v>
      </c>
      <c r="D531" t="s">
        <v>36</v>
      </c>
      <c r="E531" s="4"/>
      <c r="F531" s="4"/>
      <c r="G531" s="4"/>
      <c r="H531" s="4"/>
      <c r="I531" s="4"/>
      <c r="J531" s="4"/>
      <c r="K531" s="4"/>
      <c r="L531" s="4"/>
      <c r="M531" s="4"/>
      <c r="N531" s="4"/>
      <c r="O531" s="4"/>
      <c r="P531" s="4"/>
      <c r="Q531" s="4">
        <v>27290000</v>
      </c>
      <c r="R531" s="4">
        <v>0</v>
      </c>
      <c r="S531" s="4">
        <v>41090000</v>
      </c>
      <c r="T531" s="4">
        <v>38620000</v>
      </c>
      <c r="U531" s="4">
        <v>26465953</v>
      </c>
      <c r="V531" s="4">
        <v>27513750</v>
      </c>
      <c r="W531" s="4">
        <v>10548485</v>
      </c>
      <c r="X531" s="4">
        <v>26223440</v>
      </c>
      <c r="Y531" s="4">
        <v>197751628</v>
      </c>
    </row>
    <row r="532" spans="1:25" x14ac:dyDescent="0.3">
      <c r="A532" s="26"/>
      <c r="B532" s="23"/>
      <c r="C532" t="s">
        <v>37</v>
      </c>
      <c r="D532" t="s">
        <v>37</v>
      </c>
      <c r="E532" s="4"/>
      <c r="F532" s="4"/>
      <c r="G532" s="4"/>
      <c r="H532" s="4"/>
      <c r="I532" s="4">
        <v>9170708.3499999996</v>
      </c>
      <c r="J532" s="4">
        <v>1767408.09</v>
      </c>
      <c r="K532" s="4">
        <v>7489372.6200000001</v>
      </c>
      <c r="L532" s="4"/>
      <c r="M532" s="4"/>
      <c r="N532" s="4"/>
      <c r="O532" s="4"/>
      <c r="P532" s="4"/>
      <c r="Q532" s="4"/>
      <c r="R532" s="4"/>
      <c r="S532" s="4"/>
      <c r="T532" s="4"/>
      <c r="U532" s="4"/>
      <c r="V532" s="4"/>
      <c r="W532" s="4"/>
      <c r="X532" s="4"/>
      <c r="Y532" s="4">
        <v>18427489.059999999</v>
      </c>
    </row>
    <row r="533" spans="1:25" x14ac:dyDescent="0.3">
      <c r="A533" s="26"/>
      <c r="B533" s="23"/>
      <c r="C533" t="s">
        <v>39</v>
      </c>
      <c r="D533" t="s">
        <v>56</v>
      </c>
      <c r="E533" s="4"/>
      <c r="F533" s="4">
        <v>1504405.16</v>
      </c>
      <c r="G533" s="4">
        <v>3116529.14</v>
      </c>
      <c r="H533" s="4"/>
      <c r="I533" s="4">
        <v>4866513.07</v>
      </c>
      <c r="J533" s="4">
        <v>2400341.7699999996</v>
      </c>
      <c r="K533" s="4">
        <v>9325079.0399999991</v>
      </c>
      <c r="L533" s="4">
        <v>0</v>
      </c>
      <c r="M533" s="4">
        <v>5273164.82</v>
      </c>
      <c r="N533" s="4">
        <v>0</v>
      </c>
      <c r="O533" s="4">
        <v>0</v>
      </c>
      <c r="P533" s="4"/>
      <c r="Q533" s="4"/>
      <c r="R533" s="4"/>
      <c r="S533" s="4"/>
      <c r="T533" s="4"/>
      <c r="U533" s="4"/>
      <c r="V533" s="4"/>
      <c r="W533" s="4"/>
      <c r="X533" s="4"/>
      <c r="Y533" s="4">
        <v>26486033</v>
      </c>
    </row>
    <row r="534" spans="1:25" x14ac:dyDescent="0.3">
      <c r="A534" s="26"/>
      <c r="B534" s="23"/>
      <c r="D534" t="s">
        <v>45</v>
      </c>
      <c r="E534" s="4"/>
      <c r="F534" s="4"/>
      <c r="G534" s="4"/>
      <c r="H534" s="4"/>
      <c r="I534" s="4"/>
      <c r="J534" s="4"/>
      <c r="K534" s="4"/>
      <c r="L534" s="4"/>
      <c r="M534" s="4"/>
      <c r="N534" s="4"/>
      <c r="O534" s="4"/>
      <c r="P534" s="4"/>
      <c r="Q534" s="4"/>
      <c r="R534" s="4"/>
      <c r="S534" s="4">
        <v>6120969.4100000001</v>
      </c>
      <c r="T534" s="4">
        <v>10198199.23</v>
      </c>
      <c r="U534" s="4"/>
      <c r="V534" s="4"/>
      <c r="W534" s="4">
        <v>28290913.350000001</v>
      </c>
      <c r="X534" s="4">
        <v>15042716.85</v>
      </c>
      <c r="Y534" s="4">
        <v>59652798.840000004</v>
      </c>
    </row>
    <row r="535" spans="1:25" x14ac:dyDescent="0.3">
      <c r="A535" s="26"/>
      <c r="B535" s="23"/>
      <c r="D535" t="s">
        <v>75</v>
      </c>
      <c r="E535" s="4"/>
      <c r="F535" s="4"/>
      <c r="G535" s="4"/>
      <c r="H535" s="4"/>
      <c r="I535" s="4"/>
      <c r="J535" s="4"/>
      <c r="K535" s="4"/>
      <c r="L535" s="4"/>
      <c r="M535" s="4"/>
      <c r="N535" s="4"/>
      <c r="O535" s="4"/>
      <c r="P535" s="4"/>
      <c r="Q535" s="4"/>
      <c r="R535" s="4"/>
      <c r="S535" s="4"/>
      <c r="T535" s="4"/>
      <c r="U535" s="4">
        <v>127341015</v>
      </c>
      <c r="V535" s="4"/>
      <c r="W535" s="4"/>
      <c r="X535" s="4"/>
      <c r="Y535" s="4">
        <v>127341015</v>
      </c>
    </row>
    <row r="536" spans="1:25" x14ac:dyDescent="0.3">
      <c r="A536" s="26"/>
      <c r="B536" s="23"/>
      <c r="D536" t="s">
        <v>41</v>
      </c>
      <c r="E536" s="4"/>
      <c r="F536" s="4"/>
      <c r="G536" s="4"/>
      <c r="H536" s="4"/>
      <c r="I536" s="4"/>
      <c r="J536" s="4"/>
      <c r="K536" s="4"/>
      <c r="L536" s="4"/>
      <c r="M536" s="4"/>
      <c r="N536" s="4">
        <v>0</v>
      </c>
      <c r="O536" s="4">
        <v>16280138.210000001</v>
      </c>
      <c r="P536" s="4">
        <v>21629611.75</v>
      </c>
      <c r="Q536" s="4">
        <v>24423199.350000001</v>
      </c>
      <c r="R536" s="4">
        <v>65464493.949999996</v>
      </c>
      <c r="S536" s="4">
        <v>137106592.25</v>
      </c>
      <c r="T536" s="4"/>
      <c r="U536" s="4"/>
      <c r="V536" s="4"/>
      <c r="W536" s="4"/>
      <c r="X536" s="4"/>
      <c r="Y536" s="4">
        <v>264904035.50999999</v>
      </c>
    </row>
    <row r="537" spans="1:25" x14ac:dyDescent="0.3">
      <c r="A537" s="26"/>
      <c r="B537" s="23"/>
      <c r="D537" t="s">
        <v>42</v>
      </c>
      <c r="E537" s="4"/>
      <c r="F537" s="4"/>
      <c r="G537" s="4"/>
      <c r="H537" s="4"/>
      <c r="I537" s="4"/>
      <c r="J537" s="4"/>
      <c r="K537" s="4"/>
      <c r="L537" s="4"/>
      <c r="M537" s="4"/>
      <c r="N537" s="4"/>
      <c r="O537" s="4"/>
      <c r="P537" s="4"/>
      <c r="Q537" s="4"/>
      <c r="R537" s="4"/>
      <c r="S537" s="4"/>
      <c r="T537" s="4"/>
      <c r="U537" s="4">
        <v>27952000</v>
      </c>
      <c r="V537" s="4">
        <v>81797000</v>
      </c>
      <c r="W537" s="4">
        <v>70251000</v>
      </c>
      <c r="X537" s="4"/>
      <c r="Y537" s="4">
        <v>180000000</v>
      </c>
    </row>
    <row r="538" spans="1:25" x14ac:dyDescent="0.3">
      <c r="A538" s="26"/>
      <c r="B538" s="23"/>
      <c r="D538" t="s">
        <v>43</v>
      </c>
      <c r="E538" s="4"/>
      <c r="F538" s="4"/>
      <c r="G538" s="4"/>
      <c r="H538" s="4"/>
      <c r="I538" s="4"/>
      <c r="J538" s="4"/>
      <c r="K538" s="4"/>
      <c r="L538" s="4"/>
      <c r="M538" s="4"/>
      <c r="N538" s="4"/>
      <c r="O538" s="4"/>
      <c r="P538" s="4"/>
      <c r="Q538" s="4"/>
      <c r="R538" s="4"/>
      <c r="S538" s="4"/>
      <c r="T538" s="4"/>
      <c r="U538" s="4">
        <v>0</v>
      </c>
      <c r="V538" s="4">
        <v>24341500</v>
      </c>
      <c r="W538" s="4">
        <v>31602500</v>
      </c>
      <c r="X538" s="4">
        <v>0</v>
      </c>
      <c r="Y538" s="4">
        <v>55944000</v>
      </c>
    </row>
    <row r="539" spans="1:25" x14ac:dyDescent="0.3">
      <c r="A539" s="26"/>
      <c r="B539" s="23"/>
      <c r="C539" t="s">
        <v>48</v>
      </c>
      <c r="D539" t="s">
        <v>78</v>
      </c>
      <c r="E539" s="4"/>
      <c r="F539" s="4"/>
      <c r="G539" s="4"/>
      <c r="H539" s="4"/>
      <c r="I539" s="4"/>
      <c r="J539" s="4"/>
      <c r="K539" s="4"/>
      <c r="L539" s="4"/>
      <c r="M539" s="4"/>
      <c r="N539" s="4"/>
      <c r="O539" s="4"/>
      <c r="P539" s="4"/>
      <c r="Q539" s="4"/>
      <c r="R539" s="4"/>
      <c r="S539" s="4"/>
      <c r="T539" s="4"/>
      <c r="U539" s="4"/>
      <c r="V539" s="4">
        <v>7032885</v>
      </c>
      <c r="W539" s="4">
        <v>1475135</v>
      </c>
      <c r="X539" s="4"/>
      <c r="Y539" s="4">
        <v>8508020</v>
      </c>
    </row>
    <row r="540" spans="1:25" x14ac:dyDescent="0.3">
      <c r="A540" s="26"/>
      <c r="B540" s="23"/>
      <c r="C540" t="s">
        <v>51</v>
      </c>
      <c r="D540" t="s">
        <v>51</v>
      </c>
      <c r="E540" s="4"/>
      <c r="F540" s="4">
        <v>100000</v>
      </c>
      <c r="G540" s="4"/>
      <c r="H540" s="4"/>
      <c r="I540" s="4"/>
      <c r="J540" s="4"/>
      <c r="K540" s="4">
        <v>315523</v>
      </c>
      <c r="L540" s="4"/>
      <c r="M540" s="4"/>
      <c r="N540" s="4"/>
      <c r="O540" s="4"/>
      <c r="P540" s="4"/>
      <c r="Q540" s="4"/>
      <c r="R540" s="4"/>
      <c r="S540" s="4"/>
      <c r="T540" s="4"/>
      <c r="U540" s="4"/>
      <c r="V540" s="4"/>
      <c r="W540" s="4"/>
      <c r="X540" s="4"/>
      <c r="Y540" s="4">
        <v>415523</v>
      </c>
    </row>
    <row r="541" spans="1:25" x14ac:dyDescent="0.3">
      <c r="A541" s="27" t="s">
        <v>163</v>
      </c>
      <c r="B541" s="27"/>
      <c r="C541" s="27"/>
      <c r="D541" s="27"/>
      <c r="E541" s="28"/>
      <c r="F541" s="28">
        <v>1604405.16</v>
      </c>
      <c r="G541" s="28">
        <v>3116529.14</v>
      </c>
      <c r="H541" s="28"/>
      <c r="I541" s="28">
        <v>14037221.42</v>
      </c>
      <c r="J541" s="28">
        <v>4167749.8599999994</v>
      </c>
      <c r="K541" s="28">
        <v>17129974.66</v>
      </c>
      <c r="L541" s="28">
        <v>0</v>
      </c>
      <c r="M541" s="28">
        <v>5273164.82</v>
      </c>
      <c r="N541" s="28">
        <v>0</v>
      </c>
      <c r="O541" s="28">
        <v>16280138.210000001</v>
      </c>
      <c r="P541" s="28">
        <v>21629611.75</v>
      </c>
      <c r="Q541" s="28">
        <v>51713199.350000001</v>
      </c>
      <c r="R541" s="28">
        <v>65464493.949999996</v>
      </c>
      <c r="S541" s="28">
        <v>184317561.66</v>
      </c>
      <c r="T541" s="28">
        <v>48818199.230000004</v>
      </c>
      <c r="U541" s="28">
        <v>181758968</v>
      </c>
      <c r="V541" s="28">
        <v>140685135</v>
      </c>
      <c r="W541" s="28">
        <v>142168033.34999999</v>
      </c>
      <c r="X541" s="28">
        <v>41266156.850000001</v>
      </c>
      <c r="Y541" s="28">
        <v>939430542.40999997</v>
      </c>
    </row>
    <row r="542" spans="1:25" x14ac:dyDescent="0.3">
      <c r="A542" s="26" t="s">
        <v>164</v>
      </c>
      <c r="B542" s="23" t="s">
        <v>73</v>
      </c>
      <c r="C542" t="s">
        <v>66</v>
      </c>
      <c r="D542" t="s">
        <v>67</v>
      </c>
      <c r="E542" s="4"/>
      <c r="F542" s="4"/>
      <c r="G542" s="4"/>
      <c r="H542" s="4"/>
      <c r="I542" s="4"/>
      <c r="J542" s="4"/>
      <c r="K542" s="4"/>
      <c r="L542" s="4"/>
      <c r="M542" s="4"/>
      <c r="N542" s="4"/>
      <c r="O542" s="4"/>
      <c r="P542" s="4"/>
      <c r="Q542" s="4"/>
      <c r="R542" s="4"/>
      <c r="S542" s="4"/>
      <c r="T542" s="4"/>
      <c r="U542" s="4">
        <v>170000</v>
      </c>
      <c r="V542" s="4">
        <v>0</v>
      </c>
      <c r="W542" s="4"/>
      <c r="X542" s="4"/>
      <c r="Y542" s="4">
        <v>170000</v>
      </c>
    </row>
    <row r="543" spans="1:25" x14ac:dyDescent="0.3">
      <c r="A543" s="26"/>
      <c r="B543" s="23"/>
      <c r="C543" t="s">
        <v>33</v>
      </c>
      <c r="D543" t="s">
        <v>35</v>
      </c>
      <c r="E543" s="4"/>
      <c r="F543" s="4"/>
      <c r="G543" s="4"/>
      <c r="H543" s="4"/>
      <c r="I543" s="4"/>
      <c r="J543" s="4"/>
      <c r="K543" s="4"/>
      <c r="L543" s="4">
        <v>1270500</v>
      </c>
      <c r="M543" s="4">
        <v>0</v>
      </c>
      <c r="N543" s="4">
        <v>0</v>
      </c>
      <c r="O543" s="4">
        <v>2630000</v>
      </c>
      <c r="P543" s="4"/>
      <c r="Q543" s="4"/>
      <c r="R543" s="4"/>
      <c r="S543" s="4"/>
      <c r="T543" s="4"/>
      <c r="U543" s="4"/>
      <c r="V543" s="4"/>
      <c r="W543" s="4"/>
      <c r="X543" s="4"/>
      <c r="Y543" s="4">
        <v>3900500</v>
      </c>
    </row>
    <row r="544" spans="1:25" x14ac:dyDescent="0.3">
      <c r="A544" s="26"/>
      <c r="B544" s="23"/>
      <c r="C544" t="s">
        <v>36</v>
      </c>
      <c r="D544" t="s">
        <v>36</v>
      </c>
      <c r="E544" s="4"/>
      <c r="F544" s="4"/>
      <c r="G544" s="4"/>
      <c r="H544" s="4"/>
      <c r="I544" s="4"/>
      <c r="J544" s="4"/>
      <c r="K544" s="4"/>
      <c r="L544" s="4">
        <v>7961000</v>
      </c>
      <c r="M544" s="4">
        <v>0</v>
      </c>
      <c r="N544" s="4"/>
      <c r="O544" s="4"/>
      <c r="P544" s="4">
        <v>3723000</v>
      </c>
      <c r="Q544" s="4">
        <v>3723000</v>
      </c>
      <c r="R544" s="4">
        <v>9420500</v>
      </c>
      <c r="S544" s="4"/>
      <c r="T544" s="4"/>
      <c r="U544" s="4"/>
      <c r="V544" s="4"/>
      <c r="W544" s="4"/>
      <c r="X544" s="4"/>
      <c r="Y544" s="4">
        <v>24827500</v>
      </c>
    </row>
    <row r="545" spans="1:25" x14ac:dyDescent="0.3">
      <c r="A545" s="26"/>
      <c r="B545" s="23"/>
      <c r="C545" t="s">
        <v>37</v>
      </c>
      <c r="D545" t="s">
        <v>37</v>
      </c>
      <c r="E545" s="4"/>
      <c r="F545" s="4">
        <v>1105000</v>
      </c>
      <c r="G545" s="4">
        <v>3061132.09</v>
      </c>
      <c r="H545" s="4">
        <v>3491000</v>
      </c>
      <c r="I545" s="4">
        <v>2199711.52</v>
      </c>
      <c r="J545" s="4"/>
      <c r="K545" s="4"/>
      <c r="L545" s="4"/>
      <c r="M545" s="4"/>
      <c r="N545" s="4"/>
      <c r="O545" s="4"/>
      <c r="P545" s="4"/>
      <c r="Q545" s="4"/>
      <c r="R545" s="4"/>
      <c r="S545" s="4"/>
      <c r="T545" s="4"/>
      <c r="U545" s="4"/>
      <c r="V545" s="4"/>
      <c r="W545" s="4"/>
      <c r="X545" s="4"/>
      <c r="Y545" s="4">
        <v>9856843.6099999994</v>
      </c>
    </row>
    <row r="546" spans="1:25" x14ac:dyDescent="0.3">
      <c r="A546" s="26"/>
      <c r="B546" s="23"/>
      <c r="C546" t="s">
        <v>38</v>
      </c>
      <c r="D546" t="s">
        <v>38</v>
      </c>
      <c r="E546" s="4"/>
      <c r="F546" s="4"/>
      <c r="G546" s="4">
        <v>1657500</v>
      </c>
      <c r="H546" s="4">
        <v>1657500</v>
      </c>
      <c r="I546" s="4">
        <v>3315000</v>
      </c>
      <c r="J546" s="4">
        <v>3006000</v>
      </c>
      <c r="K546" s="4">
        <v>3000000</v>
      </c>
      <c r="L546" s="4">
        <v>0</v>
      </c>
      <c r="M546" s="4">
        <v>0</v>
      </c>
      <c r="N546" s="4">
        <v>0</v>
      </c>
      <c r="O546" s="4"/>
      <c r="P546" s="4"/>
      <c r="Q546" s="4"/>
      <c r="R546" s="4"/>
      <c r="S546" s="4"/>
      <c r="T546" s="4"/>
      <c r="U546" s="4"/>
      <c r="V546" s="4"/>
      <c r="W546" s="4"/>
      <c r="X546" s="4"/>
      <c r="Y546" s="4">
        <v>12636000</v>
      </c>
    </row>
    <row r="547" spans="1:25" x14ac:dyDescent="0.3">
      <c r="A547" s="26"/>
      <c r="B547" s="23"/>
      <c r="C547" t="s">
        <v>39</v>
      </c>
      <c r="D547" t="s">
        <v>56</v>
      </c>
      <c r="E547" s="4"/>
      <c r="F547" s="4">
        <v>2510500</v>
      </c>
      <c r="G547" s="4">
        <v>3437000</v>
      </c>
      <c r="H547" s="4">
        <v>2124000</v>
      </c>
      <c r="I547" s="4">
        <v>2444500</v>
      </c>
      <c r="J547" s="4">
        <v>2521000</v>
      </c>
      <c r="K547" s="4">
        <v>2892000</v>
      </c>
      <c r="L547" s="4">
        <v>1582000</v>
      </c>
      <c r="M547" s="4"/>
      <c r="N547" s="4"/>
      <c r="O547" s="4"/>
      <c r="P547" s="4"/>
      <c r="Q547" s="4"/>
      <c r="R547" s="4"/>
      <c r="S547" s="4"/>
      <c r="T547" s="4"/>
      <c r="U547" s="4"/>
      <c r="V547" s="4"/>
      <c r="W547" s="4"/>
      <c r="X547" s="4"/>
      <c r="Y547" s="4">
        <v>17511000</v>
      </c>
    </row>
    <row r="548" spans="1:25" x14ac:dyDescent="0.3">
      <c r="A548" s="26"/>
      <c r="B548" s="23"/>
      <c r="D548" t="s">
        <v>68</v>
      </c>
      <c r="E548" s="4"/>
      <c r="F548" s="4"/>
      <c r="G548" s="4"/>
      <c r="H548" s="4"/>
      <c r="I548" s="4"/>
      <c r="J548" s="4"/>
      <c r="K548" s="4"/>
      <c r="L548" s="4"/>
      <c r="M548" s="4"/>
      <c r="N548" s="4"/>
      <c r="O548" s="4"/>
      <c r="P548" s="4"/>
      <c r="Q548" s="4"/>
      <c r="R548" s="4"/>
      <c r="S548" s="4"/>
      <c r="T548" s="4"/>
      <c r="U548" s="4">
        <v>96908.62</v>
      </c>
      <c r="V548" s="4">
        <v>87500</v>
      </c>
      <c r="W548" s="4"/>
      <c r="X548" s="4"/>
      <c r="Y548" s="4">
        <v>184408.62</v>
      </c>
    </row>
    <row r="549" spans="1:25" x14ac:dyDescent="0.3">
      <c r="A549" s="26"/>
      <c r="B549" s="23"/>
      <c r="D549" t="s">
        <v>45</v>
      </c>
      <c r="E549" s="4"/>
      <c r="F549" s="4"/>
      <c r="G549" s="4"/>
      <c r="H549" s="4"/>
      <c r="I549" s="4"/>
      <c r="J549" s="4"/>
      <c r="K549" s="4"/>
      <c r="L549" s="4"/>
      <c r="M549" s="4"/>
      <c r="N549" s="4"/>
      <c r="O549" s="4"/>
      <c r="P549" s="4"/>
      <c r="Q549" s="4"/>
      <c r="R549" s="4"/>
      <c r="S549" s="4"/>
      <c r="T549" s="4">
        <v>4165000</v>
      </c>
      <c r="U549" s="4">
        <v>6647000</v>
      </c>
      <c r="V549" s="4">
        <v>8131000</v>
      </c>
      <c r="W549" s="4">
        <v>14426500</v>
      </c>
      <c r="X549" s="4"/>
      <c r="Y549" s="4">
        <v>33369500</v>
      </c>
    </row>
    <row r="550" spans="1:25" x14ac:dyDescent="0.3">
      <c r="A550" s="26"/>
      <c r="B550" s="23"/>
      <c r="D550" t="s">
        <v>109</v>
      </c>
      <c r="E550" s="4"/>
      <c r="F550" s="4"/>
      <c r="G550" s="4"/>
      <c r="H550" s="4"/>
      <c r="I550" s="4"/>
      <c r="J550" s="4"/>
      <c r="K550" s="4"/>
      <c r="L550" s="4"/>
      <c r="M550" s="4"/>
      <c r="N550" s="4"/>
      <c r="O550" s="4"/>
      <c r="P550" s="4"/>
      <c r="Q550" s="4"/>
      <c r="R550" s="4"/>
      <c r="S550" s="4"/>
      <c r="T550" s="4"/>
      <c r="U550" s="4">
        <v>343500</v>
      </c>
      <c r="V550" s="4"/>
      <c r="W550" s="4"/>
      <c r="X550" s="4"/>
      <c r="Y550" s="4">
        <v>343500</v>
      </c>
    </row>
    <row r="551" spans="1:25" x14ac:dyDescent="0.3">
      <c r="A551" s="26"/>
      <c r="B551" s="23"/>
      <c r="D551" t="s">
        <v>75</v>
      </c>
      <c r="E551" s="4"/>
      <c r="F551" s="4"/>
      <c r="G551" s="4"/>
      <c r="H551" s="4"/>
      <c r="I551" s="4"/>
      <c r="J551" s="4"/>
      <c r="K551" s="4"/>
      <c r="L551" s="4"/>
      <c r="M551" s="4"/>
      <c r="N551" s="4"/>
      <c r="O551" s="4"/>
      <c r="P551" s="4"/>
      <c r="Q551" s="4"/>
      <c r="R551" s="4"/>
      <c r="S551" s="4"/>
      <c r="T551" s="4"/>
      <c r="U551" s="4">
        <v>27769500</v>
      </c>
      <c r="V551" s="4"/>
      <c r="W551" s="4"/>
      <c r="X551" s="4"/>
      <c r="Y551" s="4">
        <v>27769500</v>
      </c>
    </row>
    <row r="552" spans="1:25" x14ac:dyDescent="0.3">
      <c r="A552" s="26"/>
      <c r="B552" s="23"/>
      <c r="D552" t="s">
        <v>41</v>
      </c>
      <c r="E552" s="4"/>
      <c r="F552" s="4"/>
      <c r="G552" s="4"/>
      <c r="H552" s="4"/>
      <c r="I552" s="4"/>
      <c r="J552" s="4"/>
      <c r="K552" s="4"/>
      <c r="L552" s="4"/>
      <c r="M552" s="4"/>
      <c r="N552" s="4"/>
      <c r="O552" s="4"/>
      <c r="P552" s="4"/>
      <c r="Q552" s="4">
        <v>6546000</v>
      </c>
      <c r="R552" s="4">
        <v>23931500</v>
      </c>
      <c r="S552" s="4">
        <v>13843500</v>
      </c>
      <c r="T552" s="4">
        <v>6855500</v>
      </c>
      <c r="U552" s="4"/>
      <c r="V552" s="4"/>
      <c r="W552" s="4"/>
      <c r="X552" s="4"/>
      <c r="Y552" s="4">
        <v>51176500</v>
      </c>
    </row>
    <row r="553" spans="1:25" x14ac:dyDescent="0.3">
      <c r="A553" s="26"/>
      <c r="B553" s="23"/>
      <c r="D553" t="s">
        <v>46</v>
      </c>
      <c r="E553" s="4"/>
      <c r="F553" s="4"/>
      <c r="G553" s="4"/>
      <c r="H553" s="4"/>
      <c r="I553" s="4"/>
      <c r="J553" s="4"/>
      <c r="K553" s="4"/>
      <c r="L553" s="4"/>
      <c r="M553" s="4"/>
      <c r="N553" s="4"/>
      <c r="O553" s="4"/>
      <c r="P553" s="4"/>
      <c r="Q553" s="4"/>
      <c r="R553" s="4"/>
      <c r="S553" s="4"/>
      <c r="T553" s="4"/>
      <c r="U553" s="4">
        <v>163500</v>
      </c>
      <c r="V553" s="4">
        <v>183000</v>
      </c>
      <c r="W553" s="4">
        <v>206000</v>
      </c>
      <c r="X553" s="4"/>
      <c r="Y553" s="4">
        <v>552500</v>
      </c>
    </row>
    <row r="554" spans="1:25" x14ac:dyDescent="0.3">
      <c r="A554" s="26"/>
      <c r="B554" s="23"/>
      <c r="C554" t="s">
        <v>51</v>
      </c>
      <c r="D554" t="s">
        <v>51</v>
      </c>
      <c r="E554" s="4"/>
      <c r="F554" s="4">
        <v>100000</v>
      </c>
      <c r="G554" s="4"/>
      <c r="H554" s="4"/>
      <c r="I554" s="4"/>
      <c r="J554" s="4"/>
      <c r="K554" s="4"/>
      <c r="L554" s="4"/>
      <c r="M554" s="4"/>
      <c r="N554" s="4"/>
      <c r="O554" s="4"/>
      <c r="P554" s="4"/>
      <c r="Q554" s="4">
        <v>3791000</v>
      </c>
      <c r="R554" s="4"/>
      <c r="S554" s="4">
        <v>3688500</v>
      </c>
      <c r="T554" s="4"/>
      <c r="U554" s="4">
        <v>4014383</v>
      </c>
      <c r="V554" s="4"/>
      <c r="W554" s="4"/>
      <c r="X554" s="4"/>
      <c r="Y554" s="4">
        <v>11593883</v>
      </c>
    </row>
    <row r="555" spans="1:25" x14ac:dyDescent="0.3">
      <c r="A555" s="27" t="s">
        <v>165</v>
      </c>
      <c r="B555" s="27"/>
      <c r="C555" s="27"/>
      <c r="D555" s="27"/>
      <c r="E555" s="28"/>
      <c r="F555" s="28">
        <v>3715500</v>
      </c>
      <c r="G555" s="28">
        <v>8155632.0899999999</v>
      </c>
      <c r="H555" s="28">
        <v>7272500</v>
      </c>
      <c r="I555" s="28">
        <v>7959211.5199999996</v>
      </c>
      <c r="J555" s="28">
        <v>5527000</v>
      </c>
      <c r="K555" s="28">
        <v>5892000</v>
      </c>
      <c r="L555" s="28">
        <v>10813500</v>
      </c>
      <c r="M555" s="28">
        <v>0</v>
      </c>
      <c r="N555" s="28">
        <v>0</v>
      </c>
      <c r="O555" s="28">
        <v>2630000</v>
      </c>
      <c r="P555" s="28">
        <v>3723000</v>
      </c>
      <c r="Q555" s="28">
        <v>14060000</v>
      </c>
      <c r="R555" s="28">
        <v>33352000</v>
      </c>
      <c r="S555" s="28">
        <v>17532000</v>
      </c>
      <c r="T555" s="28">
        <v>11020500</v>
      </c>
      <c r="U555" s="28">
        <v>39204791.619999997</v>
      </c>
      <c r="V555" s="28">
        <v>8401500</v>
      </c>
      <c r="W555" s="28">
        <v>14632500</v>
      </c>
      <c r="X555" s="28"/>
      <c r="Y555" s="28">
        <v>193891635.23000002</v>
      </c>
    </row>
    <row r="556" spans="1:25" x14ac:dyDescent="0.3">
      <c r="A556" s="26" t="s">
        <v>166</v>
      </c>
      <c r="B556" s="23" t="s">
        <v>138</v>
      </c>
      <c r="C556" t="s">
        <v>66</v>
      </c>
      <c r="D556" t="s">
        <v>67</v>
      </c>
      <c r="E556" s="4"/>
      <c r="F556" s="4"/>
      <c r="G556" s="4"/>
      <c r="H556" s="4"/>
      <c r="I556" s="4"/>
      <c r="J556" s="4"/>
      <c r="K556" s="4"/>
      <c r="L556" s="4"/>
      <c r="M556" s="4"/>
      <c r="N556" s="4"/>
      <c r="O556" s="4"/>
      <c r="P556" s="4"/>
      <c r="Q556" s="4">
        <v>145000</v>
      </c>
      <c r="R556" s="4">
        <v>0</v>
      </c>
      <c r="S556" s="4"/>
      <c r="T556" s="4">
        <v>203000</v>
      </c>
      <c r="U556" s="4"/>
      <c r="V556" s="4"/>
      <c r="W556" s="4"/>
      <c r="X556" s="4"/>
      <c r="Y556" s="4">
        <v>348000</v>
      </c>
    </row>
    <row r="557" spans="1:25" x14ac:dyDescent="0.3">
      <c r="A557" s="26"/>
      <c r="B557" s="23"/>
      <c r="C557" t="s">
        <v>36</v>
      </c>
      <c r="D557" t="s">
        <v>36</v>
      </c>
      <c r="E557" s="4"/>
      <c r="F557" s="4"/>
      <c r="G557" s="4"/>
      <c r="H557" s="4"/>
      <c r="I557" s="4"/>
      <c r="J557" s="4"/>
      <c r="K557" s="4">
        <v>3741500</v>
      </c>
      <c r="L557" s="4">
        <v>2089500</v>
      </c>
      <c r="M557" s="4">
        <v>2248544.0300000003</v>
      </c>
      <c r="N557" s="4"/>
      <c r="O557" s="4"/>
      <c r="P557" s="4"/>
      <c r="Q557" s="4"/>
      <c r="R557" s="4"/>
      <c r="S557" s="4"/>
      <c r="T557" s="4"/>
      <c r="U557" s="4">
        <v>9227739</v>
      </c>
      <c r="V557" s="4">
        <v>5612451</v>
      </c>
      <c r="W557" s="4">
        <v>0</v>
      </c>
      <c r="X557" s="4"/>
      <c r="Y557" s="4">
        <v>22919734.030000001</v>
      </c>
    </row>
    <row r="558" spans="1:25" x14ac:dyDescent="0.3">
      <c r="A558" s="26"/>
      <c r="B558" s="23"/>
      <c r="C558" t="s">
        <v>37</v>
      </c>
      <c r="D558" t="s">
        <v>37</v>
      </c>
      <c r="E558" s="4"/>
      <c r="F558" s="4"/>
      <c r="G558" s="4">
        <v>378000</v>
      </c>
      <c r="H558" s="4">
        <v>368634</v>
      </c>
      <c r="I558" s="4">
        <v>383328.5</v>
      </c>
      <c r="J558" s="4"/>
      <c r="K558" s="4"/>
      <c r="L558" s="4"/>
      <c r="M558" s="4"/>
      <c r="N558" s="4"/>
      <c r="O558" s="4"/>
      <c r="P558" s="4"/>
      <c r="Q558" s="4"/>
      <c r="R558" s="4"/>
      <c r="S558" s="4"/>
      <c r="T558" s="4"/>
      <c r="U558" s="4"/>
      <c r="V558" s="4"/>
      <c r="W558" s="4"/>
      <c r="X558" s="4"/>
      <c r="Y558" s="4">
        <v>1129962.5</v>
      </c>
    </row>
    <row r="559" spans="1:25" x14ac:dyDescent="0.3">
      <c r="A559" s="26"/>
      <c r="B559" s="23"/>
      <c r="C559" t="s">
        <v>38</v>
      </c>
      <c r="D559" t="s">
        <v>38</v>
      </c>
      <c r="E559" s="4">
        <v>644500</v>
      </c>
      <c r="F559" s="4">
        <v>644500</v>
      </c>
      <c r="G559" s="4">
        <v>2479680</v>
      </c>
      <c r="H559" s="4"/>
      <c r="I559" s="4"/>
      <c r="J559" s="4"/>
      <c r="K559" s="4">
        <v>412946</v>
      </c>
      <c r="L559" s="4">
        <v>532500</v>
      </c>
      <c r="M559" s="4">
        <v>0</v>
      </c>
      <c r="N559" s="4">
        <v>1120500</v>
      </c>
      <c r="O559" s="4">
        <v>0</v>
      </c>
      <c r="P559" s="4">
        <v>550140</v>
      </c>
      <c r="Q559" s="4"/>
      <c r="R559" s="4"/>
      <c r="S559" s="4"/>
      <c r="T559" s="4"/>
      <c r="U559" s="4"/>
      <c r="V559" s="4"/>
      <c r="W559" s="4"/>
      <c r="X559" s="4"/>
      <c r="Y559" s="4">
        <v>6384766</v>
      </c>
    </row>
    <row r="560" spans="1:25" x14ac:dyDescent="0.3">
      <c r="A560" s="26"/>
      <c r="B560" s="23"/>
      <c r="C560" t="s">
        <v>39</v>
      </c>
      <c r="D560" t="s">
        <v>94</v>
      </c>
      <c r="E560" s="4"/>
      <c r="F560" s="4"/>
      <c r="G560" s="4"/>
      <c r="H560" s="4"/>
      <c r="I560" s="4"/>
      <c r="J560" s="4"/>
      <c r="K560" s="4"/>
      <c r="L560" s="4"/>
      <c r="M560" s="4"/>
      <c r="N560" s="4"/>
      <c r="O560" s="4"/>
      <c r="P560" s="4"/>
      <c r="Q560" s="4"/>
      <c r="R560" s="4"/>
      <c r="S560" s="4"/>
      <c r="T560" s="4"/>
      <c r="U560" s="4"/>
      <c r="V560" s="4"/>
      <c r="W560" s="4">
        <v>6674000</v>
      </c>
      <c r="X560" s="4"/>
      <c r="Y560" s="4">
        <v>6674000</v>
      </c>
    </row>
    <row r="561" spans="1:25" x14ac:dyDescent="0.3">
      <c r="A561" s="26"/>
      <c r="B561" s="23"/>
      <c r="D561" t="s">
        <v>68</v>
      </c>
      <c r="E561" s="4"/>
      <c r="F561" s="4"/>
      <c r="G561" s="4"/>
      <c r="H561" s="4"/>
      <c r="I561" s="4"/>
      <c r="J561" s="4"/>
      <c r="K561" s="4"/>
      <c r="L561" s="4"/>
      <c r="M561" s="4"/>
      <c r="N561" s="4"/>
      <c r="O561" s="4"/>
      <c r="P561" s="4"/>
      <c r="Q561" s="4">
        <v>137886.01999999999</v>
      </c>
      <c r="R561" s="4">
        <v>123862.5</v>
      </c>
      <c r="S561" s="4"/>
      <c r="T561" s="4">
        <v>3589.0800000000163</v>
      </c>
      <c r="U561" s="4">
        <v>133500</v>
      </c>
      <c r="V561" s="4"/>
      <c r="W561" s="4"/>
      <c r="X561" s="4"/>
      <c r="Y561" s="4">
        <v>398837.6</v>
      </c>
    </row>
    <row r="562" spans="1:25" x14ac:dyDescent="0.3">
      <c r="A562" s="26"/>
      <c r="B562" s="23"/>
      <c r="D562" t="s">
        <v>45</v>
      </c>
      <c r="E562" s="4"/>
      <c r="F562" s="4"/>
      <c r="G562" s="4"/>
      <c r="H562" s="4"/>
      <c r="I562" s="4"/>
      <c r="J562" s="4"/>
      <c r="K562" s="4"/>
      <c r="L562" s="4"/>
      <c r="M562" s="4"/>
      <c r="N562" s="4"/>
      <c r="O562" s="4"/>
      <c r="P562" s="4"/>
      <c r="Q562" s="4"/>
      <c r="R562" s="4"/>
      <c r="S562" s="4">
        <v>791361.78</v>
      </c>
      <c r="T562" s="4">
        <v>1451013.1200000001</v>
      </c>
      <c r="U562" s="4">
        <v>996290.44</v>
      </c>
      <c r="V562" s="4">
        <v>1171000</v>
      </c>
      <c r="W562" s="4">
        <v>3119000</v>
      </c>
      <c r="X562" s="4"/>
      <c r="Y562" s="4">
        <v>7528665.3399999999</v>
      </c>
    </row>
    <row r="563" spans="1:25" x14ac:dyDescent="0.3">
      <c r="A563" s="26"/>
      <c r="B563" s="23"/>
      <c r="D563" t="s">
        <v>75</v>
      </c>
      <c r="E563" s="4"/>
      <c r="F563" s="4"/>
      <c r="G563" s="4"/>
      <c r="H563" s="4"/>
      <c r="I563" s="4"/>
      <c r="J563" s="4"/>
      <c r="K563" s="4"/>
      <c r="L563" s="4"/>
      <c r="M563" s="4"/>
      <c r="N563" s="4"/>
      <c r="O563" s="4"/>
      <c r="P563" s="4"/>
      <c r="Q563" s="4"/>
      <c r="R563" s="4"/>
      <c r="S563" s="4">
        <v>13513823.800000001</v>
      </c>
      <c r="T563" s="4"/>
      <c r="U563" s="4"/>
      <c r="V563" s="4"/>
      <c r="W563" s="4"/>
      <c r="X563" s="4"/>
      <c r="Y563" s="4">
        <v>13513823.800000001</v>
      </c>
    </row>
    <row r="564" spans="1:25" x14ac:dyDescent="0.3">
      <c r="A564" s="26"/>
      <c r="B564" s="23"/>
      <c r="D564" t="s">
        <v>83</v>
      </c>
      <c r="E564" s="4"/>
      <c r="F564" s="4"/>
      <c r="G564" s="4"/>
      <c r="H564" s="4"/>
      <c r="I564" s="4"/>
      <c r="J564" s="4"/>
      <c r="K564" s="4"/>
      <c r="L564" s="4"/>
      <c r="M564" s="4"/>
      <c r="N564" s="4"/>
      <c r="O564" s="4"/>
      <c r="P564" s="4"/>
      <c r="Q564" s="4"/>
      <c r="R564" s="4"/>
      <c r="S564" s="4"/>
      <c r="T564" s="4"/>
      <c r="U564" s="4"/>
      <c r="V564" s="4">
        <v>2409963.58</v>
      </c>
      <c r="W564" s="4"/>
      <c r="X564" s="4"/>
      <c r="Y564" s="4">
        <v>2409963.58</v>
      </c>
    </row>
    <row r="565" spans="1:25" x14ac:dyDescent="0.3">
      <c r="A565" s="26"/>
      <c r="B565" s="23"/>
      <c r="D565" t="s">
        <v>41</v>
      </c>
      <c r="E565" s="4">
        <v>3700000</v>
      </c>
      <c r="F565" s="4">
        <v>13561465.66</v>
      </c>
      <c r="G565" s="4">
        <v>10297723.279999999</v>
      </c>
      <c r="H565" s="4">
        <v>13421553.93</v>
      </c>
      <c r="I565" s="4">
        <v>12467386.73</v>
      </c>
      <c r="J565" s="4">
        <v>14015682.16</v>
      </c>
      <c r="K565" s="4">
        <v>13727258.43</v>
      </c>
      <c r="L565" s="4">
        <v>15442698.629999999</v>
      </c>
      <c r="M565" s="4">
        <v>15652780.48</v>
      </c>
      <c r="N565" s="4">
        <v>11537752.850000001</v>
      </c>
      <c r="O565" s="4">
        <v>8539889.9701000005</v>
      </c>
      <c r="P565" s="4">
        <v>8824610.5701000001</v>
      </c>
      <c r="Q565" s="4">
        <v>6863055.6100000003</v>
      </c>
      <c r="R565" s="4">
        <v>4102511.98</v>
      </c>
      <c r="S565" s="4">
        <v>7466674.0700000003</v>
      </c>
      <c r="T565" s="4">
        <v>3652371.7</v>
      </c>
      <c r="U565" s="4">
        <v>4894294.7699999996</v>
      </c>
      <c r="V565" s="4">
        <v>1447500</v>
      </c>
      <c r="W565" s="4">
        <v>1579000</v>
      </c>
      <c r="X565" s="4"/>
      <c r="Y565" s="4">
        <v>171194210.8202</v>
      </c>
    </row>
    <row r="566" spans="1:25" x14ac:dyDescent="0.3">
      <c r="A566" s="26"/>
      <c r="B566" s="23"/>
      <c r="D566" t="s">
        <v>42</v>
      </c>
      <c r="E566" s="4"/>
      <c r="F566" s="4"/>
      <c r="G566" s="4"/>
      <c r="H566" s="4"/>
      <c r="I566" s="4"/>
      <c r="J566" s="4"/>
      <c r="K566" s="4"/>
      <c r="L566" s="4"/>
      <c r="M566" s="4">
        <v>0</v>
      </c>
      <c r="N566" s="4">
        <v>8620989</v>
      </c>
      <c r="O566" s="4">
        <v>40351059.399999999</v>
      </c>
      <c r="P566" s="4">
        <v>38835642.210000001</v>
      </c>
      <c r="Q566" s="4">
        <v>25228562.730099998</v>
      </c>
      <c r="R566" s="4">
        <v>21298500</v>
      </c>
      <c r="S566" s="4">
        <v>19126000</v>
      </c>
      <c r="T566" s="4">
        <v>16495320</v>
      </c>
      <c r="U566" s="4">
        <v>13633327.1</v>
      </c>
      <c r="V566" s="4">
        <v>3157571.62</v>
      </c>
      <c r="W566" s="4">
        <v>11087500</v>
      </c>
      <c r="X566" s="4"/>
      <c r="Y566" s="4">
        <v>197834472.06009999</v>
      </c>
    </row>
    <row r="567" spans="1:25" x14ac:dyDescent="0.3">
      <c r="A567" s="26"/>
      <c r="B567" s="23"/>
      <c r="D567" t="s">
        <v>43</v>
      </c>
      <c r="E567" s="4"/>
      <c r="F567" s="4"/>
      <c r="G567" s="4"/>
      <c r="H567" s="4"/>
      <c r="I567" s="4"/>
      <c r="J567" s="4"/>
      <c r="K567" s="4"/>
      <c r="L567" s="4"/>
      <c r="M567" s="4"/>
      <c r="N567" s="4"/>
      <c r="O567" s="4"/>
      <c r="P567" s="4"/>
      <c r="Q567" s="4"/>
      <c r="R567" s="4">
        <v>3474000</v>
      </c>
      <c r="S567" s="4">
        <v>8565182.1600000001</v>
      </c>
      <c r="T567" s="4">
        <v>4515500</v>
      </c>
      <c r="U567" s="4">
        <v>5828739.1900000004</v>
      </c>
      <c r="V567" s="4">
        <v>4079500</v>
      </c>
      <c r="W567" s="4">
        <v>4527000</v>
      </c>
      <c r="X567" s="4"/>
      <c r="Y567" s="4">
        <v>30989921.350000001</v>
      </c>
    </row>
    <row r="568" spans="1:25" x14ac:dyDescent="0.3">
      <c r="A568" s="26"/>
      <c r="B568" s="23"/>
      <c r="D568" t="s">
        <v>84</v>
      </c>
      <c r="E568" s="4">
        <v>4720</v>
      </c>
      <c r="F568" s="4">
        <v>28471</v>
      </c>
      <c r="G568" s="4">
        <v>25700</v>
      </c>
      <c r="H568" s="4">
        <v>15000</v>
      </c>
      <c r="I568" s="4">
        <v>17030.2</v>
      </c>
      <c r="J568" s="4">
        <v>11420.34</v>
      </c>
      <c r="K568" s="4">
        <v>30687.98</v>
      </c>
      <c r="L568" s="4">
        <v>14908.34</v>
      </c>
      <c r="M568" s="4">
        <v>23899.84</v>
      </c>
      <c r="N568" s="4">
        <v>33500</v>
      </c>
      <c r="O568" s="4">
        <v>55822.630000000005</v>
      </c>
      <c r="P568" s="4">
        <v>44675.7</v>
      </c>
      <c r="Q568" s="4">
        <v>33574.29</v>
      </c>
      <c r="R568" s="4">
        <v>31000</v>
      </c>
      <c r="S568" s="4">
        <v>1963.9799999999996</v>
      </c>
      <c r="T568" s="4">
        <v>55000</v>
      </c>
      <c r="U568" s="4">
        <v>69000</v>
      </c>
      <c r="V568" s="4">
        <v>218000</v>
      </c>
      <c r="W568" s="4">
        <v>33000</v>
      </c>
      <c r="X568" s="4"/>
      <c r="Y568" s="4">
        <v>747374.29999999993</v>
      </c>
    </row>
    <row r="569" spans="1:25" x14ac:dyDescent="0.3">
      <c r="A569" s="26"/>
      <c r="B569" s="23"/>
      <c r="D569" t="s">
        <v>46</v>
      </c>
      <c r="E569" s="4"/>
      <c r="F569" s="4"/>
      <c r="G569" s="4"/>
      <c r="H569" s="4"/>
      <c r="I569" s="4"/>
      <c r="J569" s="4"/>
      <c r="K569" s="4"/>
      <c r="L569" s="4"/>
      <c r="M569" s="4"/>
      <c r="N569" s="4"/>
      <c r="O569" s="4"/>
      <c r="P569" s="4"/>
      <c r="Q569" s="4"/>
      <c r="R569" s="4"/>
      <c r="S569" s="4"/>
      <c r="T569" s="4"/>
      <c r="U569" s="4">
        <v>518000</v>
      </c>
      <c r="V569" s="4">
        <v>320500</v>
      </c>
      <c r="W569" s="4">
        <v>704500</v>
      </c>
      <c r="X569" s="4"/>
      <c r="Y569" s="4">
        <v>1543000</v>
      </c>
    </row>
    <row r="570" spans="1:25" x14ac:dyDescent="0.3">
      <c r="A570" s="26"/>
      <c r="B570" s="23"/>
      <c r="D570" t="s">
        <v>101</v>
      </c>
      <c r="E570" s="4"/>
      <c r="F570" s="4"/>
      <c r="G570" s="4"/>
      <c r="H570" s="4"/>
      <c r="I570" s="4"/>
      <c r="J570" s="4"/>
      <c r="K570" s="4"/>
      <c r="L570" s="4"/>
      <c r="M570" s="4"/>
      <c r="N570" s="4"/>
      <c r="O570" s="4"/>
      <c r="P570" s="4"/>
      <c r="Q570" s="4"/>
      <c r="R570" s="4"/>
      <c r="S570" s="4"/>
      <c r="T570" s="4"/>
      <c r="U570" s="4"/>
      <c r="V570" s="4"/>
      <c r="W570" s="4">
        <v>4979500</v>
      </c>
      <c r="X570" s="4"/>
      <c r="Y570" s="4">
        <v>4979500</v>
      </c>
    </row>
    <row r="571" spans="1:25" x14ac:dyDescent="0.3">
      <c r="A571" s="26"/>
      <c r="B571" s="23"/>
      <c r="C571" t="s">
        <v>48</v>
      </c>
      <c r="D571" t="s">
        <v>86</v>
      </c>
      <c r="E571" s="4"/>
      <c r="F571" s="4"/>
      <c r="G571" s="4"/>
      <c r="H571" s="4"/>
      <c r="I571" s="4"/>
      <c r="J571" s="4"/>
      <c r="K571" s="4"/>
      <c r="L571" s="4"/>
      <c r="M571" s="4"/>
      <c r="N571" s="4"/>
      <c r="O571" s="4"/>
      <c r="P571" s="4"/>
      <c r="Q571" s="4"/>
      <c r="R571" s="4"/>
      <c r="S571" s="4"/>
      <c r="T571" s="4"/>
      <c r="U571" s="4"/>
      <c r="V571" s="4">
        <v>1714144.3</v>
      </c>
      <c r="W571" s="4"/>
      <c r="X571" s="4"/>
      <c r="Y571" s="4">
        <v>1714144.3</v>
      </c>
    </row>
    <row r="572" spans="1:25" x14ac:dyDescent="0.3">
      <c r="A572" s="26"/>
      <c r="B572" s="23"/>
      <c r="D572" t="s">
        <v>78</v>
      </c>
      <c r="E572" s="4"/>
      <c r="F572" s="4"/>
      <c r="G572" s="4"/>
      <c r="H572" s="4"/>
      <c r="I572" s="4"/>
      <c r="J572" s="4"/>
      <c r="K572" s="4"/>
      <c r="L572" s="4"/>
      <c r="M572" s="4"/>
      <c r="N572" s="4"/>
      <c r="O572" s="4"/>
      <c r="P572" s="4"/>
      <c r="Q572" s="4"/>
      <c r="R572" s="4"/>
      <c r="S572" s="4">
        <v>12332500</v>
      </c>
      <c r="T572" s="4"/>
      <c r="U572" s="4"/>
      <c r="V572" s="4"/>
      <c r="W572" s="4"/>
      <c r="X572" s="4"/>
      <c r="Y572" s="4">
        <v>12332500</v>
      </c>
    </row>
    <row r="573" spans="1:25" x14ac:dyDescent="0.3">
      <c r="A573" s="26"/>
      <c r="B573" s="23"/>
      <c r="D573" t="s">
        <v>111</v>
      </c>
      <c r="E573" s="4"/>
      <c r="F573" s="4"/>
      <c r="G573" s="4"/>
      <c r="H573" s="4"/>
      <c r="I573" s="4"/>
      <c r="J573" s="4"/>
      <c r="K573" s="4"/>
      <c r="L573" s="4"/>
      <c r="M573" s="4"/>
      <c r="N573" s="4"/>
      <c r="O573" s="4"/>
      <c r="P573" s="4"/>
      <c r="Q573" s="4"/>
      <c r="R573" s="4"/>
      <c r="S573" s="4"/>
      <c r="T573" s="4"/>
      <c r="U573" s="4"/>
      <c r="V573" s="4"/>
      <c r="W573" s="4">
        <v>3989173.65</v>
      </c>
      <c r="X573" s="4"/>
      <c r="Y573" s="4">
        <v>3989173.65</v>
      </c>
    </row>
    <row r="574" spans="1:25" x14ac:dyDescent="0.3">
      <c r="A574" s="26"/>
      <c r="B574" s="23"/>
      <c r="C574" t="s">
        <v>52</v>
      </c>
      <c r="D574" t="s">
        <v>52</v>
      </c>
      <c r="E574" s="4"/>
      <c r="F574" s="4"/>
      <c r="G574" s="4"/>
      <c r="H574" s="4"/>
      <c r="I574" s="4"/>
      <c r="J574" s="4"/>
      <c r="K574" s="4"/>
      <c r="L574" s="4"/>
      <c r="M574" s="4"/>
      <c r="N574" s="4"/>
      <c r="O574" s="4"/>
      <c r="P574" s="4"/>
      <c r="Q574" s="4"/>
      <c r="R574" s="4"/>
      <c r="S574" s="4"/>
      <c r="T574" s="4"/>
      <c r="U574" s="4"/>
      <c r="V574" s="4">
        <v>379460</v>
      </c>
      <c r="W574" s="4"/>
      <c r="X574" s="4"/>
      <c r="Y574" s="4">
        <v>379460</v>
      </c>
    </row>
    <row r="575" spans="1:25" x14ac:dyDescent="0.3">
      <c r="A575" s="26"/>
      <c r="B575" s="23"/>
      <c r="C575" t="s">
        <v>51</v>
      </c>
      <c r="D575" t="s">
        <v>51</v>
      </c>
      <c r="E575" s="4"/>
      <c r="F575" s="4">
        <v>100000</v>
      </c>
      <c r="G575" s="4"/>
      <c r="H575" s="4"/>
      <c r="I575" s="4"/>
      <c r="J575" s="4"/>
      <c r="K575" s="4"/>
      <c r="L575" s="4">
        <v>443500</v>
      </c>
      <c r="M575" s="4">
        <v>0</v>
      </c>
      <c r="N575" s="4"/>
      <c r="O575" s="4"/>
      <c r="P575" s="4"/>
      <c r="Q575" s="4"/>
      <c r="R575" s="4">
        <v>1218500</v>
      </c>
      <c r="S575" s="4">
        <v>2520500</v>
      </c>
      <c r="T575" s="4"/>
      <c r="U575" s="4"/>
      <c r="V575" s="4">
        <v>107838</v>
      </c>
      <c r="W575" s="4">
        <v>1838896.8</v>
      </c>
      <c r="X575" s="4"/>
      <c r="Y575" s="4">
        <v>6229234.7999999998</v>
      </c>
    </row>
    <row r="576" spans="1:25" x14ac:dyDescent="0.3">
      <c r="A576" s="26"/>
      <c r="B576" s="23"/>
      <c r="C576" t="s">
        <v>88</v>
      </c>
      <c r="D576" t="s">
        <v>88</v>
      </c>
      <c r="E576" s="4"/>
      <c r="F576" s="4"/>
      <c r="G576" s="4"/>
      <c r="H576" s="4"/>
      <c r="I576" s="4"/>
      <c r="J576" s="4"/>
      <c r="K576" s="4"/>
      <c r="L576" s="4"/>
      <c r="M576" s="4"/>
      <c r="N576" s="4"/>
      <c r="O576" s="4"/>
      <c r="P576" s="4"/>
      <c r="Q576" s="4"/>
      <c r="R576" s="4"/>
      <c r="S576" s="4"/>
      <c r="T576" s="4"/>
      <c r="U576" s="4">
        <v>2537553.0008000005</v>
      </c>
      <c r="V576" s="4">
        <v>1578317.0032000002</v>
      </c>
      <c r="W576" s="4">
        <v>1964319</v>
      </c>
      <c r="X576" s="4"/>
      <c r="Y576" s="4">
        <v>6080189.0040000007</v>
      </c>
    </row>
    <row r="577" spans="1:25" x14ac:dyDescent="0.3">
      <c r="A577" s="27" t="s">
        <v>167</v>
      </c>
      <c r="B577" s="27"/>
      <c r="C577" s="27"/>
      <c r="D577" s="27"/>
      <c r="E577" s="28">
        <v>4349220</v>
      </c>
      <c r="F577" s="28">
        <v>14334436.66</v>
      </c>
      <c r="G577" s="28">
        <v>13181103.279999999</v>
      </c>
      <c r="H577" s="28">
        <v>13805187.93</v>
      </c>
      <c r="I577" s="28">
        <v>12867745.43</v>
      </c>
      <c r="J577" s="28">
        <v>14027102.5</v>
      </c>
      <c r="K577" s="28">
        <v>17912392.41</v>
      </c>
      <c r="L577" s="28">
        <v>18523106.969999999</v>
      </c>
      <c r="M577" s="28">
        <v>17925224.350000001</v>
      </c>
      <c r="N577" s="28">
        <v>21312741.850000001</v>
      </c>
      <c r="O577" s="28">
        <v>48946772.000100002</v>
      </c>
      <c r="P577" s="28">
        <v>48255068.480100006</v>
      </c>
      <c r="Q577" s="28">
        <v>32408078.6501</v>
      </c>
      <c r="R577" s="28">
        <v>30248374.48</v>
      </c>
      <c r="S577" s="28">
        <v>64318005.789999999</v>
      </c>
      <c r="T577" s="28">
        <v>26375793.899999999</v>
      </c>
      <c r="U577" s="28">
        <v>37838443.500799999</v>
      </c>
      <c r="V577" s="28">
        <v>22196245.503200002</v>
      </c>
      <c r="W577" s="28">
        <v>40495889.449999996</v>
      </c>
      <c r="X577" s="28"/>
      <c r="Y577" s="28">
        <v>499320933.13429999</v>
      </c>
    </row>
    <row r="578" spans="1:25" x14ac:dyDescent="0.3">
      <c r="A578" s="26" t="s">
        <v>168</v>
      </c>
      <c r="B578" s="23" t="s">
        <v>108</v>
      </c>
      <c r="C578" t="s">
        <v>39</v>
      </c>
      <c r="D578" t="s">
        <v>45</v>
      </c>
      <c r="E578" s="4"/>
      <c r="F578" s="4"/>
      <c r="G578" s="4"/>
      <c r="H578" s="4"/>
      <c r="I578" s="4"/>
      <c r="J578" s="4"/>
      <c r="K578" s="4"/>
      <c r="L578" s="4"/>
      <c r="M578" s="4"/>
      <c r="N578" s="4"/>
      <c r="O578" s="4"/>
      <c r="P578" s="4"/>
      <c r="Q578" s="4"/>
      <c r="R578" s="4"/>
      <c r="S578" s="4">
        <v>14000</v>
      </c>
      <c r="T578" s="4">
        <v>6226.71</v>
      </c>
      <c r="U578" s="4">
        <v>5000</v>
      </c>
      <c r="V578" s="4">
        <v>10500</v>
      </c>
      <c r="W578" s="4">
        <v>12500</v>
      </c>
      <c r="X578" s="4"/>
      <c r="Y578" s="4">
        <v>48226.71</v>
      </c>
    </row>
    <row r="579" spans="1:25" x14ac:dyDescent="0.3">
      <c r="A579" s="26"/>
      <c r="B579" s="23"/>
      <c r="D579" t="s">
        <v>41</v>
      </c>
      <c r="E579" s="4"/>
      <c r="F579" s="4"/>
      <c r="G579" s="4"/>
      <c r="H579" s="4"/>
      <c r="I579" s="4"/>
      <c r="J579" s="4"/>
      <c r="K579" s="4"/>
      <c r="L579" s="4">
        <v>14682.16</v>
      </c>
      <c r="M579" s="4">
        <v>23956</v>
      </c>
      <c r="N579" s="4">
        <v>24500</v>
      </c>
      <c r="O579" s="4">
        <v>26000</v>
      </c>
      <c r="P579" s="4">
        <v>15500</v>
      </c>
      <c r="Q579" s="4">
        <v>20500</v>
      </c>
      <c r="R579" s="4">
        <v>4000</v>
      </c>
      <c r="S579" s="4">
        <v>7500</v>
      </c>
      <c r="T579" s="4"/>
      <c r="U579" s="4"/>
      <c r="V579" s="4"/>
      <c r="W579" s="4"/>
      <c r="X579" s="4"/>
      <c r="Y579" s="4">
        <v>136638.16</v>
      </c>
    </row>
    <row r="580" spans="1:25" x14ac:dyDescent="0.3">
      <c r="A580" s="26"/>
      <c r="B580" s="23"/>
      <c r="D580" t="s">
        <v>42</v>
      </c>
      <c r="E580" s="4"/>
      <c r="F580" s="4"/>
      <c r="G580" s="4"/>
      <c r="H580" s="4"/>
      <c r="I580" s="4"/>
      <c r="J580" s="4"/>
      <c r="K580" s="4"/>
      <c r="L580" s="4"/>
      <c r="M580" s="4"/>
      <c r="N580" s="4"/>
      <c r="O580" s="4"/>
      <c r="P580" s="4">
        <v>0</v>
      </c>
      <c r="Q580" s="4">
        <v>68761.100000000006</v>
      </c>
      <c r="R580" s="4">
        <v>35000</v>
      </c>
      <c r="S580" s="4">
        <v>19964.010000000002</v>
      </c>
      <c r="T580" s="4">
        <v>7711.2200000000012</v>
      </c>
      <c r="U580" s="4"/>
      <c r="V580" s="4"/>
      <c r="W580" s="4"/>
      <c r="X580" s="4"/>
      <c r="Y580" s="4">
        <v>131436.33000000002</v>
      </c>
    </row>
    <row r="581" spans="1:25" x14ac:dyDescent="0.3">
      <c r="A581" s="26"/>
      <c r="B581" s="23"/>
      <c r="D581" t="s">
        <v>46</v>
      </c>
      <c r="E581" s="4"/>
      <c r="F581" s="4"/>
      <c r="G581" s="4"/>
      <c r="H581" s="4"/>
      <c r="I581" s="4"/>
      <c r="J581" s="4"/>
      <c r="K581" s="4"/>
      <c r="L581" s="4"/>
      <c r="M581" s="4"/>
      <c r="N581" s="4"/>
      <c r="O581" s="4"/>
      <c r="P581" s="4"/>
      <c r="Q581" s="4"/>
      <c r="R581" s="4"/>
      <c r="S581" s="4"/>
      <c r="T581" s="4"/>
      <c r="U581" s="4">
        <v>500</v>
      </c>
      <c r="V581" s="4">
        <v>500</v>
      </c>
      <c r="W581" s="4">
        <v>500</v>
      </c>
      <c r="X581" s="4"/>
      <c r="Y581" s="4">
        <v>1500</v>
      </c>
    </row>
    <row r="582" spans="1:25" x14ac:dyDescent="0.3">
      <c r="A582" s="26"/>
      <c r="B582" s="23"/>
      <c r="C582" t="s">
        <v>51</v>
      </c>
      <c r="D582" t="s">
        <v>51</v>
      </c>
      <c r="E582" s="4"/>
      <c r="F582" s="4"/>
      <c r="G582" s="4"/>
      <c r="H582" s="4"/>
      <c r="I582" s="4"/>
      <c r="J582" s="4"/>
      <c r="K582" s="4"/>
      <c r="L582" s="4">
        <v>100000</v>
      </c>
      <c r="M582" s="4"/>
      <c r="N582" s="4"/>
      <c r="O582" s="4"/>
      <c r="P582" s="4">
        <v>100000</v>
      </c>
      <c r="Q582" s="4"/>
      <c r="R582" s="4"/>
      <c r="S582" s="4">
        <v>100000</v>
      </c>
      <c r="T582" s="4"/>
      <c r="U582" s="4"/>
      <c r="V582" s="4"/>
      <c r="W582" s="4"/>
      <c r="X582" s="4"/>
      <c r="Y582" s="4">
        <v>300000</v>
      </c>
    </row>
    <row r="583" spans="1:25" x14ac:dyDescent="0.3">
      <c r="A583" s="27" t="s">
        <v>169</v>
      </c>
      <c r="B583" s="27"/>
      <c r="C583" s="27"/>
      <c r="D583" s="27"/>
      <c r="E583" s="28"/>
      <c r="F583" s="28"/>
      <c r="G583" s="28"/>
      <c r="H583" s="28"/>
      <c r="I583" s="28"/>
      <c r="J583" s="28"/>
      <c r="K583" s="28"/>
      <c r="L583" s="28">
        <v>114682.16</v>
      </c>
      <c r="M583" s="28">
        <v>23956</v>
      </c>
      <c r="N583" s="28">
        <v>24500</v>
      </c>
      <c r="O583" s="28">
        <v>26000</v>
      </c>
      <c r="P583" s="28">
        <v>115500</v>
      </c>
      <c r="Q583" s="28">
        <v>89261.1</v>
      </c>
      <c r="R583" s="28">
        <v>39000</v>
      </c>
      <c r="S583" s="28">
        <v>141464.01</v>
      </c>
      <c r="T583" s="28">
        <v>13937.93</v>
      </c>
      <c r="U583" s="28">
        <v>5500</v>
      </c>
      <c r="V583" s="28">
        <v>11000</v>
      </c>
      <c r="W583" s="28">
        <v>13000</v>
      </c>
      <c r="X583" s="28"/>
      <c r="Y583" s="28">
        <v>617801.19999999995</v>
      </c>
    </row>
    <row r="584" spans="1:25" x14ac:dyDescent="0.3">
      <c r="A584" s="26" t="s">
        <v>170</v>
      </c>
      <c r="B584" s="23" t="s">
        <v>73</v>
      </c>
      <c r="C584" t="s">
        <v>36</v>
      </c>
      <c r="D584" t="s">
        <v>36</v>
      </c>
      <c r="E584" s="4"/>
      <c r="F584" s="4"/>
      <c r="G584" s="4"/>
      <c r="H584" s="4"/>
      <c r="I584" s="4"/>
      <c r="J584" s="4"/>
      <c r="K584" s="4">
        <v>450500</v>
      </c>
      <c r="L584" s="4">
        <v>1308000</v>
      </c>
      <c r="M584" s="4">
        <v>0</v>
      </c>
      <c r="N584" s="4">
        <v>402600</v>
      </c>
      <c r="O584" s="4">
        <v>624400</v>
      </c>
      <c r="P584" s="4">
        <v>1026000</v>
      </c>
      <c r="Q584" s="4">
        <v>548500</v>
      </c>
      <c r="R584" s="4">
        <v>6097879</v>
      </c>
      <c r="S584" s="4">
        <v>5032836</v>
      </c>
      <c r="T584" s="4">
        <v>7571809</v>
      </c>
      <c r="U584" s="4">
        <v>9887790</v>
      </c>
      <c r="V584" s="4">
        <v>7964434</v>
      </c>
      <c r="W584" s="4"/>
      <c r="X584" s="4"/>
      <c r="Y584" s="4">
        <v>40914748</v>
      </c>
    </row>
    <row r="585" spans="1:25" x14ac:dyDescent="0.3">
      <c r="A585" s="26"/>
      <c r="B585" s="23"/>
      <c r="C585" t="s">
        <v>37</v>
      </c>
      <c r="D585" t="s">
        <v>37</v>
      </c>
      <c r="E585" s="4"/>
      <c r="F585" s="4">
        <v>251639</v>
      </c>
      <c r="G585" s="4">
        <v>234216</v>
      </c>
      <c r="H585" s="4">
        <v>257870.85</v>
      </c>
      <c r="I585" s="4"/>
      <c r="J585" s="4"/>
      <c r="K585" s="4"/>
      <c r="L585" s="4"/>
      <c r="M585" s="4"/>
      <c r="N585" s="4"/>
      <c r="O585" s="4"/>
      <c r="P585" s="4"/>
      <c r="Q585" s="4"/>
      <c r="R585" s="4"/>
      <c r="S585" s="4"/>
      <c r="T585" s="4"/>
      <c r="U585" s="4"/>
      <c r="V585" s="4"/>
      <c r="W585" s="4"/>
      <c r="X585" s="4"/>
      <c r="Y585" s="4">
        <v>743725.85</v>
      </c>
    </row>
    <row r="586" spans="1:25" x14ac:dyDescent="0.3">
      <c r="A586" s="26"/>
      <c r="B586" s="23"/>
      <c r="C586" t="s">
        <v>38</v>
      </c>
      <c r="D586" t="s">
        <v>38</v>
      </c>
      <c r="E586" s="4"/>
      <c r="F586" s="4">
        <v>297200</v>
      </c>
      <c r="G586" s="4">
        <v>297200</v>
      </c>
      <c r="H586" s="4">
        <v>595071.41</v>
      </c>
      <c r="I586" s="4"/>
      <c r="J586" s="4"/>
      <c r="K586" s="4">
        <v>492500</v>
      </c>
      <c r="L586" s="4">
        <v>416500</v>
      </c>
      <c r="M586" s="4">
        <v>124500</v>
      </c>
      <c r="N586" s="4">
        <v>0</v>
      </c>
      <c r="O586" s="4">
        <v>0</v>
      </c>
      <c r="P586" s="4">
        <v>0</v>
      </c>
      <c r="Q586" s="4">
        <v>0</v>
      </c>
      <c r="R586" s="4">
        <v>0</v>
      </c>
      <c r="S586" s="4"/>
      <c r="T586" s="4"/>
      <c r="U586" s="4"/>
      <c r="V586" s="4"/>
      <c r="W586" s="4"/>
      <c r="X586" s="4"/>
      <c r="Y586" s="4">
        <v>2222971.41</v>
      </c>
    </row>
    <row r="587" spans="1:25" x14ac:dyDescent="0.3">
      <c r="A587" s="26"/>
      <c r="B587" s="23"/>
      <c r="C587" t="s">
        <v>39</v>
      </c>
      <c r="D587" t="s">
        <v>56</v>
      </c>
      <c r="E587" s="4"/>
      <c r="F587" s="4"/>
      <c r="G587" s="4">
        <v>210000</v>
      </c>
      <c r="H587" s="4">
        <v>698973</v>
      </c>
      <c r="I587" s="4">
        <v>665608.73</v>
      </c>
      <c r="J587" s="4">
        <v>398919.59</v>
      </c>
      <c r="K587" s="4"/>
      <c r="L587" s="4">
        <v>70003.91</v>
      </c>
      <c r="M587" s="4"/>
      <c r="N587" s="4"/>
      <c r="O587" s="4"/>
      <c r="P587" s="4"/>
      <c r="Q587" s="4"/>
      <c r="R587" s="4"/>
      <c r="S587" s="4"/>
      <c r="T587" s="4"/>
      <c r="U587" s="4"/>
      <c r="V587" s="4"/>
      <c r="W587" s="4"/>
      <c r="X587" s="4"/>
      <c r="Y587" s="4">
        <v>2043505.23</v>
      </c>
    </row>
    <row r="588" spans="1:25" x14ac:dyDescent="0.3">
      <c r="A588" s="26"/>
      <c r="B588" s="23"/>
      <c r="D588" t="s">
        <v>45</v>
      </c>
      <c r="E588" s="4"/>
      <c r="F588" s="4"/>
      <c r="G588" s="4"/>
      <c r="H588" s="4"/>
      <c r="I588" s="4"/>
      <c r="J588" s="4"/>
      <c r="K588" s="4"/>
      <c r="L588" s="4"/>
      <c r="M588" s="4"/>
      <c r="N588" s="4"/>
      <c r="O588" s="4"/>
      <c r="P588" s="4"/>
      <c r="Q588" s="4"/>
      <c r="R588" s="4"/>
      <c r="S588" s="4">
        <v>902960</v>
      </c>
      <c r="T588" s="4">
        <v>17571.310000000001</v>
      </c>
      <c r="U588" s="4">
        <v>0</v>
      </c>
      <c r="V588" s="4">
        <v>754000</v>
      </c>
      <c r="W588" s="4">
        <v>1135500</v>
      </c>
      <c r="X588" s="4"/>
      <c r="Y588" s="4">
        <v>2810031.31</v>
      </c>
    </row>
    <row r="589" spans="1:25" x14ac:dyDescent="0.3">
      <c r="A589" s="26"/>
      <c r="B589" s="23"/>
      <c r="D589" t="s">
        <v>74</v>
      </c>
      <c r="E589" s="4"/>
      <c r="F589" s="4"/>
      <c r="G589" s="4"/>
      <c r="H589" s="4"/>
      <c r="I589" s="4"/>
      <c r="J589" s="4"/>
      <c r="K589" s="4"/>
      <c r="L589" s="4">
        <v>239510.64</v>
      </c>
      <c r="M589" s="4">
        <v>191049.35</v>
      </c>
      <c r="N589" s="4">
        <v>195699.36</v>
      </c>
      <c r="O589" s="4">
        <v>141623.6201</v>
      </c>
      <c r="P589" s="4">
        <v>170500</v>
      </c>
      <c r="Q589" s="4"/>
      <c r="R589" s="4"/>
      <c r="S589" s="4"/>
      <c r="T589" s="4"/>
      <c r="U589" s="4"/>
      <c r="V589" s="4"/>
      <c r="W589" s="4"/>
      <c r="X589" s="4"/>
      <c r="Y589" s="4">
        <v>938382.97010000004</v>
      </c>
    </row>
    <row r="590" spans="1:25" x14ac:dyDescent="0.3">
      <c r="A590" s="26"/>
      <c r="B590" s="23"/>
      <c r="D590" t="s">
        <v>41</v>
      </c>
      <c r="E590" s="4"/>
      <c r="F590" s="4"/>
      <c r="G590" s="4"/>
      <c r="H590" s="4"/>
      <c r="I590" s="4"/>
      <c r="J590" s="4"/>
      <c r="K590" s="4"/>
      <c r="L590" s="4"/>
      <c r="M590" s="4"/>
      <c r="N590" s="4"/>
      <c r="O590" s="4"/>
      <c r="P590" s="4">
        <v>1613346</v>
      </c>
      <c r="Q590" s="4">
        <v>2845491.8</v>
      </c>
      <c r="R590" s="4">
        <v>3226500</v>
      </c>
      <c r="S590" s="4">
        <v>1202500</v>
      </c>
      <c r="T590" s="4">
        <v>2353500</v>
      </c>
      <c r="U590" s="4">
        <v>1032709.15</v>
      </c>
      <c r="V590" s="4">
        <v>1069500</v>
      </c>
      <c r="W590" s="4">
        <v>1169000</v>
      </c>
      <c r="X590" s="4">
        <v>0</v>
      </c>
      <c r="Y590" s="4">
        <v>14512546.950000001</v>
      </c>
    </row>
    <row r="591" spans="1:25" x14ac:dyDescent="0.3">
      <c r="A591" s="26"/>
      <c r="B591" s="23"/>
      <c r="D591" t="s">
        <v>44</v>
      </c>
      <c r="E591" s="4"/>
      <c r="F591" s="4"/>
      <c r="G591" s="4"/>
      <c r="H591" s="4"/>
      <c r="I591" s="4"/>
      <c r="J591" s="4">
        <v>1446421.86</v>
      </c>
      <c r="K591" s="4">
        <v>1628238.0899999999</v>
      </c>
      <c r="L591" s="4">
        <v>978302.67999999993</v>
      </c>
      <c r="M591" s="4">
        <v>797125.33</v>
      </c>
      <c r="N591" s="4">
        <v>653008.78</v>
      </c>
      <c r="O591" s="4">
        <v>525806.65</v>
      </c>
      <c r="P591" s="4">
        <v>523710.32999999996</v>
      </c>
      <c r="Q591" s="4">
        <v>0</v>
      </c>
      <c r="R591" s="4">
        <v>0</v>
      </c>
      <c r="S591" s="4">
        <v>0</v>
      </c>
      <c r="T591" s="4"/>
      <c r="U591" s="4"/>
      <c r="V591" s="4"/>
      <c r="W591" s="4"/>
      <c r="X591" s="4"/>
      <c r="Y591" s="4">
        <v>6552613.7200000007</v>
      </c>
    </row>
    <row r="592" spans="1:25" x14ac:dyDescent="0.3">
      <c r="A592" s="26"/>
      <c r="B592" s="23"/>
      <c r="D592" t="s">
        <v>46</v>
      </c>
      <c r="E592" s="4"/>
      <c r="F592" s="4"/>
      <c r="G592" s="4"/>
      <c r="H592" s="4"/>
      <c r="I592" s="4"/>
      <c r="J592" s="4"/>
      <c r="K592" s="4"/>
      <c r="L592" s="4"/>
      <c r="M592" s="4"/>
      <c r="N592" s="4"/>
      <c r="O592" s="4"/>
      <c r="P592" s="4"/>
      <c r="Q592" s="4"/>
      <c r="R592" s="4"/>
      <c r="S592" s="4"/>
      <c r="T592" s="4"/>
      <c r="U592" s="4">
        <v>50465.18</v>
      </c>
      <c r="V592" s="4">
        <v>53000</v>
      </c>
      <c r="W592" s="4">
        <v>468000</v>
      </c>
      <c r="X592" s="4">
        <v>0</v>
      </c>
      <c r="Y592" s="4">
        <v>571465.17999999993</v>
      </c>
    </row>
    <row r="593" spans="1:25" x14ac:dyDescent="0.3">
      <c r="A593" s="26"/>
      <c r="B593" s="23"/>
      <c r="D593" t="s">
        <v>61</v>
      </c>
      <c r="E593" s="4"/>
      <c r="F593" s="4"/>
      <c r="G593" s="4"/>
      <c r="H593" s="4"/>
      <c r="I593" s="4"/>
      <c r="J593" s="4"/>
      <c r="K593" s="4"/>
      <c r="L593" s="4"/>
      <c r="M593" s="4"/>
      <c r="N593" s="4"/>
      <c r="O593" s="4"/>
      <c r="P593" s="4"/>
      <c r="Q593" s="4"/>
      <c r="R593" s="4"/>
      <c r="S593" s="4"/>
      <c r="T593" s="4"/>
      <c r="U593" s="4"/>
      <c r="V593" s="4"/>
      <c r="W593" s="4">
        <v>4861000</v>
      </c>
      <c r="X593" s="4"/>
      <c r="Y593" s="4">
        <v>4861000</v>
      </c>
    </row>
    <row r="594" spans="1:25" x14ac:dyDescent="0.3">
      <c r="A594" s="26"/>
      <c r="B594" s="23"/>
      <c r="D594" t="s">
        <v>76</v>
      </c>
      <c r="E594" s="4"/>
      <c r="F594" s="4"/>
      <c r="G594" s="4"/>
      <c r="H594" s="4"/>
      <c r="I594" s="4"/>
      <c r="J594" s="4"/>
      <c r="K594" s="4"/>
      <c r="L594" s="4"/>
      <c r="M594" s="4"/>
      <c r="N594" s="4"/>
      <c r="O594" s="4"/>
      <c r="P594" s="4"/>
      <c r="Q594" s="4"/>
      <c r="R594" s="4"/>
      <c r="S594" s="4"/>
      <c r="T594" s="4"/>
      <c r="U594" s="4"/>
      <c r="V594" s="4"/>
      <c r="W594" s="4">
        <v>87000</v>
      </c>
      <c r="X594" s="4">
        <v>0</v>
      </c>
      <c r="Y594" s="4">
        <v>87000</v>
      </c>
    </row>
    <row r="595" spans="1:25" x14ac:dyDescent="0.3">
      <c r="A595" s="26"/>
      <c r="B595" s="23"/>
      <c r="C595" t="s">
        <v>48</v>
      </c>
      <c r="D595" t="s">
        <v>87</v>
      </c>
      <c r="E595" s="4"/>
      <c r="F595" s="4"/>
      <c r="G595" s="4"/>
      <c r="H595" s="4"/>
      <c r="I595" s="4"/>
      <c r="J595" s="4"/>
      <c r="K595" s="4"/>
      <c r="L595" s="4"/>
      <c r="M595" s="4"/>
      <c r="N595" s="4"/>
      <c r="O595" s="4"/>
      <c r="P595" s="4"/>
      <c r="Q595" s="4"/>
      <c r="R595" s="4"/>
      <c r="S595" s="4"/>
      <c r="T595" s="4"/>
      <c r="U595" s="4"/>
      <c r="V595" s="4"/>
      <c r="W595" s="4">
        <v>4371872.05</v>
      </c>
      <c r="X595" s="4"/>
      <c r="Y595" s="4">
        <v>4371872.05</v>
      </c>
    </row>
    <row r="596" spans="1:25" x14ac:dyDescent="0.3">
      <c r="A596" s="26"/>
      <c r="B596" s="23"/>
      <c r="C596" t="s">
        <v>51</v>
      </c>
      <c r="D596" t="s">
        <v>51</v>
      </c>
      <c r="E596" s="4"/>
      <c r="F596" s="4">
        <v>100000</v>
      </c>
      <c r="G596" s="4"/>
      <c r="H596" s="4"/>
      <c r="I596" s="4"/>
      <c r="J596" s="4"/>
      <c r="K596" s="4"/>
      <c r="L596" s="4">
        <v>127500</v>
      </c>
      <c r="M596" s="4"/>
      <c r="N596" s="4"/>
      <c r="O596" s="4"/>
      <c r="P596" s="4">
        <v>99797</v>
      </c>
      <c r="Q596" s="4"/>
      <c r="R596" s="4"/>
      <c r="S596" s="4">
        <v>280978</v>
      </c>
      <c r="T596" s="4"/>
      <c r="U596" s="4"/>
      <c r="V596" s="4"/>
      <c r="W596" s="4">
        <v>289448</v>
      </c>
      <c r="X596" s="4"/>
      <c r="Y596" s="4">
        <v>897723</v>
      </c>
    </row>
    <row r="597" spans="1:25" x14ac:dyDescent="0.3">
      <c r="A597" s="27" t="s">
        <v>171</v>
      </c>
      <c r="B597" s="27"/>
      <c r="C597" s="27"/>
      <c r="D597" s="27"/>
      <c r="E597" s="28"/>
      <c r="F597" s="28">
        <v>648839</v>
      </c>
      <c r="G597" s="28">
        <v>741416</v>
      </c>
      <c r="H597" s="28">
        <v>1551915.26</v>
      </c>
      <c r="I597" s="28">
        <v>665608.73</v>
      </c>
      <c r="J597" s="28">
        <v>1845341.4500000002</v>
      </c>
      <c r="K597" s="28">
        <v>2571238.09</v>
      </c>
      <c r="L597" s="28">
        <v>3139817.2299999995</v>
      </c>
      <c r="M597" s="28">
        <v>1112674.68</v>
      </c>
      <c r="N597" s="28">
        <v>1251308.1400000001</v>
      </c>
      <c r="O597" s="28">
        <v>1291830.2700999998</v>
      </c>
      <c r="P597" s="28">
        <v>3433353.33</v>
      </c>
      <c r="Q597" s="28">
        <v>3393991.8</v>
      </c>
      <c r="R597" s="28">
        <v>9324379</v>
      </c>
      <c r="S597" s="28">
        <v>7419274</v>
      </c>
      <c r="T597" s="28">
        <v>9942880.3099999987</v>
      </c>
      <c r="U597" s="28">
        <v>10970964.33</v>
      </c>
      <c r="V597" s="28">
        <v>9840934</v>
      </c>
      <c r="W597" s="28">
        <v>12381820.050000001</v>
      </c>
      <c r="X597" s="28">
        <v>0</v>
      </c>
      <c r="Y597" s="28">
        <v>81527585.670100018</v>
      </c>
    </row>
    <row r="598" spans="1:25" x14ac:dyDescent="0.3">
      <c r="A598" s="26" t="s">
        <v>172</v>
      </c>
      <c r="B598" s="23" t="s">
        <v>55</v>
      </c>
      <c r="C598" t="s">
        <v>36</v>
      </c>
      <c r="D598" t="s">
        <v>36</v>
      </c>
      <c r="E598" s="4"/>
      <c r="F598" s="4"/>
      <c r="G598" s="4"/>
      <c r="H598" s="4"/>
      <c r="I598" s="4"/>
      <c r="J598" s="4"/>
      <c r="K598" s="4">
        <v>424000</v>
      </c>
      <c r="L598" s="4">
        <v>255500</v>
      </c>
      <c r="M598" s="4">
        <v>255500</v>
      </c>
      <c r="N598" s="4">
        <v>110000</v>
      </c>
      <c r="O598" s="4">
        <v>110000</v>
      </c>
      <c r="P598" s="4"/>
      <c r="Q598" s="4"/>
      <c r="R598" s="4">
        <v>1085684</v>
      </c>
      <c r="S598" s="4">
        <v>873311</v>
      </c>
      <c r="T598" s="4">
        <v>1883383</v>
      </c>
      <c r="U598" s="4">
        <v>1194277</v>
      </c>
      <c r="V598" s="4">
        <v>0</v>
      </c>
      <c r="W598" s="4"/>
      <c r="X598" s="4"/>
      <c r="Y598" s="4">
        <v>6191655</v>
      </c>
    </row>
    <row r="599" spans="1:25" x14ac:dyDescent="0.3">
      <c r="A599" s="26"/>
      <c r="B599" s="23"/>
      <c r="C599" t="s">
        <v>37</v>
      </c>
      <c r="D599" t="s">
        <v>37</v>
      </c>
      <c r="E599" s="4"/>
      <c r="F599" s="4"/>
      <c r="G599" s="4"/>
      <c r="H599" s="4">
        <v>62487</v>
      </c>
      <c r="I599" s="4">
        <v>65041.4</v>
      </c>
      <c r="J599" s="4">
        <v>61639.51</v>
      </c>
      <c r="K599" s="4"/>
      <c r="L599" s="4"/>
      <c r="M599" s="4"/>
      <c r="N599" s="4"/>
      <c r="O599" s="4"/>
      <c r="P599" s="4"/>
      <c r="Q599" s="4"/>
      <c r="R599" s="4"/>
      <c r="S599" s="4"/>
      <c r="T599" s="4"/>
      <c r="U599" s="4"/>
      <c r="V599" s="4"/>
      <c r="W599" s="4"/>
      <c r="X599" s="4"/>
      <c r="Y599" s="4">
        <v>189167.91</v>
      </c>
    </row>
    <row r="600" spans="1:25" x14ac:dyDescent="0.3">
      <c r="A600" s="26"/>
      <c r="B600" s="23"/>
      <c r="C600" t="s">
        <v>38</v>
      </c>
      <c r="D600" t="s">
        <v>38</v>
      </c>
      <c r="E600" s="4"/>
      <c r="F600" s="4"/>
      <c r="G600" s="4"/>
      <c r="H600" s="4"/>
      <c r="I600" s="4"/>
      <c r="J600" s="4">
        <v>68000</v>
      </c>
      <c r="K600" s="4">
        <v>0</v>
      </c>
      <c r="L600" s="4">
        <v>68000</v>
      </c>
      <c r="M600" s="4">
        <v>140000</v>
      </c>
      <c r="N600" s="4">
        <v>163000</v>
      </c>
      <c r="O600" s="4">
        <v>281000</v>
      </c>
      <c r="P600" s="4">
        <v>33640</v>
      </c>
      <c r="Q600" s="4">
        <v>70981.179999999993</v>
      </c>
      <c r="R600" s="4"/>
      <c r="S600" s="4"/>
      <c r="T600" s="4"/>
      <c r="U600" s="4"/>
      <c r="V600" s="4"/>
      <c r="W600" s="4"/>
      <c r="X600" s="4"/>
      <c r="Y600" s="4">
        <v>824621.17999999993</v>
      </c>
    </row>
    <row r="601" spans="1:25" x14ac:dyDescent="0.3">
      <c r="A601" s="26"/>
      <c r="B601" s="23"/>
      <c r="C601" t="s">
        <v>39</v>
      </c>
      <c r="D601" t="s">
        <v>56</v>
      </c>
      <c r="E601" s="4">
        <v>282556.87</v>
      </c>
      <c r="F601" s="4">
        <v>41729.456700000002</v>
      </c>
      <c r="G601" s="4">
        <v>119162.4567</v>
      </c>
      <c r="H601" s="4">
        <v>159102.45670000001</v>
      </c>
      <c r="I601" s="4">
        <v>4118.21</v>
      </c>
      <c r="J601" s="4"/>
      <c r="K601" s="4">
        <v>237638.17</v>
      </c>
      <c r="L601" s="4">
        <v>118958.91</v>
      </c>
      <c r="M601" s="4"/>
      <c r="N601" s="4"/>
      <c r="O601" s="4"/>
      <c r="P601" s="4"/>
      <c r="Q601" s="4"/>
      <c r="R601" s="4"/>
      <c r="S601" s="4"/>
      <c r="T601" s="4"/>
      <c r="U601" s="4"/>
      <c r="V601" s="4"/>
      <c r="W601" s="4"/>
      <c r="X601" s="4"/>
      <c r="Y601" s="4">
        <v>963266.53009999997</v>
      </c>
    </row>
    <row r="602" spans="1:25" x14ac:dyDescent="0.3">
      <c r="A602" s="26"/>
      <c r="B602" s="23"/>
      <c r="D602" t="s">
        <v>45</v>
      </c>
      <c r="E602" s="4"/>
      <c r="F602" s="4"/>
      <c r="G602" s="4"/>
      <c r="H602" s="4"/>
      <c r="I602" s="4"/>
      <c r="J602" s="4"/>
      <c r="K602" s="4"/>
      <c r="L602" s="4"/>
      <c r="M602" s="4"/>
      <c r="N602" s="4"/>
      <c r="O602" s="4"/>
      <c r="P602" s="4"/>
      <c r="Q602" s="4"/>
      <c r="R602" s="4"/>
      <c r="S602" s="4">
        <v>1831.8699999999967</v>
      </c>
      <c r="T602" s="4">
        <v>12903.16</v>
      </c>
      <c r="U602" s="4">
        <v>0</v>
      </c>
      <c r="V602" s="4">
        <v>451000</v>
      </c>
      <c r="W602" s="4">
        <v>537500</v>
      </c>
      <c r="X602" s="4"/>
      <c r="Y602" s="4">
        <v>1003235.03</v>
      </c>
    </row>
    <row r="603" spans="1:25" x14ac:dyDescent="0.3">
      <c r="A603" s="26"/>
      <c r="B603" s="23"/>
      <c r="D603" t="s">
        <v>41</v>
      </c>
      <c r="E603" s="4"/>
      <c r="F603" s="4"/>
      <c r="G603" s="4"/>
      <c r="H603" s="4"/>
      <c r="I603" s="4"/>
      <c r="J603" s="4"/>
      <c r="K603" s="4"/>
      <c r="L603" s="4"/>
      <c r="M603" s="4">
        <v>1485615.26</v>
      </c>
      <c r="N603" s="4">
        <v>1130500</v>
      </c>
      <c r="O603" s="4">
        <v>1200604.5900000001</v>
      </c>
      <c r="P603" s="4">
        <v>999514.35</v>
      </c>
      <c r="Q603" s="4">
        <v>1151236.4901000001</v>
      </c>
      <c r="R603" s="4">
        <v>1002000</v>
      </c>
      <c r="S603" s="4">
        <v>844500</v>
      </c>
      <c r="T603" s="4">
        <v>779000</v>
      </c>
      <c r="U603" s="4">
        <v>542609.94999999995</v>
      </c>
      <c r="V603" s="4">
        <v>354794.61</v>
      </c>
      <c r="W603" s="4">
        <v>545500</v>
      </c>
      <c r="X603" s="4">
        <v>0</v>
      </c>
      <c r="Y603" s="4">
        <v>10035875.250099998</v>
      </c>
    </row>
    <row r="604" spans="1:25" x14ac:dyDescent="0.3">
      <c r="A604" s="26"/>
      <c r="B604" s="23"/>
      <c r="D604" t="s">
        <v>42</v>
      </c>
      <c r="E604" s="4"/>
      <c r="F604" s="4"/>
      <c r="G604" s="4"/>
      <c r="H604" s="4"/>
      <c r="I604" s="4"/>
      <c r="J604" s="4"/>
      <c r="K604" s="4"/>
      <c r="L604" s="4"/>
      <c r="M604" s="4"/>
      <c r="N604" s="4"/>
      <c r="O604" s="4"/>
      <c r="P604" s="4"/>
      <c r="Q604" s="4"/>
      <c r="R604" s="4"/>
      <c r="S604" s="4">
        <v>2852952.21</v>
      </c>
      <c r="T604" s="4">
        <v>0</v>
      </c>
      <c r="U604" s="4">
        <v>1815782.78</v>
      </c>
      <c r="V604" s="4">
        <v>516500</v>
      </c>
      <c r="W604" s="4">
        <v>1211000</v>
      </c>
      <c r="X604" s="4">
        <v>0</v>
      </c>
      <c r="Y604" s="4">
        <v>6396234.9900000002</v>
      </c>
    </row>
    <row r="605" spans="1:25" x14ac:dyDescent="0.3">
      <c r="A605" s="26"/>
      <c r="B605" s="23"/>
      <c r="D605" t="s">
        <v>43</v>
      </c>
      <c r="E605" s="4"/>
      <c r="F605" s="4"/>
      <c r="G605" s="4"/>
      <c r="H605" s="4"/>
      <c r="I605" s="4"/>
      <c r="J605" s="4"/>
      <c r="K605" s="4"/>
      <c r="L605" s="4"/>
      <c r="M605" s="4"/>
      <c r="N605" s="4"/>
      <c r="O605" s="4"/>
      <c r="P605" s="4"/>
      <c r="Q605" s="4"/>
      <c r="R605" s="4"/>
      <c r="S605" s="4"/>
      <c r="T605" s="4"/>
      <c r="U605" s="4"/>
      <c r="V605" s="4"/>
      <c r="W605" s="4">
        <v>432500</v>
      </c>
      <c r="X605" s="4">
        <v>553500</v>
      </c>
      <c r="Y605" s="4">
        <v>986000</v>
      </c>
    </row>
    <row r="606" spans="1:25" x14ac:dyDescent="0.3">
      <c r="A606" s="26"/>
      <c r="B606" s="23"/>
      <c r="D606" t="s">
        <v>46</v>
      </c>
      <c r="E606" s="4"/>
      <c r="F606" s="4"/>
      <c r="G606" s="4"/>
      <c r="H606" s="4"/>
      <c r="I606" s="4"/>
      <c r="J606" s="4"/>
      <c r="K606" s="4"/>
      <c r="L606" s="4"/>
      <c r="M606" s="4"/>
      <c r="N606" s="4"/>
      <c r="O606" s="4"/>
      <c r="P606" s="4"/>
      <c r="Q606" s="4"/>
      <c r="R606" s="4"/>
      <c r="S606" s="4"/>
      <c r="T606" s="4"/>
      <c r="U606" s="4">
        <v>54669.88</v>
      </c>
      <c r="V606" s="4">
        <v>24000</v>
      </c>
      <c r="W606" s="4">
        <v>46000</v>
      </c>
      <c r="X606" s="4">
        <v>0</v>
      </c>
      <c r="Y606" s="4">
        <v>124669.88</v>
      </c>
    </row>
    <row r="607" spans="1:25" x14ac:dyDescent="0.3">
      <c r="A607" s="26"/>
      <c r="B607" s="23"/>
      <c r="C607" t="s">
        <v>51</v>
      </c>
      <c r="D607" t="s">
        <v>51</v>
      </c>
      <c r="E607" s="4">
        <v>100000</v>
      </c>
      <c r="F607" s="4"/>
      <c r="G607" s="4"/>
      <c r="H607" s="4"/>
      <c r="I607" s="4"/>
      <c r="J607" s="4"/>
      <c r="K607" s="4"/>
      <c r="L607" s="4">
        <v>100000</v>
      </c>
      <c r="M607" s="4"/>
      <c r="N607" s="4"/>
      <c r="O607" s="4"/>
      <c r="P607" s="4"/>
      <c r="Q607" s="4"/>
      <c r="R607" s="4"/>
      <c r="S607" s="4">
        <v>244500</v>
      </c>
      <c r="T607" s="4"/>
      <c r="U607" s="4"/>
      <c r="V607" s="4"/>
      <c r="W607" s="4">
        <v>116257.4</v>
      </c>
      <c r="X607" s="4"/>
      <c r="Y607" s="4">
        <v>560757.4</v>
      </c>
    </row>
    <row r="608" spans="1:25" x14ac:dyDescent="0.3">
      <c r="A608" s="26"/>
      <c r="B608" s="23"/>
      <c r="C608" t="s">
        <v>88</v>
      </c>
      <c r="D608" t="s">
        <v>88</v>
      </c>
      <c r="E608" s="4"/>
      <c r="F608" s="4"/>
      <c r="G608" s="4"/>
      <c r="H608" s="4"/>
      <c r="I608" s="4"/>
      <c r="J608" s="4"/>
      <c r="K608" s="4"/>
      <c r="L608" s="4"/>
      <c r="M608" s="4"/>
      <c r="N608" s="4"/>
      <c r="O608" s="4"/>
      <c r="P608" s="4"/>
      <c r="Q608" s="4"/>
      <c r="R608" s="4"/>
      <c r="S608" s="4"/>
      <c r="T608" s="4"/>
      <c r="U608" s="4"/>
      <c r="V608" s="4">
        <v>456924</v>
      </c>
      <c r="W608" s="4">
        <v>143610</v>
      </c>
      <c r="X608" s="4">
        <v>92755</v>
      </c>
      <c r="Y608" s="4">
        <v>693289</v>
      </c>
    </row>
    <row r="609" spans="1:25" x14ac:dyDescent="0.3">
      <c r="A609" s="27" t="s">
        <v>173</v>
      </c>
      <c r="B609" s="27"/>
      <c r="C609" s="27"/>
      <c r="D609" s="27"/>
      <c r="E609" s="28">
        <v>382556.87</v>
      </c>
      <c r="F609" s="28">
        <v>41729.456700000002</v>
      </c>
      <c r="G609" s="28">
        <v>119162.4567</v>
      </c>
      <c r="H609" s="28">
        <v>221589.45670000001</v>
      </c>
      <c r="I609" s="28">
        <v>69159.61</v>
      </c>
      <c r="J609" s="28">
        <v>129639.51000000001</v>
      </c>
      <c r="K609" s="28">
        <v>661638.17000000004</v>
      </c>
      <c r="L609" s="28">
        <v>542458.91</v>
      </c>
      <c r="M609" s="28">
        <v>1881115.26</v>
      </c>
      <c r="N609" s="28">
        <v>1403500</v>
      </c>
      <c r="O609" s="28">
        <v>1591604.59</v>
      </c>
      <c r="P609" s="28">
        <v>1033154.35</v>
      </c>
      <c r="Q609" s="28">
        <v>1222217.6701</v>
      </c>
      <c r="R609" s="28">
        <v>2087684</v>
      </c>
      <c r="S609" s="28">
        <v>4817095.08</v>
      </c>
      <c r="T609" s="28">
        <v>2675286.16</v>
      </c>
      <c r="U609" s="28">
        <v>3607339.61</v>
      </c>
      <c r="V609" s="28">
        <v>1803218.6099999999</v>
      </c>
      <c r="W609" s="28">
        <v>3032367.4</v>
      </c>
      <c r="X609" s="28">
        <v>646255</v>
      </c>
      <c r="Y609" s="28">
        <v>27968772.170199994</v>
      </c>
    </row>
    <row r="610" spans="1:25" x14ac:dyDescent="0.3">
      <c r="A610" s="26" t="s">
        <v>174</v>
      </c>
      <c r="B610" s="23" t="s">
        <v>108</v>
      </c>
      <c r="C610" t="s">
        <v>66</v>
      </c>
      <c r="D610" t="s">
        <v>67</v>
      </c>
      <c r="E610" s="4"/>
      <c r="F610" s="4"/>
      <c r="G610" s="4"/>
      <c r="H610" s="4"/>
      <c r="I610" s="4"/>
      <c r="J610" s="4"/>
      <c r="K610" s="4"/>
      <c r="L610" s="4"/>
      <c r="M610" s="4"/>
      <c r="N610" s="4"/>
      <c r="O610" s="4"/>
      <c r="P610" s="4"/>
      <c r="Q610" s="4">
        <v>196500</v>
      </c>
      <c r="R610" s="4">
        <v>0</v>
      </c>
      <c r="S610" s="4"/>
      <c r="T610" s="4"/>
      <c r="U610" s="4"/>
      <c r="V610" s="4"/>
      <c r="W610" s="4"/>
      <c r="X610" s="4"/>
      <c r="Y610" s="4">
        <v>196500</v>
      </c>
    </row>
    <row r="611" spans="1:25" x14ac:dyDescent="0.3">
      <c r="A611" s="26"/>
      <c r="B611" s="23"/>
      <c r="C611" t="s">
        <v>36</v>
      </c>
      <c r="D611" t="s">
        <v>36</v>
      </c>
      <c r="E611" s="4"/>
      <c r="F611" s="4"/>
      <c r="G611" s="4"/>
      <c r="H611" s="4"/>
      <c r="I611" s="4"/>
      <c r="J611" s="4"/>
      <c r="K611" s="4"/>
      <c r="L611" s="4"/>
      <c r="M611" s="4"/>
      <c r="N611" s="4">
        <v>438500</v>
      </c>
      <c r="O611" s="4"/>
      <c r="P611" s="4">
        <v>302049</v>
      </c>
      <c r="Q611" s="4">
        <v>898205</v>
      </c>
      <c r="R611" s="4">
        <v>1754308</v>
      </c>
      <c r="S611" s="4">
        <v>1041566</v>
      </c>
      <c r="T611" s="4">
        <v>2255118</v>
      </c>
      <c r="U611" s="4">
        <v>1694298</v>
      </c>
      <c r="V611" s="4">
        <v>1844154</v>
      </c>
      <c r="W611" s="4">
        <v>0</v>
      </c>
      <c r="X611" s="4">
        <v>0</v>
      </c>
      <c r="Y611" s="4">
        <v>10228198</v>
      </c>
    </row>
    <row r="612" spans="1:25" x14ac:dyDescent="0.3">
      <c r="A612" s="26"/>
      <c r="B612" s="23"/>
      <c r="C612" t="s">
        <v>37</v>
      </c>
      <c r="D612" t="s">
        <v>37</v>
      </c>
      <c r="E612" s="4"/>
      <c r="F612" s="4">
        <v>107900</v>
      </c>
      <c r="G612" s="4">
        <v>92553.1</v>
      </c>
      <c r="H612" s="4">
        <v>55052</v>
      </c>
      <c r="I612" s="4"/>
      <c r="J612" s="4"/>
      <c r="K612" s="4"/>
      <c r="L612" s="4"/>
      <c r="M612" s="4"/>
      <c r="N612" s="4"/>
      <c r="O612" s="4"/>
      <c r="P612" s="4"/>
      <c r="Q612" s="4"/>
      <c r="R612" s="4"/>
      <c r="S612" s="4"/>
      <c r="T612" s="4"/>
      <c r="U612" s="4"/>
      <c r="V612" s="4"/>
      <c r="W612" s="4"/>
      <c r="X612" s="4"/>
      <c r="Y612" s="4">
        <v>255505.1</v>
      </c>
    </row>
    <row r="613" spans="1:25" x14ac:dyDescent="0.3">
      <c r="A613" s="26"/>
      <c r="B613" s="23"/>
      <c r="C613" t="s">
        <v>38</v>
      </c>
      <c r="D613" t="s">
        <v>38</v>
      </c>
      <c r="E613" s="4"/>
      <c r="F613" s="4">
        <v>357800</v>
      </c>
      <c r="G613" s="4">
        <v>357800</v>
      </c>
      <c r="H613" s="4">
        <v>715600</v>
      </c>
      <c r="I613" s="4"/>
      <c r="J613" s="4"/>
      <c r="K613" s="4"/>
      <c r="L613" s="4"/>
      <c r="M613" s="4"/>
      <c r="N613" s="4"/>
      <c r="O613" s="4"/>
      <c r="P613" s="4">
        <v>0</v>
      </c>
      <c r="Q613" s="4">
        <v>0</v>
      </c>
      <c r="R613" s="4"/>
      <c r="S613" s="4"/>
      <c r="T613" s="4"/>
      <c r="U613" s="4"/>
      <c r="V613" s="4"/>
      <c r="W613" s="4"/>
      <c r="X613" s="4"/>
      <c r="Y613" s="4">
        <v>1431200</v>
      </c>
    </row>
    <row r="614" spans="1:25" x14ac:dyDescent="0.3">
      <c r="A614" s="26"/>
      <c r="B614" s="23"/>
      <c r="C614" t="s">
        <v>39</v>
      </c>
      <c r="D614" t="s">
        <v>56</v>
      </c>
      <c r="E614" s="4"/>
      <c r="F614" s="4"/>
      <c r="G614" s="4"/>
      <c r="H614" s="4"/>
      <c r="I614" s="4"/>
      <c r="J614" s="4">
        <v>2570.91</v>
      </c>
      <c r="K614" s="4">
        <v>11166.52</v>
      </c>
      <c r="L614" s="4">
        <v>13721.19</v>
      </c>
      <c r="M614" s="4">
        <v>55396.45</v>
      </c>
      <c r="N614" s="4">
        <v>0</v>
      </c>
      <c r="O614" s="4"/>
      <c r="P614" s="4"/>
      <c r="Q614" s="4"/>
      <c r="R614" s="4"/>
      <c r="S614" s="4"/>
      <c r="T614" s="4"/>
      <c r="U614" s="4"/>
      <c r="V614" s="4"/>
      <c r="W614" s="4"/>
      <c r="X614" s="4"/>
      <c r="Y614" s="4">
        <v>82855.070000000007</v>
      </c>
    </row>
    <row r="615" spans="1:25" x14ac:dyDescent="0.3">
      <c r="A615" s="26"/>
      <c r="B615" s="23"/>
      <c r="D615" t="s">
        <v>94</v>
      </c>
      <c r="E615" s="4"/>
      <c r="F615" s="4"/>
      <c r="G615" s="4"/>
      <c r="H615" s="4"/>
      <c r="I615" s="4"/>
      <c r="J615" s="4"/>
      <c r="K615" s="4"/>
      <c r="L615" s="4"/>
      <c r="M615" s="4"/>
      <c r="N615" s="4"/>
      <c r="O615" s="4"/>
      <c r="P615" s="4"/>
      <c r="Q615" s="4"/>
      <c r="R615" s="4"/>
      <c r="S615" s="4"/>
      <c r="T615" s="4"/>
      <c r="U615" s="4"/>
      <c r="V615" s="4"/>
      <c r="W615" s="4">
        <v>746500</v>
      </c>
      <c r="X615" s="4">
        <v>0</v>
      </c>
      <c r="Y615" s="4">
        <v>746500</v>
      </c>
    </row>
    <row r="616" spans="1:25" x14ac:dyDescent="0.3">
      <c r="A616" s="26"/>
      <c r="B616" s="23"/>
      <c r="D616" t="s">
        <v>68</v>
      </c>
      <c r="E616" s="4"/>
      <c r="F616" s="4"/>
      <c r="G616" s="4"/>
      <c r="H616" s="4"/>
      <c r="I616" s="4"/>
      <c r="J616" s="4"/>
      <c r="K616" s="4"/>
      <c r="L616" s="4"/>
      <c r="M616" s="4"/>
      <c r="N616" s="4"/>
      <c r="O616" s="4"/>
      <c r="P616" s="4"/>
      <c r="Q616" s="4">
        <v>223752</v>
      </c>
      <c r="R616" s="4">
        <v>208270</v>
      </c>
      <c r="S616" s="4">
        <v>132158.5</v>
      </c>
      <c r="T616" s="4"/>
      <c r="U616" s="4"/>
      <c r="V616" s="4"/>
      <c r="W616" s="4"/>
      <c r="X616" s="4"/>
      <c r="Y616" s="4">
        <v>564180.5</v>
      </c>
    </row>
    <row r="617" spans="1:25" x14ac:dyDescent="0.3">
      <c r="A617" s="26"/>
      <c r="B617" s="23"/>
      <c r="D617" t="s">
        <v>45</v>
      </c>
      <c r="E617" s="4"/>
      <c r="F617" s="4"/>
      <c r="G617" s="4"/>
      <c r="H617" s="4"/>
      <c r="I617" s="4"/>
      <c r="J617" s="4"/>
      <c r="K617" s="4"/>
      <c r="L617" s="4"/>
      <c r="M617" s="4"/>
      <c r="N617" s="4"/>
      <c r="O617" s="4"/>
      <c r="P617" s="4"/>
      <c r="Q617" s="4"/>
      <c r="R617" s="4"/>
      <c r="S617" s="4">
        <v>115971.25</v>
      </c>
      <c r="T617" s="4">
        <v>398734.33</v>
      </c>
      <c r="U617" s="4">
        <v>327755.26</v>
      </c>
      <c r="V617" s="4">
        <v>469000</v>
      </c>
      <c r="W617" s="4">
        <v>464500</v>
      </c>
      <c r="X617" s="4"/>
      <c r="Y617" s="4">
        <v>1775960.84</v>
      </c>
    </row>
    <row r="618" spans="1:25" x14ac:dyDescent="0.3">
      <c r="A618" s="26"/>
      <c r="B618" s="23"/>
      <c r="D618" t="s">
        <v>109</v>
      </c>
      <c r="E618" s="4"/>
      <c r="F618" s="4"/>
      <c r="G618" s="4"/>
      <c r="H618" s="4"/>
      <c r="I618" s="4"/>
      <c r="J618" s="4"/>
      <c r="K618" s="4"/>
      <c r="L618" s="4"/>
      <c r="M618" s="4"/>
      <c r="N618" s="4"/>
      <c r="O618" s="4"/>
      <c r="P618" s="4"/>
      <c r="Q618" s="4"/>
      <c r="R618" s="4"/>
      <c r="S618" s="4">
        <v>625592.21</v>
      </c>
      <c r="T618" s="4"/>
      <c r="U618" s="4"/>
      <c r="V618" s="4"/>
      <c r="W618" s="4"/>
      <c r="X618" s="4"/>
      <c r="Y618" s="4">
        <v>625592.21</v>
      </c>
    </row>
    <row r="619" spans="1:25" x14ac:dyDescent="0.3">
      <c r="A619" s="26"/>
      <c r="B619" s="23"/>
      <c r="D619" t="s">
        <v>41</v>
      </c>
      <c r="E619" s="4"/>
      <c r="F619" s="4"/>
      <c r="G619" s="4"/>
      <c r="H619" s="4"/>
      <c r="I619" s="4"/>
      <c r="J619" s="4"/>
      <c r="K619" s="4"/>
      <c r="L619" s="4"/>
      <c r="M619" s="4">
        <v>802017.72</v>
      </c>
      <c r="N619" s="4">
        <v>1538500</v>
      </c>
      <c r="O619" s="4">
        <v>1401826.84</v>
      </c>
      <c r="P619" s="4">
        <v>1133000</v>
      </c>
      <c r="Q619" s="4">
        <v>801063.83</v>
      </c>
      <c r="R619" s="4">
        <v>1280000</v>
      </c>
      <c r="S619" s="4">
        <v>255000</v>
      </c>
      <c r="T619" s="4">
        <v>716000</v>
      </c>
      <c r="U619" s="4">
        <v>686122.11</v>
      </c>
      <c r="V619" s="4">
        <v>342435.27</v>
      </c>
      <c r="W619" s="4">
        <v>216000</v>
      </c>
      <c r="X619" s="4">
        <v>0</v>
      </c>
      <c r="Y619" s="4">
        <v>9171965.7699999996</v>
      </c>
    </row>
    <row r="620" spans="1:25" x14ac:dyDescent="0.3">
      <c r="A620" s="26"/>
      <c r="B620" s="23"/>
      <c r="D620" t="s">
        <v>42</v>
      </c>
      <c r="E620" s="4"/>
      <c r="F620" s="4"/>
      <c r="G620" s="4"/>
      <c r="H620" s="4"/>
      <c r="I620" s="4"/>
      <c r="J620" s="4"/>
      <c r="K620" s="4"/>
      <c r="L620" s="4"/>
      <c r="M620" s="4"/>
      <c r="N620" s="4"/>
      <c r="O620" s="4"/>
      <c r="P620" s="4"/>
      <c r="Q620" s="4">
        <v>541260.49</v>
      </c>
      <c r="R620" s="4">
        <v>2936232.93</v>
      </c>
      <c r="S620" s="4">
        <v>1255297.03</v>
      </c>
      <c r="T620" s="4">
        <v>1647133.9100000001</v>
      </c>
      <c r="U620" s="4">
        <v>1063282.92</v>
      </c>
      <c r="V620" s="4">
        <v>876701.04</v>
      </c>
      <c r="W620" s="4">
        <v>661500</v>
      </c>
      <c r="X620" s="4">
        <v>0</v>
      </c>
      <c r="Y620" s="4">
        <v>8981408.3200000003</v>
      </c>
    </row>
    <row r="621" spans="1:25" x14ac:dyDescent="0.3">
      <c r="A621" s="26"/>
      <c r="B621" s="23"/>
      <c r="D621" t="s">
        <v>43</v>
      </c>
      <c r="E621" s="4"/>
      <c r="F621" s="4"/>
      <c r="G621" s="4"/>
      <c r="H621" s="4"/>
      <c r="I621" s="4"/>
      <c r="J621" s="4"/>
      <c r="K621" s="4"/>
      <c r="L621" s="4"/>
      <c r="M621" s="4"/>
      <c r="N621" s="4"/>
      <c r="O621" s="4"/>
      <c r="P621" s="4"/>
      <c r="Q621" s="4"/>
      <c r="R621" s="4"/>
      <c r="S621" s="4"/>
      <c r="T621" s="4"/>
      <c r="U621" s="4"/>
      <c r="V621" s="4"/>
      <c r="W621" s="4">
        <v>0</v>
      </c>
      <c r="X621" s="4">
        <v>0</v>
      </c>
      <c r="Y621" s="4">
        <v>0</v>
      </c>
    </row>
    <row r="622" spans="1:25" x14ac:dyDescent="0.3">
      <c r="A622" s="26"/>
      <c r="B622" s="23"/>
      <c r="D622" t="s">
        <v>44</v>
      </c>
      <c r="E622" s="4"/>
      <c r="F622" s="4">
        <v>303295.53000000003</v>
      </c>
      <c r="G622" s="4">
        <v>335214</v>
      </c>
      <c r="H622" s="4">
        <v>267665</v>
      </c>
      <c r="I622" s="4">
        <v>1522526.03</v>
      </c>
      <c r="J622" s="4">
        <v>880960</v>
      </c>
      <c r="K622" s="4">
        <v>205558.5</v>
      </c>
      <c r="L622" s="4">
        <v>321894.44</v>
      </c>
      <c r="M622" s="4">
        <v>0</v>
      </c>
      <c r="N622" s="4">
        <v>0</v>
      </c>
      <c r="O622" s="4">
        <v>0</v>
      </c>
      <c r="P622" s="4">
        <v>0</v>
      </c>
      <c r="Q622" s="4">
        <v>0</v>
      </c>
      <c r="R622" s="4">
        <v>0</v>
      </c>
      <c r="S622" s="4">
        <v>0</v>
      </c>
      <c r="T622" s="4"/>
      <c r="U622" s="4"/>
      <c r="V622" s="4"/>
      <c r="W622" s="4"/>
      <c r="X622" s="4"/>
      <c r="Y622" s="4">
        <v>3837113.5</v>
      </c>
    </row>
    <row r="623" spans="1:25" x14ac:dyDescent="0.3">
      <c r="A623" s="26"/>
      <c r="B623" s="23"/>
      <c r="D623" t="s">
        <v>46</v>
      </c>
      <c r="E623" s="4"/>
      <c r="F623" s="4"/>
      <c r="G623" s="4"/>
      <c r="H623" s="4"/>
      <c r="I623" s="4"/>
      <c r="J623" s="4"/>
      <c r="K623" s="4"/>
      <c r="L623" s="4"/>
      <c r="M623" s="4"/>
      <c r="N623" s="4"/>
      <c r="O623" s="4"/>
      <c r="P623" s="4"/>
      <c r="Q623" s="4"/>
      <c r="R623" s="4"/>
      <c r="S623" s="4"/>
      <c r="T623" s="4"/>
      <c r="U623" s="4">
        <v>56000</v>
      </c>
      <c r="V623" s="4">
        <v>46261.14</v>
      </c>
      <c r="W623" s="4">
        <v>70000</v>
      </c>
      <c r="X623" s="4">
        <v>0</v>
      </c>
      <c r="Y623" s="4">
        <v>172261.14</v>
      </c>
    </row>
    <row r="624" spans="1:25" x14ac:dyDescent="0.3">
      <c r="A624" s="26"/>
      <c r="B624" s="23"/>
      <c r="D624" t="s">
        <v>175</v>
      </c>
      <c r="E624" s="4"/>
      <c r="F624" s="4"/>
      <c r="G624" s="4"/>
      <c r="H624" s="4"/>
      <c r="I624" s="4"/>
      <c r="J624" s="4"/>
      <c r="K624" s="4"/>
      <c r="L624" s="4"/>
      <c r="M624" s="4"/>
      <c r="N624" s="4"/>
      <c r="O624" s="4"/>
      <c r="P624" s="4"/>
      <c r="Q624" s="4"/>
      <c r="R624" s="4"/>
      <c r="S624" s="4"/>
      <c r="T624" s="4"/>
      <c r="U624" s="4">
        <v>75090.070000000007</v>
      </c>
      <c r="V624" s="4">
        <v>0</v>
      </c>
      <c r="W624" s="4">
        <v>0</v>
      </c>
      <c r="X624" s="4">
        <v>0</v>
      </c>
      <c r="Y624" s="4">
        <v>75090.070000000007</v>
      </c>
    </row>
    <row r="625" spans="1:25" x14ac:dyDescent="0.3">
      <c r="A625" s="26"/>
      <c r="B625" s="23"/>
      <c r="D625" t="s">
        <v>144</v>
      </c>
      <c r="E625" s="4"/>
      <c r="F625" s="4"/>
      <c r="G625" s="4"/>
      <c r="H625" s="4"/>
      <c r="I625" s="4"/>
      <c r="J625" s="4"/>
      <c r="K625" s="4"/>
      <c r="L625" s="4"/>
      <c r="M625" s="4"/>
      <c r="N625" s="4"/>
      <c r="O625" s="4"/>
      <c r="P625" s="4"/>
      <c r="Q625" s="4"/>
      <c r="R625" s="4"/>
      <c r="S625" s="4"/>
      <c r="T625" s="4"/>
      <c r="U625" s="4"/>
      <c r="V625" s="4"/>
      <c r="W625" s="4">
        <v>2503500</v>
      </c>
      <c r="X625" s="4"/>
      <c r="Y625" s="4">
        <v>2503500</v>
      </c>
    </row>
    <row r="626" spans="1:25" x14ac:dyDescent="0.3">
      <c r="A626" s="26"/>
      <c r="B626" s="23"/>
      <c r="D626" t="s">
        <v>76</v>
      </c>
      <c r="E626" s="4"/>
      <c r="F626" s="4"/>
      <c r="G626" s="4"/>
      <c r="H626" s="4"/>
      <c r="I626" s="4"/>
      <c r="J626" s="4"/>
      <c r="K626" s="4"/>
      <c r="L626" s="4"/>
      <c r="M626" s="4"/>
      <c r="N626" s="4"/>
      <c r="O626" s="4"/>
      <c r="P626" s="4"/>
      <c r="Q626" s="4"/>
      <c r="R626" s="4"/>
      <c r="S626" s="4"/>
      <c r="T626" s="4"/>
      <c r="U626" s="4"/>
      <c r="V626" s="4">
        <v>161500</v>
      </c>
      <c r="W626" s="4">
        <v>208500</v>
      </c>
      <c r="X626" s="4">
        <v>0</v>
      </c>
      <c r="Y626" s="4">
        <v>370000</v>
      </c>
    </row>
    <row r="627" spans="1:25" x14ac:dyDescent="0.3">
      <c r="A627" s="26"/>
      <c r="B627" s="23"/>
      <c r="C627" t="s">
        <v>48</v>
      </c>
      <c r="D627" t="s">
        <v>110</v>
      </c>
      <c r="E627" s="4"/>
      <c r="F627" s="4"/>
      <c r="G627" s="4"/>
      <c r="H627" s="4"/>
      <c r="I627" s="4"/>
      <c r="J627" s="4"/>
      <c r="K627" s="4"/>
      <c r="L627" s="4"/>
      <c r="M627" s="4"/>
      <c r="N627" s="4"/>
      <c r="O627" s="4"/>
      <c r="P627" s="4"/>
      <c r="Q627" s="4"/>
      <c r="R627" s="4"/>
      <c r="S627" s="4">
        <v>1047500</v>
      </c>
      <c r="T627" s="4"/>
      <c r="U627" s="4"/>
      <c r="V627" s="4"/>
      <c r="W627" s="4"/>
      <c r="X627" s="4"/>
      <c r="Y627" s="4">
        <v>1047500</v>
      </c>
    </row>
    <row r="628" spans="1:25" x14ac:dyDescent="0.3">
      <c r="A628" s="26"/>
      <c r="B628" s="23"/>
      <c r="D628" t="s">
        <v>145</v>
      </c>
      <c r="E628" s="4"/>
      <c r="F628" s="4"/>
      <c r="G628" s="4"/>
      <c r="H628" s="4"/>
      <c r="I628" s="4"/>
      <c r="J628" s="4"/>
      <c r="K628" s="4"/>
      <c r="L628" s="4"/>
      <c r="M628" s="4"/>
      <c r="N628" s="4"/>
      <c r="O628" s="4"/>
      <c r="P628" s="4"/>
      <c r="Q628" s="4"/>
      <c r="R628" s="4"/>
      <c r="S628" s="4"/>
      <c r="T628" s="4"/>
      <c r="U628" s="4"/>
      <c r="V628" s="4"/>
      <c r="W628" s="4">
        <v>134666.54999999999</v>
      </c>
      <c r="X628" s="4"/>
      <c r="Y628" s="4">
        <v>134666.54999999999</v>
      </c>
    </row>
    <row r="629" spans="1:25" x14ac:dyDescent="0.3">
      <c r="A629" s="26"/>
      <c r="B629" s="23"/>
      <c r="C629" t="s">
        <v>52</v>
      </c>
      <c r="D629" t="s">
        <v>52</v>
      </c>
      <c r="E629" s="4"/>
      <c r="F629" s="4"/>
      <c r="G629" s="4"/>
      <c r="H629" s="4"/>
      <c r="I629" s="4"/>
      <c r="J629" s="4"/>
      <c r="K629" s="4"/>
      <c r="L629" s="4"/>
      <c r="M629" s="4"/>
      <c r="N629" s="4"/>
      <c r="O629" s="4"/>
      <c r="P629" s="4"/>
      <c r="Q629" s="4"/>
      <c r="R629" s="4"/>
      <c r="S629" s="4"/>
      <c r="T629" s="4"/>
      <c r="U629" s="4"/>
      <c r="V629" s="4">
        <v>45000</v>
      </c>
      <c r="W629" s="4"/>
      <c r="X629" s="4"/>
      <c r="Y629" s="4">
        <v>45000</v>
      </c>
    </row>
    <row r="630" spans="1:25" x14ac:dyDescent="0.3">
      <c r="A630" s="26"/>
      <c r="B630" s="23"/>
      <c r="C630" t="s">
        <v>51</v>
      </c>
      <c r="D630" t="s">
        <v>51</v>
      </c>
      <c r="E630" s="4"/>
      <c r="F630" s="4">
        <v>100000</v>
      </c>
      <c r="G630" s="4"/>
      <c r="H630" s="4"/>
      <c r="I630" s="4"/>
      <c r="J630" s="4"/>
      <c r="K630" s="4"/>
      <c r="L630" s="4"/>
      <c r="M630" s="4">
        <v>100000</v>
      </c>
      <c r="N630" s="4"/>
      <c r="O630" s="4"/>
      <c r="P630" s="4"/>
      <c r="Q630" s="4">
        <v>300000</v>
      </c>
      <c r="R630" s="4"/>
      <c r="S630" s="4">
        <v>301500</v>
      </c>
      <c r="T630" s="4"/>
      <c r="U630" s="4">
        <v>149330</v>
      </c>
      <c r="V630" s="4"/>
      <c r="W630" s="4">
        <v>185911.2</v>
      </c>
      <c r="X630" s="4"/>
      <c r="Y630" s="4">
        <v>1136741.2</v>
      </c>
    </row>
    <row r="631" spans="1:25" x14ac:dyDescent="0.3">
      <c r="A631" s="26"/>
      <c r="B631" s="23"/>
      <c r="C631" t="s">
        <v>63</v>
      </c>
      <c r="D631" t="s">
        <v>63</v>
      </c>
      <c r="E631" s="4"/>
      <c r="F631" s="4"/>
      <c r="G631" s="4"/>
      <c r="H631" s="4"/>
      <c r="I631" s="4"/>
      <c r="J631" s="4"/>
      <c r="K631" s="4"/>
      <c r="L631" s="4"/>
      <c r="M631" s="4"/>
      <c r="N631" s="4"/>
      <c r="O631" s="4"/>
      <c r="P631" s="4"/>
      <c r="Q631" s="4"/>
      <c r="R631" s="4"/>
      <c r="S631" s="4"/>
      <c r="T631" s="4"/>
      <c r="U631" s="4">
        <v>440569</v>
      </c>
      <c r="V631" s="4">
        <v>1093825</v>
      </c>
      <c r="W631" s="4">
        <v>90785</v>
      </c>
      <c r="X631" s="4"/>
      <c r="Y631" s="4">
        <v>1625179</v>
      </c>
    </row>
    <row r="632" spans="1:25" x14ac:dyDescent="0.3">
      <c r="A632" s="27" t="s">
        <v>176</v>
      </c>
      <c r="B632" s="27"/>
      <c r="C632" s="27"/>
      <c r="D632" s="27"/>
      <c r="E632" s="28"/>
      <c r="F632" s="28">
        <v>868995.53</v>
      </c>
      <c r="G632" s="28">
        <v>785567.1</v>
      </c>
      <c r="H632" s="28">
        <v>1038317</v>
      </c>
      <c r="I632" s="28">
        <v>1522526.03</v>
      </c>
      <c r="J632" s="28">
        <v>883530.91</v>
      </c>
      <c r="K632" s="28">
        <v>216725.02</v>
      </c>
      <c r="L632" s="28">
        <v>335615.63</v>
      </c>
      <c r="M632" s="28">
        <v>957414.16999999993</v>
      </c>
      <c r="N632" s="28">
        <v>1977000</v>
      </c>
      <c r="O632" s="28">
        <v>1401826.84</v>
      </c>
      <c r="P632" s="28">
        <v>1435049</v>
      </c>
      <c r="Q632" s="28">
        <v>2960781.3200000003</v>
      </c>
      <c r="R632" s="28">
        <v>6178810.9299999997</v>
      </c>
      <c r="S632" s="28">
        <v>4774584.99</v>
      </c>
      <c r="T632" s="28">
        <v>5016986.24</v>
      </c>
      <c r="U632" s="28">
        <v>4492447.3599999994</v>
      </c>
      <c r="V632" s="28">
        <v>4878876.45</v>
      </c>
      <c r="W632" s="28">
        <v>5281862.75</v>
      </c>
      <c r="X632" s="28">
        <v>0</v>
      </c>
      <c r="Y632" s="28">
        <v>45006917.270000003</v>
      </c>
    </row>
    <row r="633" spans="1:25" x14ac:dyDescent="0.3">
      <c r="A633" s="26" t="s">
        <v>177</v>
      </c>
      <c r="B633" s="23" t="s">
        <v>122</v>
      </c>
      <c r="C633" t="s">
        <v>36</v>
      </c>
      <c r="D633" t="s">
        <v>36</v>
      </c>
      <c r="E633" s="4"/>
      <c r="F633" s="4"/>
      <c r="G633" s="4"/>
      <c r="H633" s="4"/>
      <c r="I633" s="4"/>
      <c r="J633" s="4"/>
      <c r="K633" s="4"/>
      <c r="L633" s="4"/>
      <c r="M633" s="4"/>
      <c r="N633" s="4"/>
      <c r="O633" s="4"/>
      <c r="P633" s="4"/>
      <c r="Q633" s="4"/>
      <c r="R633" s="4">
        <v>791168</v>
      </c>
      <c r="S633" s="4">
        <v>638665</v>
      </c>
      <c r="T633" s="4">
        <v>639360</v>
      </c>
      <c r="U633" s="4">
        <v>637942</v>
      </c>
      <c r="V633" s="4"/>
      <c r="W633" s="4"/>
      <c r="X633" s="4"/>
      <c r="Y633" s="4">
        <v>2707135</v>
      </c>
    </row>
    <row r="634" spans="1:25" x14ac:dyDescent="0.3">
      <c r="A634" s="26"/>
      <c r="B634" s="23"/>
      <c r="C634" t="s">
        <v>37</v>
      </c>
      <c r="D634" t="s">
        <v>37</v>
      </c>
      <c r="E634" s="4"/>
      <c r="F634" s="4"/>
      <c r="G634" s="4">
        <v>39978</v>
      </c>
      <c r="H634" s="4">
        <v>30412.79</v>
      </c>
      <c r="I634" s="4">
        <v>36242.39</v>
      </c>
      <c r="J634" s="4"/>
      <c r="K634" s="4"/>
      <c r="L634" s="4"/>
      <c r="M634" s="4"/>
      <c r="N634" s="4"/>
      <c r="O634" s="4"/>
      <c r="P634" s="4"/>
      <c r="Q634" s="4"/>
      <c r="R634" s="4"/>
      <c r="S634" s="4"/>
      <c r="T634" s="4"/>
      <c r="U634" s="4"/>
      <c r="V634" s="4"/>
      <c r="W634" s="4"/>
      <c r="X634" s="4"/>
      <c r="Y634" s="4">
        <v>106633.18000000001</v>
      </c>
    </row>
    <row r="635" spans="1:25" x14ac:dyDescent="0.3">
      <c r="A635" s="26"/>
      <c r="B635" s="23"/>
      <c r="C635" t="s">
        <v>38</v>
      </c>
      <c r="D635" t="s">
        <v>38</v>
      </c>
      <c r="E635" s="4"/>
      <c r="F635" s="4">
        <v>37400</v>
      </c>
      <c r="G635" s="4">
        <v>37400</v>
      </c>
      <c r="H635" s="4">
        <v>74800</v>
      </c>
      <c r="I635" s="4"/>
      <c r="J635" s="4"/>
      <c r="K635" s="4">
        <v>0</v>
      </c>
      <c r="L635" s="4"/>
      <c r="M635" s="4">
        <v>0</v>
      </c>
      <c r="N635" s="4">
        <v>0</v>
      </c>
      <c r="O635" s="4">
        <v>0</v>
      </c>
      <c r="P635" s="4">
        <v>0</v>
      </c>
      <c r="Q635" s="4"/>
      <c r="R635" s="4"/>
      <c r="S635" s="4"/>
      <c r="T635" s="4"/>
      <c r="U635" s="4"/>
      <c r="V635" s="4"/>
      <c r="W635" s="4"/>
      <c r="X635" s="4"/>
      <c r="Y635" s="4">
        <v>149600</v>
      </c>
    </row>
    <row r="636" spans="1:25" x14ac:dyDescent="0.3">
      <c r="A636" s="26"/>
      <c r="B636" s="23"/>
      <c r="C636" t="s">
        <v>39</v>
      </c>
      <c r="D636" t="s">
        <v>56</v>
      </c>
      <c r="E636" s="4"/>
      <c r="F636" s="4"/>
      <c r="G636" s="4">
        <v>62109.83</v>
      </c>
      <c r="H636" s="4">
        <v>64453.01</v>
      </c>
      <c r="I636" s="4">
        <v>54392.51</v>
      </c>
      <c r="J636" s="4">
        <v>59588.21</v>
      </c>
      <c r="K636" s="4">
        <v>56688.53</v>
      </c>
      <c r="L636" s="4">
        <v>15832.16</v>
      </c>
      <c r="M636" s="4"/>
      <c r="N636" s="4"/>
      <c r="O636" s="4"/>
      <c r="P636" s="4"/>
      <c r="Q636" s="4"/>
      <c r="R636" s="4"/>
      <c r="S636" s="4"/>
      <c r="T636" s="4"/>
      <c r="U636" s="4"/>
      <c r="V636" s="4"/>
      <c r="W636" s="4"/>
      <c r="X636" s="4"/>
      <c r="Y636" s="4">
        <v>313064.24999999994</v>
      </c>
    </row>
    <row r="637" spans="1:25" x14ac:dyDescent="0.3">
      <c r="A637" s="26"/>
      <c r="B637" s="23"/>
      <c r="D637" t="s">
        <v>45</v>
      </c>
      <c r="E637" s="4"/>
      <c r="F637" s="4"/>
      <c r="G637" s="4"/>
      <c r="H637" s="4"/>
      <c r="I637" s="4"/>
      <c r="J637" s="4"/>
      <c r="K637" s="4"/>
      <c r="L637" s="4"/>
      <c r="M637" s="4"/>
      <c r="N637" s="4"/>
      <c r="O637" s="4"/>
      <c r="P637" s="4"/>
      <c r="Q637" s="4"/>
      <c r="R637" s="4"/>
      <c r="S637" s="4">
        <v>50500</v>
      </c>
      <c r="T637" s="4">
        <v>87609.37</v>
      </c>
      <c r="U637" s="4">
        <v>0</v>
      </c>
      <c r="V637" s="4">
        <v>104000</v>
      </c>
      <c r="W637" s="4">
        <v>110000</v>
      </c>
      <c r="X637" s="4"/>
      <c r="Y637" s="4">
        <v>352109.37</v>
      </c>
    </row>
    <row r="638" spans="1:25" x14ac:dyDescent="0.3">
      <c r="A638" s="26"/>
      <c r="B638" s="23"/>
      <c r="D638" t="s">
        <v>75</v>
      </c>
      <c r="E638" s="4"/>
      <c r="F638" s="4"/>
      <c r="G638" s="4"/>
      <c r="H638" s="4"/>
      <c r="I638" s="4"/>
      <c r="J638" s="4"/>
      <c r="K638" s="4"/>
      <c r="L638" s="4"/>
      <c r="M638" s="4"/>
      <c r="N638" s="4"/>
      <c r="O638" s="4"/>
      <c r="P638" s="4"/>
      <c r="Q638" s="4"/>
      <c r="R638" s="4"/>
      <c r="S638" s="4"/>
      <c r="T638" s="4">
        <v>682997.08</v>
      </c>
      <c r="U638" s="4"/>
      <c r="V638" s="4"/>
      <c r="W638" s="4"/>
      <c r="X638" s="4"/>
      <c r="Y638" s="4">
        <v>682997.08</v>
      </c>
    </row>
    <row r="639" spans="1:25" x14ac:dyDescent="0.3">
      <c r="A639" s="26"/>
      <c r="B639" s="23"/>
      <c r="D639" t="s">
        <v>41</v>
      </c>
      <c r="E639" s="4"/>
      <c r="F639" s="4"/>
      <c r="G639" s="4"/>
      <c r="H639" s="4"/>
      <c r="I639" s="4"/>
      <c r="J639" s="4"/>
      <c r="K639" s="4"/>
      <c r="L639" s="4">
        <v>346486.61</v>
      </c>
      <c r="M639" s="4">
        <v>563304.72</v>
      </c>
      <c r="N639" s="4">
        <v>223490.46000000002</v>
      </c>
      <c r="O639" s="4">
        <v>247194.75</v>
      </c>
      <c r="P639" s="4">
        <v>313500</v>
      </c>
      <c r="Q639" s="4">
        <v>167380.85999999999</v>
      </c>
      <c r="R639" s="4">
        <v>314000</v>
      </c>
      <c r="S639" s="4">
        <v>52556.36</v>
      </c>
      <c r="T639" s="4">
        <v>28791.52</v>
      </c>
      <c r="U639" s="4">
        <v>120076.35</v>
      </c>
      <c r="V639" s="4">
        <v>68135</v>
      </c>
      <c r="W639" s="4">
        <v>61500</v>
      </c>
      <c r="X639" s="4">
        <v>0</v>
      </c>
      <c r="Y639" s="4">
        <v>2506416.63</v>
      </c>
    </row>
    <row r="640" spans="1:25" x14ac:dyDescent="0.3">
      <c r="A640" s="26"/>
      <c r="B640" s="23"/>
      <c r="D640" t="s">
        <v>42</v>
      </c>
      <c r="E640" s="4"/>
      <c r="F640" s="4"/>
      <c r="G640" s="4"/>
      <c r="H640" s="4"/>
      <c r="I640" s="4"/>
      <c r="J640" s="4"/>
      <c r="K640" s="4"/>
      <c r="L640" s="4"/>
      <c r="M640" s="4"/>
      <c r="N640" s="4"/>
      <c r="O640" s="4"/>
      <c r="P640" s="4">
        <v>0</v>
      </c>
      <c r="Q640" s="4">
        <v>0</v>
      </c>
      <c r="R640" s="4">
        <v>600985.29</v>
      </c>
      <c r="S640" s="4">
        <v>76019.320000000007</v>
      </c>
      <c r="T640" s="4">
        <v>308295.87</v>
      </c>
      <c r="U640" s="4">
        <v>536547.34</v>
      </c>
      <c r="V640" s="4">
        <v>329699.15999999997</v>
      </c>
      <c r="W640" s="4">
        <v>266500</v>
      </c>
      <c r="X640" s="4">
        <v>0</v>
      </c>
      <c r="Y640" s="4">
        <v>2118046.98</v>
      </c>
    </row>
    <row r="641" spans="1:25" x14ac:dyDescent="0.3">
      <c r="A641" s="26"/>
      <c r="B641" s="23"/>
      <c r="D641" t="s">
        <v>43</v>
      </c>
      <c r="E641" s="4"/>
      <c r="F641" s="4"/>
      <c r="G641" s="4"/>
      <c r="H641" s="4"/>
      <c r="I641" s="4"/>
      <c r="J641" s="4"/>
      <c r="K641" s="4"/>
      <c r="L641" s="4"/>
      <c r="M641" s="4"/>
      <c r="N641" s="4"/>
      <c r="O641" s="4"/>
      <c r="P641" s="4"/>
      <c r="Q641" s="4"/>
      <c r="R641" s="4"/>
      <c r="S641" s="4"/>
      <c r="T641" s="4"/>
      <c r="U641" s="4">
        <v>208565.98</v>
      </c>
      <c r="V641" s="4">
        <v>124000</v>
      </c>
      <c r="W641" s="4">
        <v>0</v>
      </c>
      <c r="X641" s="4">
        <v>0</v>
      </c>
      <c r="Y641" s="4">
        <v>332565.98</v>
      </c>
    </row>
    <row r="642" spans="1:25" x14ac:dyDescent="0.3">
      <c r="A642" s="26"/>
      <c r="B642" s="23"/>
      <c r="D642" t="s">
        <v>46</v>
      </c>
      <c r="E642" s="4"/>
      <c r="F642" s="4"/>
      <c r="G642" s="4"/>
      <c r="H642" s="4"/>
      <c r="I642" s="4"/>
      <c r="J642" s="4"/>
      <c r="K642" s="4"/>
      <c r="L642" s="4"/>
      <c r="M642" s="4"/>
      <c r="N642" s="4"/>
      <c r="O642" s="4"/>
      <c r="P642" s="4"/>
      <c r="Q642" s="4"/>
      <c r="R642" s="4"/>
      <c r="S642" s="4"/>
      <c r="T642" s="4"/>
      <c r="U642" s="4">
        <v>16684.919999999998</v>
      </c>
      <c r="V642" s="4">
        <v>9500</v>
      </c>
      <c r="W642" s="4">
        <v>8500</v>
      </c>
      <c r="X642" s="4">
        <v>0</v>
      </c>
      <c r="Y642" s="4">
        <v>34684.92</v>
      </c>
    </row>
    <row r="643" spans="1:25" x14ac:dyDescent="0.3">
      <c r="A643" s="26"/>
      <c r="B643" s="23"/>
      <c r="C643" t="s">
        <v>48</v>
      </c>
      <c r="D643" t="s">
        <v>78</v>
      </c>
      <c r="E643" s="4"/>
      <c r="F643" s="4"/>
      <c r="G643" s="4"/>
      <c r="H643" s="4"/>
      <c r="I643" s="4"/>
      <c r="J643" s="4"/>
      <c r="K643" s="4"/>
      <c r="L643" s="4"/>
      <c r="M643" s="4"/>
      <c r="N643" s="4"/>
      <c r="O643" s="4"/>
      <c r="P643" s="4"/>
      <c r="Q643" s="4"/>
      <c r="R643" s="4"/>
      <c r="S643" s="4"/>
      <c r="T643" s="4">
        <v>566684</v>
      </c>
      <c r="U643" s="4"/>
      <c r="V643" s="4"/>
      <c r="W643" s="4"/>
      <c r="X643" s="4"/>
      <c r="Y643" s="4">
        <v>566684</v>
      </c>
    </row>
    <row r="644" spans="1:25" x14ac:dyDescent="0.3">
      <c r="A644" s="26"/>
      <c r="B644" s="23"/>
      <c r="C644" t="s">
        <v>52</v>
      </c>
      <c r="D644" t="s">
        <v>52</v>
      </c>
      <c r="E644" s="4"/>
      <c r="F644" s="4"/>
      <c r="G644" s="4"/>
      <c r="H644" s="4"/>
      <c r="I644" s="4"/>
      <c r="J644" s="4"/>
      <c r="K644" s="4"/>
      <c r="L644" s="4"/>
      <c r="M644" s="4"/>
      <c r="N644" s="4"/>
      <c r="O644" s="4"/>
      <c r="P644" s="4"/>
      <c r="Q644" s="4"/>
      <c r="R644" s="4"/>
      <c r="S644" s="4"/>
      <c r="T644" s="4"/>
      <c r="U644" s="4"/>
      <c r="V644" s="4">
        <v>25877</v>
      </c>
      <c r="W644" s="4"/>
      <c r="X644" s="4"/>
      <c r="Y644" s="4">
        <v>25877</v>
      </c>
    </row>
    <row r="645" spans="1:25" x14ac:dyDescent="0.3">
      <c r="A645" s="26"/>
      <c r="B645" s="23"/>
      <c r="C645" t="s">
        <v>51</v>
      </c>
      <c r="D645" t="s">
        <v>51</v>
      </c>
      <c r="E645" s="4"/>
      <c r="F645" s="4">
        <v>100000</v>
      </c>
      <c r="G645" s="4"/>
      <c r="H645" s="4"/>
      <c r="I645" s="4"/>
      <c r="J645" s="4"/>
      <c r="K645" s="4"/>
      <c r="L645" s="4">
        <v>100000</v>
      </c>
      <c r="M645" s="4"/>
      <c r="N645" s="4"/>
      <c r="O645" s="4"/>
      <c r="P645" s="4">
        <v>100000</v>
      </c>
      <c r="Q645" s="4"/>
      <c r="R645" s="4"/>
      <c r="S645" s="4">
        <v>100000</v>
      </c>
      <c r="T645" s="4">
        <v>100000</v>
      </c>
      <c r="U645" s="4">
        <v>100000</v>
      </c>
      <c r="V645" s="4"/>
      <c r="W645" s="4"/>
      <c r="X645" s="4"/>
      <c r="Y645" s="4">
        <v>600000</v>
      </c>
    </row>
    <row r="646" spans="1:25" x14ac:dyDescent="0.3">
      <c r="A646" s="27" t="s">
        <v>178</v>
      </c>
      <c r="B646" s="27"/>
      <c r="C646" s="27"/>
      <c r="D646" s="27"/>
      <c r="E646" s="28"/>
      <c r="F646" s="28">
        <v>137400</v>
      </c>
      <c r="G646" s="28">
        <v>139487.83000000002</v>
      </c>
      <c r="H646" s="28">
        <v>169665.80000000002</v>
      </c>
      <c r="I646" s="28">
        <v>90634.9</v>
      </c>
      <c r="J646" s="28">
        <v>59588.21</v>
      </c>
      <c r="K646" s="28">
        <v>56688.53</v>
      </c>
      <c r="L646" s="28">
        <v>462318.76999999996</v>
      </c>
      <c r="M646" s="28">
        <v>563304.72</v>
      </c>
      <c r="N646" s="28">
        <v>223490.46000000002</v>
      </c>
      <c r="O646" s="28">
        <v>247194.75</v>
      </c>
      <c r="P646" s="28">
        <v>413500</v>
      </c>
      <c r="Q646" s="28">
        <v>167380.85999999999</v>
      </c>
      <c r="R646" s="28">
        <v>1706153.29</v>
      </c>
      <c r="S646" s="28">
        <v>917740.67999999993</v>
      </c>
      <c r="T646" s="28">
        <v>2413737.84</v>
      </c>
      <c r="U646" s="28">
        <v>1619816.5899999999</v>
      </c>
      <c r="V646" s="28">
        <v>661211.15999999992</v>
      </c>
      <c r="W646" s="28">
        <v>446500</v>
      </c>
      <c r="X646" s="28">
        <v>0</v>
      </c>
      <c r="Y646" s="28">
        <v>10495814.390000001</v>
      </c>
    </row>
    <row r="647" spans="1:25" x14ac:dyDescent="0.3">
      <c r="A647" s="26" t="s">
        <v>179</v>
      </c>
      <c r="B647" s="23" t="s">
        <v>82</v>
      </c>
      <c r="C647" t="s">
        <v>66</v>
      </c>
      <c r="D647" t="s">
        <v>67</v>
      </c>
      <c r="E647" s="4"/>
      <c r="F647" s="4"/>
      <c r="G647" s="4"/>
      <c r="H647" s="4"/>
      <c r="I647" s="4"/>
      <c r="J647" s="4"/>
      <c r="K647" s="4"/>
      <c r="L647" s="4"/>
      <c r="M647" s="4"/>
      <c r="N647" s="4"/>
      <c r="O647" s="4"/>
      <c r="P647" s="4"/>
      <c r="Q647" s="4"/>
      <c r="R647" s="4">
        <v>198500</v>
      </c>
      <c r="S647" s="4">
        <v>0</v>
      </c>
      <c r="T647" s="4"/>
      <c r="U647" s="4"/>
      <c r="V647" s="4"/>
      <c r="W647" s="4"/>
      <c r="X647" s="4"/>
      <c r="Y647" s="4">
        <v>198500</v>
      </c>
    </row>
    <row r="648" spans="1:25" x14ac:dyDescent="0.3">
      <c r="A648" s="26"/>
      <c r="B648" s="23"/>
      <c r="C648" t="s">
        <v>36</v>
      </c>
      <c r="D648" t="s">
        <v>36</v>
      </c>
      <c r="E648" s="4"/>
      <c r="F648" s="4"/>
      <c r="G648" s="4"/>
      <c r="H648" s="4"/>
      <c r="I648" s="4"/>
      <c r="J648" s="4"/>
      <c r="K648" s="4">
        <v>1022500</v>
      </c>
      <c r="L648" s="4">
        <v>1022500</v>
      </c>
      <c r="M648" s="4">
        <v>1022500</v>
      </c>
      <c r="N648" s="4">
        <v>0</v>
      </c>
      <c r="O648" s="4">
        <v>621754.34</v>
      </c>
      <c r="P648" s="4">
        <v>1800000</v>
      </c>
      <c r="Q648" s="4">
        <v>1440000</v>
      </c>
      <c r="R648" s="4">
        <v>0</v>
      </c>
      <c r="S648" s="4">
        <v>0</v>
      </c>
      <c r="T648" s="4"/>
      <c r="U648" s="4">
        <v>4131033</v>
      </c>
      <c r="V648" s="4">
        <v>5533763</v>
      </c>
      <c r="W648" s="4">
        <v>0</v>
      </c>
      <c r="X648" s="4">
        <v>0</v>
      </c>
      <c r="Y648" s="4">
        <v>16594050.34</v>
      </c>
    </row>
    <row r="649" spans="1:25" x14ac:dyDescent="0.3">
      <c r="A649" s="26"/>
      <c r="B649" s="23"/>
      <c r="C649" t="s">
        <v>37</v>
      </c>
      <c r="D649" t="s">
        <v>37</v>
      </c>
      <c r="E649" s="4"/>
      <c r="F649" s="4"/>
      <c r="G649" s="4"/>
      <c r="H649" s="4"/>
      <c r="I649" s="4"/>
      <c r="J649" s="4">
        <v>56500</v>
      </c>
      <c r="K649" s="4">
        <v>210000</v>
      </c>
      <c r="L649" s="4">
        <v>94000</v>
      </c>
      <c r="M649" s="4"/>
      <c r="N649" s="4"/>
      <c r="O649" s="4"/>
      <c r="P649" s="4"/>
      <c r="Q649" s="4"/>
      <c r="R649" s="4"/>
      <c r="S649" s="4"/>
      <c r="T649" s="4"/>
      <c r="U649" s="4"/>
      <c r="V649" s="4"/>
      <c r="W649" s="4"/>
      <c r="X649" s="4"/>
      <c r="Y649" s="4">
        <v>360500</v>
      </c>
    </row>
    <row r="650" spans="1:25" x14ac:dyDescent="0.3">
      <c r="A650" s="26"/>
      <c r="B650" s="23"/>
      <c r="C650" t="s">
        <v>38</v>
      </c>
      <c r="D650" t="s">
        <v>38</v>
      </c>
      <c r="E650" s="4">
        <v>305500</v>
      </c>
      <c r="F650" s="4">
        <v>305500</v>
      </c>
      <c r="G650" s="4">
        <v>611000</v>
      </c>
      <c r="H650" s="4"/>
      <c r="I650" s="4"/>
      <c r="J650" s="4">
        <v>581250</v>
      </c>
      <c r="K650" s="4">
        <v>308000</v>
      </c>
      <c r="L650" s="4">
        <v>77500</v>
      </c>
      <c r="M650" s="4">
        <v>0</v>
      </c>
      <c r="N650" s="4">
        <v>0</v>
      </c>
      <c r="O650" s="4">
        <v>0</v>
      </c>
      <c r="P650" s="4">
        <v>0</v>
      </c>
      <c r="Q650" s="4">
        <v>0</v>
      </c>
      <c r="R650" s="4"/>
      <c r="S650" s="4"/>
      <c r="T650" s="4"/>
      <c r="U650" s="4"/>
      <c r="V650" s="4"/>
      <c r="W650" s="4"/>
      <c r="X650" s="4"/>
      <c r="Y650" s="4">
        <v>2188750</v>
      </c>
    </row>
    <row r="651" spans="1:25" x14ac:dyDescent="0.3">
      <c r="A651" s="26"/>
      <c r="B651" s="23"/>
      <c r="C651" t="s">
        <v>39</v>
      </c>
      <c r="D651" t="s">
        <v>94</v>
      </c>
      <c r="E651" s="4"/>
      <c r="F651" s="4"/>
      <c r="G651" s="4"/>
      <c r="H651" s="4"/>
      <c r="I651" s="4"/>
      <c r="J651" s="4"/>
      <c r="K651" s="4"/>
      <c r="L651" s="4"/>
      <c r="M651" s="4"/>
      <c r="N651" s="4"/>
      <c r="O651" s="4"/>
      <c r="P651" s="4"/>
      <c r="Q651" s="4"/>
      <c r="R651" s="4"/>
      <c r="S651" s="4"/>
      <c r="T651" s="4"/>
      <c r="U651" s="4"/>
      <c r="V651" s="4"/>
      <c r="W651" s="4">
        <v>584500</v>
      </c>
      <c r="X651" s="4">
        <v>0</v>
      </c>
      <c r="Y651" s="4">
        <v>584500</v>
      </c>
    </row>
    <row r="652" spans="1:25" x14ac:dyDescent="0.3">
      <c r="A652" s="26"/>
      <c r="B652" s="23"/>
      <c r="D652" t="s">
        <v>68</v>
      </c>
      <c r="E652" s="4"/>
      <c r="F652" s="4"/>
      <c r="G652" s="4"/>
      <c r="H652" s="4"/>
      <c r="I652" s="4"/>
      <c r="J652" s="4"/>
      <c r="K652" s="4"/>
      <c r="L652" s="4"/>
      <c r="M652" s="4"/>
      <c r="N652" s="4"/>
      <c r="O652" s="4"/>
      <c r="P652" s="4"/>
      <c r="Q652" s="4"/>
      <c r="R652" s="4">
        <v>231107.25</v>
      </c>
      <c r="S652" s="4">
        <v>3240.5</v>
      </c>
      <c r="T652" s="4"/>
      <c r="U652" s="4"/>
      <c r="V652" s="4"/>
      <c r="W652" s="4"/>
      <c r="X652" s="4"/>
      <c r="Y652" s="4">
        <v>234347.75</v>
      </c>
    </row>
    <row r="653" spans="1:25" x14ac:dyDescent="0.3">
      <c r="A653" s="26"/>
      <c r="B653" s="23"/>
      <c r="D653" t="s">
        <v>45</v>
      </c>
      <c r="E653" s="4"/>
      <c r="F653" s="4"/>
      <c r="G653" s="4"/>
      <c r="H653" s="4"/>
      <c r="I653" s="4"/>
      <c r="J653" s="4"/>
      <c r="K653" s="4"/>
      <c r="L653" s="4"/>
      <c r="M653" s="4"/>
      <c r="N653" s="4"/>
      <c r="O653" s="4"/>
      <c r="P653" s="4"/>
      <c r="Q653" s="4"/>
      <c r="R653" s="4"/>
      <c r="S653" s="4">
        <v>13068.289999999979</v>
      </c>
      <c r="T653" s="4">
        <v>0</v>
      </c>
      <c r="U653" s="4">
        <v>70071</v>
      </c>
      <c r="V653" s="4">
        <v>189500</v>
      </c>
      <c r="W653" s="4">
        <v>324000</v>
      </c>
      <c r="X653" s="4"/>
      <c r="Y653" s="4">
        <v>596639.29</v>
      </c>
    </row>
    <row r="654" spans="1:25" x14ac:dyDescent="0.3">
      <c r="A654" s="26"/>
      <c r="B654" s="23"/>
      <c r="D654" t="s">
        <v>41</v>
      </c>
      <c r="E654" s="4"/>
      <c r="F654" s="4"/>
      <c r="G654" s="4"/>
      <c r="H654" s="4"/>
      <c r="I654" s="4"/>
      <c r="J654" s="4"/>
      <c r="K654" s="4"/>
      <c r="L654" s="4">
        <v>2097589.92</v>
      </c>
      <c r="M654" s="4">
        <v>1825822</v>
      </c>
      <c r="N654" s="4">
        <v>1319000</v>
      </c>
      <c r="O654" s="4">
        <v>1402273.15</v>
      </c>
      <c r="P654" s="4">
        <v>996500</v>
      </c>
      <c r="Q654" s="4">
        <v>808123.19</v>
      </c>
      <c r="R654" s="4">
        <v>665500</v>
      </c>
      <c r="S654" s="4">
        <v>560500</v>
      </c>
      <c r="T654" s="4">
        <v>813500</v>
      </c>
      <c r="U654" s="4">
        <v>181505.07</v>
      </c>
      <c r="V654" s="4">
        <v>326295.83</v>
      </c>
      <c r="W654" s="4">
        <v>332000</v>
      </c>
      <c r="X654" s="4">
        <v>0</v>
      </c>
      <c r="Y654" s="4">
        <v>11328609.16</v>
      </c>
    </row>
    <row r="655" spans="1:25" x14ac:dyDescent="0.3">
      <c r="A655" s="26"/>
      <c r="B655" s="23"/>
      <c r="D655" t="s">
        <v>42</v>
      </c>
      <c r="E655" s="4"/>
      <c r="F655" s="4"/>
      <c r="G655" s="4"/>
      <c r="H655" s="4"/>
      <c r="I655" s="4"/>
      <c r="J655" s="4"/>
      <c r="K655" s="4"/>
      <c r="L655" s="4"/>
      <c r="M655" s="4"/>
      <c r="N655" s="4"/>
      <c r="O655" s="4"/>
      <c r="P655" s="4"/>
      <c r="Q655" s="4">
        <v>0</v>
      </c>
      <c r="R655" s="4">
        <v>2928174.47</v>
      </c>
      <c r="S655" s="4">
        <v>1353854.29</v>
      </c>
      <c r="T655" s="4">
        <v>1657906.03</v>
      </c>
      <c r="U655" s="4">
        <v>958275.09</v>
      </c>
      <c r="V655" s="4">
        <v>1580668.28</v>
      </c>
      <c r="W655" s="4">
        <v>1435000</v>
      </c>
      <c r="X655" s="4">
        <v>0</v>
      </c>
      <c r="Y655" s="4">
        <v>9913878.1600000001</v>
      </c>
    </row>
    <row r="656" spans="1:25" x14ac:dyDescent="0.3">
      <c r="A656" s="26"/>
      <c r="B656" s="23"/>
      <c r="D656" t="s">
        <v>43</v>
      </c>
      <c r="E656" s="4"/>
      <c r="F656" s="4"/>
      <c r="G656" s="4"/>
      <c r="H656" s="4"/>
      <c r="I656" s="4"/>
      <c r="J656" s="4"/>
      <c r="K656" s="4"/>
      <c r="L656" s="4"/>
      <c r="M656" s="4"/>
      <c r="N656" s="4"/>
      <c r="O656" s="4"/>
      <c r="P656" s="4"/>
      <c r="Q656" s="4"/>
      <c r="R656" s="4"/>
      <c r="S656" s="4">
        <v>984073.69000000006</v>
      </c>
      <c r="T656" s="4">
        <v>0</v>
      </c>
      <c r="U656" s="4">
        <v>577815.46</v>
      </c>
      <c r="V656" s="4">
        <v>549500</v>
      </c>
      <c r="W656" s="4">
        <v>607000</v>
      </c>
      <c r="X656" s="4">
        <v>0</v>
      </c>
      <c r="Y656" s="4">
        <v>2718389.15</v>
      </c>
    </row>
    <row r="657" spans="1:25" x14ac:dyDescent="0.3">
      <c r="A657" s="26"/>
      <c r="B657" s="23"/>
      <c r="D657" t="s">
        <v>84</v>
      </c>
      <c r="E657" s="4">
        <v>13400</v>
      </c>
      <c r="F657" s="4">
        <v>54867</v>
      </c>
      <c r="G657" s="4">
        <v>70000</v>
      </c>
      <c r="H657" s="4">
        <v>70191.39</v>
      </c>
      <c r="I657" s="4">
        <v>52270.6</v>
      </c>
      <c r="J657" s="4">
        <v>100507.85</v>
      </c>
      <c r="K657" s="4">
        <v>117724.91</v>
      </c>
      <c r="L657" s="4">
        <v>101897.59</v>
      </c>
      <c r="M657" s="4">
        <v>199378.06</v>
      </c>
      <c r="N657" s="4">
        <v>160000</v>
      </c>
      <c r="O657" s="4">
        <v>89570.67</v>
      </c>
      <c r="P657" s="4">
        <v>200000</v>
      </c>
      <c r="Q657" s="4">
        <v>134000</v>
      </c>
      <c r="R657" s="4">
        <v>186500</v>
      </c>
      <c r="S657" s="4">
        <v>218000</v>
      </c>
      <c r="T657" s="4">
        <v>137248.12</v>
      </c>
      <c r="U657" s="4">
        <v>162500</v>
      </c>
      <c r="V657" s="4">
        <v>180000</v>
      </c>
      <c r="W657" s="4">
        <v>253500</v>
      </c>
      <c r="X657" s="4">
        <v>0</v>
      </c>
      <c r="Y657" s="4">
        <v>2501556.19</v>
      </c>
    </row>
    <row r="658" spans="1:25" x14ac:dyDescent="0.3">
      <c r="A658" s="26"/>
      <c r="B658" s="23"/>
      <c r="D658" t="s">
        <v>46</v>
      </c>
      <c r="E658" s="4"/>
      <c r="F658" s="4"/>
      <c r="G658" s="4"/>
      <c r="H658" s="4"/>
      <c r="I658" s="4"/>
      <c r="J658" s="4"/>
      <c r="K658" s="4"/>
      <c r="L658" s="4"/>
      <c r="M658" s="4"/>
      <c r="N658" s="4"/>
      <c r="O658" s="4"/>
      <c r="P658" s="4"/>
      <c r="Q658" s="4"/>
      <c r="R658" s="4"/>
      <c r="S658" s="4"/>
      <c r="T658" s="4"/>
      <c r="U658" s="4">
        <v>47745.14</v>
      </c>
      <c r="V658" s="4">
        <v>96874.8</v>
      </c>
      <c r="W658" s="4">
        <v>90500</v>
      </c>
      <c r="X658" s="4">
        <v>0</v>
      </c>
      <c r="Y658" s="4">
        <v>235119.94</v>
      </c>
    </row>
    <row r="659" spans="1:25" x14ac:dyDescent="0.3">
      <c r="A659" s="26"/>
      <c r="B659" s="23"/>
      <c r="D659" t="s">
        <v>47</v>
      </c>
      <c r="E659" s="4"/>
      <c r="F659" s="4"/>
      <c r="G659" s="4"/>
      <c r="H659" s="4"/>
      <c r="I659" s="4"/>
      <c r="J659" s="4"/>
      <c r="K659" s="4"/>
      <c r="L659" s="4"/>
      <c r="M659" s="4"/>
      <c r="N659" s="4"/>
      <c r="O659" s="4"/>
      <c r="P659" s="4"/>
      <c r="Q659" s="4"/>
      <c r="R659" s="4"/>
      <c r="S659" s="4"/>
      <c r="T659" s="4"/>
      <c r="U659" s="4"/>
      <c r="V659" s="4">
        <v>236021.73</v>
      </c>
      <c r="W659" s="4"/>
      <c r="X659" s="4"/>
      <c r="Y659" s="4">
        <v>236021.73</v>
      </c>
    </row>
    <row r="660" spans="1:25" x14ac:dyDescent="0.3">
      <c r="A660" s="26"/>
      <c r="B660" s="23"/>
      <c r="D660" t="s">
        <v>141</v>
      </c>
      <c r="E660" s="4"/>
      <c r="F660" s="4"/>
      <c r="G660" s="4"/>
      <c r="H660" s="4"/>
      <c r="I660" s="4"/>
      <c r="J660" s="4"/>
      <c r="K660" s="4"/>
      <c r="L660" s="4"/>
      <c r="M660" s="4"/>
      <c r="N660" s="4"/>
      <c r="O660" s="4"/>
      <c r="P660" s="4"/>
      <c r="Q660" s="4"/>
      <c r="R660" s="4"/>
      <c r="S660" s="4"/>
      <c r="T660" s="4"/>
      <c r="U660" s="4"/>
      <c r="V660" s="4"/>
      <c r="W660" s="4">
        <v>40500</v>
      </c>
      <c r="X660" s="4">
        <v>0</v>
      </c>
      <c r="Y660" s="4">
        <v>40500</v>
      </c>
    </row>
    <row r="661" spans="1:25" x14ac:dyDescent="0.3">
      <c r="A661" s="26"/>
      <c r="B661" s="23"/>
      <c r="D661" t="s">
        <v>62</v>
      </c>
      <c r="E661" s="4"/>
      <c r="F661" s="4"/>
      <c r="G661" s="4"/>
      <c r="H661" s="4"/>
      <c r="I661" s="4"/>
      <c r="J661" s="4"/>
      <c r="K661" s="4"/>
      <c r="L661" s="4"/>
      <c r="M661" s="4"/>
      <c r="N661" s="4"/>
      <c r="O661" s="4"/>
      <c r="P661" s="4"/>
      <c r="Q661" s="4"/>
      <c r="R661" s="4"/>
      <c r="S661" s="4"/>
      <c r="T661" s="4"/>
      <c r="U661" s="4"/>
      <c r="V661" s="4"/>
      <c r="W661" s="4">
        <v>677500</v>
      </c>
      <c r="X661" s="4"/>
      <c r="Y661" s="4">
        <v>677500</v>
      </c>
    </row>
    <row r="662" spans="1:25" x14ac:dyDescent="0.3">
      <c r="A662" s="26"/>
      <c r="B662" s="23"/>
      <c r="C662" t="s">
        <v>48</v>
      </c>
      <c r="D662" t="s">
        <v>50</v>
      </c>
      <c r="E662" s="4"/>
      <c r="F662" s="4"/>
      <c r="G662" s="4"/>
      <c r="H662" s="4"/>
      <c r="I662" s="4"/>
      <c r="J662" s="4"/>
      <c r="K662" s="4"/>
      <c r="L662" s="4"/>
      <c r="M662" s="4"/>
      <c r="N662" s="4"/>
      <c r="O662" s="4"/>
      <c r="P662" s="4"/>
      <c r="Q662" s="4"/>
      <c r="R662" s="4"/>
      <c r="S662" s="4"/>
      <c r="T662" s="4"/>
      <c r="U662" s="4"/>
      <c r="V662" s="4">
        <v>501000</v>
      </c>
      <c r="W662" s="4"/>
      <c r="X662" s="4"/>
      <c r="Y662" s="4">
        <v>501000</v>
      </c>
    </row>
    <row r="663" spans="1:25" x14ac:dyDescent="0.3">
      <c r="A663" s="26"/>
      <c r="B663" s="23"/>
      <c r="D663" t="s">
        <v>180</v>
      </c>
      <c r="E663" s="4"/>
      <c r="F663" s="4"/>
      <c r="G663" s="4"/>
      <c r="H663" s="4"/>
      <c r="I663" s="4"/>
      <c r="J663" s="4"/>
      <c r="K663" s="4"/>
      <c r="L663" s="4"/>
      <c r="M663" s="4"/>
      <c r="N663" s="4"/>
      <c r="O663" s="4"/>
      <c r="P663" s="4"/>
      <c r="Q663" s="4"/>
      <c r="R663" s="4"/>
      <c r="S663" s="4"/>
      <c r="T663" s="4"/>
      <c r="U663" s="4"/>
      <c r="V663" s="4"/>
      <c r="W663" s="4">
        <v>120900</v>
      </c>
      <c r="X663" s="4"/>
      <c r="Y663" s="4">
        <v>120900</v>
      </c>
    </row>
    <row r="664" spans="1:25" x14ac:dyDescent="0.3">
      <c r="A664" s="26"/>
      <c r="B664" s="23"/>
      <c r="C664" t="s">
        <v>52</v>
      </c>
      <c r="D664" t="s">
        <v>52</v>
      </c>
      <c r="E664" s="4"/>
      <c r="F664" s="4"/>
      <c r="G664" s="4"/>
      <c r="H664" s="4"/>
      <c r="I664" s="4"/>
      <c r="J664" s="4"/>
      <c r="K664" s="4"/>
      <c r="L664" s="4"/>
      <c r="M664" s="4"/>
      <c r="N664" s="4"/>
      <c r="O664" s="4"/>
      <c r="P664" s="4"/>
      <c r="Q664" s="4"/>
      <c r="R664" s="4"/>
      <c r="S664" s="4"/>
      <c r="T664" s="4"/>
      <c r="U664" s="4"/>
      <c r="V664" s="4">
        <v>81687</v>
      </c>
      <c r="W664" s="4"/>
      <c r="X664" s="4"/>
      <c r="Y664" s="4">
        <v>81687</v>
      </c>
    </row>
    <row r="665" spans="1:25" x14ac:dyDescent="0.3">
      <c r="A665" s="26"/>
      <c r="B665" s="23"/>
      <c r="C665" t="s">
        <v>51</v>
      </c>
      <c r="D665" t="s">
        <v>51</v>
      </c>
      <c r="E665" s="4"/>
      <c r="F665" s="4">
        <v>100000</v>
      </c>
      <c r="G665" s="4"/>
      <c r="H665" s="4"/>
      <c r="I665" s="4"/>
      <c r="J665" s="4"/>
      <c r="K665" s="4">
        <v>100000</v>
      </c>
      <c r="L665" s="4"/>
      <c r="M665" s="4"/>
      <c r="N665" s="4"/>
      <c r="O665" s="4"/>
      <c r="P665" s="4"/>
      <c r="Q665" s="4">
        <v>155000</v>
      </c>
      <c r="R665" s="4"/>
      <c r="S665" s="4">
        <v>264000</v>
      </c>
      <c r="T665" s="4"/>
      <c r="U665" s="4"/>
      <c r="V665" s="4"/>
      <c r="W665" s="4">
        <v>306941.8</v>
      </c>
      <c r="X665" s="4"/>
      <c r="Y665" s="4">
        <v>925941.8</v>
      </c>
    </row>
    <row r="666" spans="1:25" x14ac:dyDescent="0.3">
      <c r="A666" s="26"/>
      <c r="B666" s="23"/>
      <c r="C666" t="s">
        <v>128</v>
      </c>
      <c r="D666" t="s">
        <v>128</v>
      </c>
      <c r="E666" s="4"/>
      <c r="F666" s="4"/>
      <c r="G666" s="4"/>
      <c r="H666" s="4"/>
      <c r="I666" s="4"/>
      <c r="J666" s="4"/>
      <c r="K666" s="4"/>
      <c r="L666" s="4"/>
      <c r="M666" s="4"/>
      <c r="N666" s="4"/>
      <c r="O666" s="4"/>
      <c r="P666" s="4"/>
      <c r="Q666" s="4"/>
      <c r="R666" s="4"/>
      <c r="S666" s="4">
        <v>2811269</v>
      </c>
      <c r="T666" s="4"/>
      <c r="U666" s="4"/>
      <c r="V666" s="4"/>
      <c r="W666" s="4"/>
      <c r="X666" s="4"/>
      <c r="Y666" s="4">
        <v>2811269</v>
      </c>
    </row>
    <row r="667" spans="1:25" x14ac:dyDescent="0.3">
      <c r="A667" s="26"/>
      <c r="B667" s="23"/>
      <c r="C667" t="s">
        <v>88</v>
      </c>
      <c r="D667" t="s">
        <v>88</v>
      </c>
      <c r="E667" s="4"/>
      <c r="F667" s="4"/>
      <c r="G667" s="4"/>
      <c r="H667" s="4"/>
      <c r="I667" s="4"/>
      <c r="J667" s="4"/>
      <c r="K667" s="4"/>
      <c r="L667" s="4"/>
      <c r="M667" s="4"/>
      <c r="N667" s="4"/>
      <c r="O667" s="4"/>
      <c r="P667" s="4"/>
      <c r="Q667" s="4"/>
      <c r="R667" s="4"/>
      <c r="S667" s="4"/>
      <c r="T667" s="4"/>
      <c r="U667" s="4">
        <v>951345</v>
      </c>
      <c r="V667" s="4">
        <v>248776</v>
      </c>
      <c r="W667" s="4">
        <v>256596</v>
      </c>
      <c r="X667" s="4"/>
      <c r="Y667" s="4">
        <v>1456717</v>
      </c>
    </row>
    <row r="668" spans="1:25" x14ac:dyDescent="0.3">
      <c r="A668" s="27" t="s">
        <v>181</v>
      </c>
      <c r="B668" s="27"/>
      <c r="C668" s="27"/>
      <c r="D668" s="27"/>
      <c r="E668" s="28">
        <v>318900</v>
      </c>
      <c r="F668" s="28">
        <v>460367</v>
      </c>
      <c r="G668" s="28">
        <v>681000</v>
      </c>
      <c r="H668" s="28">
        <v>70191.39</v>
      </c>
      <c r="I668" s="28">
        <v>52270.6</v>
      </c>
      <c r="J668" s="28">
        <v>738257.85</v>
      </c>
      <c r="K668" s="28">
        <v>1758224.91</v>
      </c>
      <c r="L668" s="28">
        <v>3393487.51</v>
      </c>
      <c r="M668" s="28">
        <v>3047700.06</v>
      </c>
      <c r="N668" s="28">
        <v>1479000</v>
      </c>
      <c r="O668" s="28">
        <v>2113598.1599999997</v>
      </c>
      <c r="P668" s="28">
        <v>2996500</v>
      </c>
      <c r="Q668" s="28">
        <v>2537123.19</v>
      </c>
      <c r="R668" s="28">
        <v>4209781.7200000007</v>
      </c>
      <c r="S668" s="28">
        <v>6208005.7699999996</v>
      </c>
      <c r="T668" s="28">
        <v>2608654.1500000004</v>
      </c>
      <c r="U668" s="28">
        <v>7080289.7599999998</v>
      </c>
      <c r="V668" s="28">
        <v>9524086.6400000006</v>
      </c>
      <c r="W668" s="28">
        <v>5028937.8</v>
      </c>
      <c r="X668" s="28">
        <v>0</v>
      </c>
      <c r="Y668" s="28">
        <v>54306376.50999999</v>
      </c>
    </row>
    <row r="669" spans="1:25" x14ac:dyDescent="0.3">
      <c r="A669" s="26" t="s">
        <v>182</v>
      </c>
      <c r="B669" s="23" t="s">
        <v>122</v>
      </c>
      <c r="C669" t="s">
        <v>66</v>
      </c>
      <c r="D669" t="s">
        <v>67</v>
      </c>
      <c r="E669" s="4"/>
      <c r="F669" s="4"/>
      <c r="G669" s="4"/>
      <c r="H669" s="4"/>
      <c r="I669" s="4"/>
      <c r="J669" s="4"/>
      <c r="K669" s="4"/>
      <c r="L669" s="4"/>
      <c r="M669" s="4"/>
      <c r="N669" s="4"/>
      <c r="O669" s="4"/>
      <c r="P669" s="4"/>
      <c r="Q669" s="4">
        <v>175500</v>
      </c>
      <c r="R669" s="4">
        <v>2000</v>
      </c>
      <c r="S669" s="4"/>
      <c r="T669" s="4"/>
      <c r="U669" s="4"/>
      <c r="V669" s="4"/>
      <c r="W669" s="4"/>
      <c r="X669" s="4"/>
      <c r="Y669" s="4">
        <v>177500</v>
      </c>
    </row>
    <row r="670" spans="1:25" x14ac:dyDescent="0.3">
      <c r="A670" s="26"/>
      <c r="B670" s="23"/>
      <c r="C670" t="s">
        <v>36</v>
      </c>
      <c r="D670" t="s">
        <v>36</v>
      </c>
      <c r="E670" s="4"/>
      <c r="F670" s="4"/>
      <c r="G670" s="4"/>
      <c r="H670" s="4"/>
      <c r="I670" s="4"/>
      <c r="J670" s="4"/>
      <c r="K670" s="4"/>
      <c r="L670" s="4">
        <v>811000</v>
      </c>
      <c r="M670" s="4">
        <v>1704500</v>
      </c>
      <c r="N670" s="4">
        <v>5151500</v>
      </c>
      <c r="O670" s="4">
        <v>0</v>
      </c>
      <c r="P670" s="4">
        <v>0</v>
      </c>
      <c r="Q670" s="4"/>
      <c r="R670" s="4">
        <v>0</v>
      </c>
      <c r="S670" s="4">
        <v>3269770</v>
      </c>
      <c r="T670" s="4">
        <v>0</v>
      </c>
      <c r="U670" s="4">
        <v>6238039</v>
      </c>
      <c r="V670" s="4">
        <v>5501813</v>
      </c>
      <c r="W670" s="4">
        <v>0</v>
      </c>
      <c r="X670" s="4"/>
      <c r="Y670" s="4">
        <v>22676622</v>
      </c>
    </row>
    <row r="671" spans="1:25" x14ac:dyDescent="0.3">
      <c r="A671" s="26"/>
      <c r="B671" s="23"/>
      <c r="C671" t="s">
        <v>37</v>
      </c>
      <c r="D671" t="s">
        <v>37</v>
      </c>
      <c r="E671" s="4"/>
      <c r="F671" s="4"/>
      <c r="G671" s="4"/>
      <c r="H671" s="4"/>
      <c r="I671" s="4"/>
      <c r="J671" s="4">
        <v>221208.67</v>
      </c>
      <c r="K671" s="4">
        <v>191713.07</v>
      </c>
      <c r="L671" s="4">
        <v>202632.79</v>
      </c>
      <c r="M671" s="4"/>
      <c r="N671" s="4"/>
      <c r="O671" s="4"/>
      <c r="P671" s="4"/>
      <c r="Q671" s="4"/>
      <c r="R671" s="4"/>
      <c r="S671" s="4"/>
      <c r="T671" s="4"/>
      <c r="U671" s="4"/>
      <c r="V671" s="4"/>
      <c r="W671" s="4"/>
      <c r="X671" s="4"/>
      <c r="Y671" s="4">
        <v>615554.53</v>
      </c>
    </row>
    <row r="672" spans="1:25" x14ac:dyDescent="0.3">
      <c r="A672" s="26"/>
      <c r="B672" s="23"/>
      <c r="C672" t="s">
        <v>38</v>
      </c>
      <c r="D672" t="s">
        <v>38</v>
      </c>
      <c r="E672" s="4">
        <v>233000</v>
      </c>
      <c r="F672" s="4">
        <v>233500</v>
      </c>
      <c r="G672" s="4">
        <v>467000</v>
      </c>
      <c r="H672" s="4">
        <v>1021500</v>
      </c>
      <c r="I672" s="4"/>
      <c r="J672" s="4">
        <v>838500</v>
      </c>
      <c r="K672" s="4">
        <v>449500</v>
      </c>
      <c r="L672" s="4"/>
      <c r="M672" s="4"/>
      <c r="N672" s="4">
        <v>0</v>
      </c>
      <c r="O672" s="4">
        <v>0</v>
      </c>
      <c r="P672" s="4">
        <v>821400</v>
      </c>
      <c r="Q672" s="4">
        <v>0</v>
      </c>
      <c r="R672" s="4"/>
      <c r="S672" s="4"/>
      <c r="T672" s="4"/>
      <c r="U672" s="4"/>
      <c r="V672" s="4"/>
      <c r="W672" s="4"/>
      <c r="X672" s="4"/>
      <c r="Y672" s="4">
        <v>4064400</v>
      </c>
    </row>
    <row r="673" spans="1:25" x14ac:dyDescent="0.3">
      <c r="A673" s="26"/>
      <c r="B673" s="23"/>
      <c r="C673" t="s">
        <v>39</v>
      </c>
      <c r="D673" t="s">
        <v>68</v>
      </c>
      <c r="E673" s="4"/>
      <c r="F673" s="4"/>
      <c r="G673" s="4"/>
      <c r="H673" s="4"/>
      <c r="I673" s="4"/>
      <c r="J673" s="4"/>
      <c r="K673" s="4"/>
      <c r="L673" s="4"/>
      <c r="M673" s="4"/>
      <c r="N673" s="4"/>
      <c r="O673" s="4"/>
      <c r="P673" s="4"/>
      <c r="Q673" s="4">
        <v>131045.8</v>
      </c>
      <c r="R673" s="4">
        <v>116302.05</v>
      </c>
      <c r="S673" s="4"/>
      <c r="T673" s="4"/>
      <c r="U673" s="4"/>
      <c r="V673" s="4"/>
      <c r="W673" s="4"/>
      <c r="X673" s="4"/>
      <c r="Y673" s="4">
        <v>247347.85</v>
      </c>
    </row>
    <row r="674" spans="1:25" x14ac:dyDescent="0.3">
      <c r="A674" s="26"/>
      <c r="B674" s="23"/>
      <c r="D674" t="s">
        <v>45</v>
      </c>
      <c r="E674" s="4"/>
      <c r="F674" s="4"/>
      <c r="G674" s="4"/>
      <c r="H674" s="4"/>
      <c r="I674" s="4"/>
      <c r="J674" s="4"/>
      <c r="K674" s="4"/>
      <c r="L674" s="4"/>
      <c r="M674" s="4"/>
      <c r="N674" s="4"/>
      <c r="O674" s="4"/>
      <c r="P674" s="4"/>
      <c r="Q674" s="4"/>
      <c r="R674" s="4"/>
      <c r="S674" s="4">
        <v>1634664.79</v>
      </c>
      <c r="T674" s="4">
        <v>1549266.79</v>
      </c>
      <c r="U674" s="4">
        <v>845397.35</v>
      </c>
      <c r="V674" s="4">
        <v>1907000</v>
      </c>
      <c r="W674" s="4">
        <v>1956500</v>
      </c>
      <c r="X674" s="4"/>
      <c r="Y674" s="4">
        <v>7892828.9299999997</v>
      </c>
    </row>
    <row r="675" spans="1:25" x14ac:dyDescent="0.3">
      <c r="A675" s="26"/>
      <c r="B675" s="23"/>
      <c r="D675" t="s">
        <v>41</v>
      </c>
      <c r="E675" s="4"/>
      <c r="F675" s="4"/>
      <c r="G675" s="4"/>
      <c r="H675" s="4"/>
      <c r="I675" s="4"/>
      <c r="J675" s="4"/>
      <c r="K675" s="4"/>
      <c r="L675" s="4">
        <v>4847422.67</v>
      </c>
      <c r="M675" s="4">
        <v>8076769.2300000004</v>
      </c>
      <c r="N675" s="4">
        <v>6672000</v>
      </c>
      <c r="O675" s="4">
        <v>4871945.22</v>
      </c>
      <c r="P675" s="4">
        <v>5118598.4400000004</v>
      </c>
      <c r="Q675" s="4">
        <v>2643685.9900000002</v>
      </c>
      <c r="R675" s="4">
        <v>3449131.4</v>
      </c>
      <c r="S675" s="4">
        <v>1342009.57</v>
      </c>
      <c r="T675" s="4">
        <v>3544052.3600000003</v>
      </c>
      <c r="U675" s="4">
        <v>1012336.98</v>
      </c>
      <c r="V675" s="4">
        <v>1336957.3</v>
      </c>
      <c r="W675" s="4">
        <v>1096000</v>
      </c>
      <c r="X675" s="4"/>
      <c r="Y675" s="4">
        <v>44010909.159999989</v>
      </c>
    </row>
    <row r="676" spans="1:25" x14ac:dyDescent="0.3">
      <c r="A676" s="26"/>
      <c r="B676" s="23"/>
      <c r="D676" t="s">
        <v>42</v>
      </c>
      <c r="E676" s="4"/>
      <c r="F676" s="4"/>
      <c r="G676" s="4"/>
      <c r="H676" s="4"/>
      <c r="I676" s="4"/>
      <c r="J676" s="4"/>
      <c r="K676" s="4"/>
      <c r="L676" s="4"/>
      <c r="M676" s="4"/>
      <c r="N676" s="4"/>
      <c r="O676" s="4">
        <v>0</v>
      </c>
      <c r="P676" s="4">
        <v>5550866.9199999999</v>
      </c>
      <c r="Q676" s="4">
        <v>22465749.2401</v>
      </c>
      <c r="R676" s="4">
        <v>12011300</v>
      </c>
      <c r="S676" s="4">
        <v>11137000</v>
      </c>
      <c r="T676" s="4">
        <v>10409000</v>
      </c>
      <c r="U676" s="4">
        <v>6694500</v>
      </c>
      <c r="V676" s="4">
        <v>8126500</v>
      </c>
      <c r="W676" s="4">
        <v>4107000</v>
      </c>
      <c r="X676" s="4"/>
      <c r="Y676" s="4">
        <v>80501916.160099998</v>
      </c>
    </row>
    <row r="677" spans="1:25" x14ac:dyDescent="0.3">
      <c r="A677" s="26"/>
      <c r="B677" s="23"/>
      <c r="D677" t="s">
        <v>43</v>
      </c>
      <c r="E677" s="4"/>
      <c r="F677" s="4"/>
      <c r="G677" s="4"/>
      <c r="H677" s="4"/>
      <c r="I677" s="4"/>
      <c r="J677" s="4"/>
      <c r="K677" s="4"/>
      <c r="L677" s="4"/>
      <c r="M677" s="4"/>
      <c r="N677" s="4"/>
      <c r="O677" s="4"/>
      <c r="P677" s="4"/>
      <c r="Q677" s="4">
        <v>0</v>
      </c>
      <c r="R677" s="4">
        <v>4894500</v>
      </c>
      <c r="S677" s="4">
        <v>2374871.2200000002</v>
      </c>
      <c r="T677" s="4">
        <v>4271500</v>
      </c>
      <c r="U677" s="4">
        <v>3015707.73</v>
      </c>
      <c r="V677" s="4">
        <v>2895500</v>
      </c>
      <c r="W677" s="4">
        <v>2627500</v>
      </c>
      <c r="X677" s="4"/>
      <c r="Y677" s="4">
        <v>20079578.950000003</v>
      </c>
    </row>
    <row r="678" spans="1:25" x14ac:dyDescent="0.3">
      <c r="A678" s="26"/>
      <c r="B678" s="23"/>
      <c r="D678" t="s">
        <v>44</v>
      </c>
      <c r="E678" s="4">
        <v>828156</v>
      </c>
      <c r="F678" s="4">
        <v>2607796</v>
      </c>
      <c r="G678" s="4">
        <v>2087004</v>
      </c>
      <c r="H678" s="4">
        <v>2749581.59</v>
      </c>
      <c r="I678" s="4">
        <v>1847805.06</v>
      </c>
      <c r="J678" s="4">
        <v>1827472.72</v>
      </c>
      <c r="K678" s="4">
        <v>1209458.47</v>
      </c>
      <c r="L678" s="4">
        <v>635424.14999999991</v>
      </c>
      <c r="M678" s="4">
        <v>0</v>
      </c>
      <c r="N678" s="4">
        <v>0</v>
      </c>
      <c r="O678" s="4">
        <v>0</v>
      </c>
      <c r="P678" s="4">
        <v>0</v>
      </c>
      <c r="Q678" s="4">
        <v>0</v>
      </c>
      <c r="R678" s="4">
        <v>0</v>
      </c>
      <c r="S678" s="4">
        <v>0</v>
      </c>
      <c r="T678" s="4"/>
      <c r="U678" s="4"/>
      <c r="V678" s="4"/>
      <c r="W678" s="4"/>
      <c r="X678" s="4"/>
      <c r="Y678" s="4">
        <v>13792697.990000002</v>
      </c>
    </row>
    <row r="679" spans="1:25" x14ac:dyDescent="0.3">
      <c r="A679" s="26"/>
      <c r="B679" s="23"/>
      <c r="D679" t="s">
        <v>46</v>
      </c>
      <c r="E679" s="4"/>
      <c r="F679" s="4"/>
      <c r="G679" s="4"/>
      <c r="H679" s="4"/>
      <c r="I679" s="4"/>
      <c r="J679" s="4"/>
      <c r="K679" s="4"/>
      <c r="L679" s="4"/>
      <c r="M679" s="4"/>
      <c r="N679" s="4"/>
      <c r="O679" s="4"/>
      <c r="P679" s="4"/>
      <c r="Q679" s="4"/>
      <c r="R679" s="4"/>
      <c r="S679" s="4"/>
      <c r="T679" s="4"/>
      <c r="U679" s="4">
        <v>192829.69</v>
      </c>
      <c r="V679" s="4">
        <v>223329.98</v>
      </c>
      <c r="W679" s="4">
        <v>181000</v>
      </c>
      <c r="X679" s="4">
        <v>130000</v>
      </c>
      <c r="Y679" s="4">
        <v>727159.67</v>
      </c>
    </row>
    <row r="680" spans="1:25" x14ac:dyDescent="0.3">
      <c r="A680" s="26"/>
      <c r="B680" s="23"/>
      <c r="D680" t="s">
        <v>141</v>
      </c>
      <c r="E680" s="4"/>
      <c r="F680" s="4"/>
      <c r="G680" s="4"/>
      <c r="H680" s="4"/>
      <c r="I680" s="4"/>
      <c r="J680" s="4"/>
      <c r="K680" s="4"/>
      <c r="L680" s="4"/>
      <c r="M680" s="4"/>
      <c r="N680" s="4"/>
      <c r="O680" s="4"/>
      <c r="P680" s="4"/>
      <c r="Q680" s="4"/>
      <c r="R680" s="4"/>
      <c r="S680" s="4"/>
      <c r="T680" s="4"/>
      <c r="U680" s="4"/>
      <c r="V680" s="4"/>
      <c r="W680" s="4"/>
      <c r="X680" s="4">
        <v>370500</v>
      </c>
      <c r="Y680" s="4">
        <v>370500</v>
      </c>
    </row>
    <row r="681" spans="1:25" x14ac:dyDescent="0.3">
      <c r="A681" s="26"/>
      <c r="B681" s="23"/>
      <c r="C681" t="s">
        <v>52</v>
      </c>
      <c r="D681" t="s">
        <v>52</v>
      </c>
      <c r="E681" s="4"/>
      <c r="F681" s="4"/>
      <c r="G681" s="4"/>
      <c r="H681" s="4"/>
      <c r="I681" s="4"/>
      <c r="J681" s="4"/>
      <c r="K681" s="4"/>
      <c r="L681" s="4"/>
      <c r="M681" s="4"/>
      <c r="N681" s="4"/>
      <c r="O681" s="4"/>
      <c r="P681" s="4"/>
      <c r="Q681" s="4"/>
      <c r="R681" s="4"/>
      <c r="S681" s="4"/>
      <c r="T681" s="4"/>
      <c r="U681" s="4"/>
      <c r="V681" s="4">
        <v>211195</v>
      </c>
      <c r="W681" s="4"/>
      <c r="X681" s="4"/>
      <c r="Y681" s="4">
        <v>211195</v>
      </c>
    </row>
    <row r="682" spans="1:25" x14ac:dyDescent="0.3">
      <c r="A682" s="26"/>
      <c r="B682" s="23"/>
      <c r="C682" t="s">
        <v>51</v>
      </c>
      <c r="D682" t="s">
        <v>51</v>
      </c>
      <c r="E682" s="4"/>
      <c r="F682" s="4">
        <v>100000</v>
      </c>
      <c r="G682" s="4"/>
      <c r="H682" s="4"/>
      <c r="I682" s="4"/>
      <c r="J682" s="4"/>
      <c r="K682" s="4"/>
      <c r="L682" s="4">
        <v>197000</v>
      </c>
      <c r="M682" s="4"/>
      <c r="N682" s="4">
        <v>647500</v>
      </c>
      <c r="O682" s="4"/>
      <c r="P682" s="4">
        <v>647500</v>
      </c>
      <c r="Q682" s="4"/>
      <c r="R682" s="4"/>
      <c r="S682" s="4">
        <v>664500</v>
      </c>
      <c r="T682" s="4"/>
      <c r="U682" s="4"/>
      <c r="V682" s="4"/>
      <c r="W682" s="4"/>
      <c r="X682" s="4">
        <v>739837</v>
      </c>
      <c r="Y682" s="4">
        <v>2996337</v>
      </c>
    </row>
    <row r="683" spans="1:25" x14ac:dyDescent="0.3">
      <c r="A683" s="26"/>
      <c r="B683" s="23"/>
      <c r="C683" t="s">
        <v>88</v>
      </c>
      <c r="D683" t="s">
        <v>88</v>
      </c>
      <c r="E683" s="4"/>
      <c r="F683" s="4"/>
      <c r="G683" s="4"/>
      <c r="H683" s="4"/>
      <c r="I683" s="4"/>
      <c r="J683" s="4"/>
      <c r="K683" s="4"/>
      <c r="L683" s="4"/>
      <c r="M683" s="4"/>
      <c r="N683" s="4"/>
      <c r="O683" s="4"/>
      <c r="P683" s="4"/>
      <c r="Q683" s="4"/>
      <c r="R683" s="4"/>
      <c r="S683" s="4"/>
      <c r="T683" s="4"/>
      <c r="U683" s="4">
        <v>3597780</v>
      </c>
      <c r="V683" s="4"/>
      <c r="W683" s="4"/>
      <c r="X683" s="4"/>
      <c r="Y683" s="4">
        <v>3597780</v>
      </c>
    </row>
    <row r="684" spans="1:25" x14ac:dyDescent="0.3">
      <c r="A684" s="27" t="s">
        <v>183</v>
      </c>
      <c r="B684" s="27"/>
      <c r="C684" s="27"/>
      <c r="D684" s="27"/>
      <c r="E684" s="28">
        <v>1061156</v>
      </c>
      <c r="F684" s="28">
        <v>2941296</v>
      </c>
      <c r="G684" s="28">
        <v>2554004</v>
      </c>
      <c r="H684" s="28">
        <v>3771081.59</v>
      </c>
      <c r="I684" s="28">
        <v>1847805.06</v>
      </c>
      <c r="J684" s="28">
        <v>2887181.3899999997</v>
      </c>
      <c r="K684" s="28">
        <v>1850671.54</v>
      </c>
      <c r="L684" s="28">
        <v>6693479.6099999994</v>
      </c>
      <c r="M684" s="28">
        <v>9781269.2300000004</v>
      </c>
      <c r="N684" s="28">
        <v>12471000</v>
      </c>
      <c r="O684" s="28">
        <v>4871945.22</v>
      </c>
      <c r="P684" s="28">
        <v>12138365.359999999</v>
      </c>
      <c r="Q684" s="28">
        <v>25415981.030099999</v>
      </c>
      <c r="R684" s="28">
        <v>20473233.449999999</v>
      </c>
      <c r="S684" s="28">
        <v>20422815.579999998</v>
      </c>
      <c r="T684" s="28">
        <v>19773819.149999999</v>
      </c>
      <c r="U684" s="28">
        <v>21596590.75</v>
      </c>
      <c r="V684" s="28">
        <v>20202295.280000001</v>
      </c>
      <c r="W684" s="28">
        <v>9968000</v>
      </c>
      <c r="X684" s="28">
        <v>1240337</v>
      </c>
      <c r="Y684" s="28">
        <v>201962327.2401</v>
      </c>
    </row>
    <row r="685" spans="1:25" x14ac:dyDescent="0.3">
      <c r="A685" s="26" t="s">
        <v>184</v>
      </c>
      <c r="B685" s="23" t="s">
        <v>122</v>
      </c>
      <c r="C685" t="s">
        <v>66</v>
      </c>
      <c r="D685" t="s">
        <v>67</v>
      </c>
      <c r="E685" s="4"/>
      <c r="F685" s="4"/>
      <c r="G685" s="4"/>
      <c r="H685" s="4"/>
      <c r="I685" s="4"/>
      <c r="J685" s="4"/>
      <c r="K685" s="4"/>
      <c r="L685" s="4"/>
      <c r="M685" s="4"/>
      <c r="N685" s="4"/>
      <c r="O685" s="4"/>
      <c r="P685" s="4"/>
      <c r="Q685" s="4">
        <v>172000</v>
      </c>
      <c r="R685" s="4">
        <v>25000</v>
      </c>
      <c r="S685" s="4"/>
      <c r="T685" s="4"/>
      <c r="U685" s="4"/>
      <c r="V685" s="4"/>
      <c r="W685" s="4"/>
      <c r="X685" s="4"/>
      <c r="Y685" s="4">
        <v>197000</v>
      </c>
    </row>
    <row r="686" spans="1:25" x14ac:dyDescent="0.3">
      <c r="A686" s="26"/>
      <c r="B686" s="23"/>
      <c r="C686" t="s">
        <v>36</v>
      </c>
      <c r="D686" t="s">
        <v>36</v>
      </c>
      <c r="E686" s="4"/>
      <c r="F686" s="4"/>
      <c r="G686" s="4"/>
      <c r="H686" s="4"/>
      <c r="I686" s="4"/>
      <c r="J686" s="4"/>
      <c r="K686" s="4"/>
      <c r="L686" s="4">
        <v>3641000</v>
      </c>
      <c r="M686" s="4">
        <v>1898250</v>
      </c>
      <c r="N686" s="4">
        <v>5463125</v>
      </c>
      <c r="O686" s="4">
        <v>0</v>
      </c>
      <c r="P686" s="4"/>
      <c r="Q686" s="4">
        <v>0</v>
      </c>
      <c r="R686" s="4">
        <v>0</v>
      </c>
      <c r="S686" s="4">
        <v>0</v>
      </c>
      <c r="T686" s="4">
        <v>0</v>
      </c>
      <c r="U686" s="4">
        <v>13465296</v>
      </c>
      <c r="V686" s="4">
        <v>21794303</v>
      </c>
      <c r="W686" s="4">
        <v>0</v>
      </c>
      <c r="X686" s="4">
        <v>0</v>
      </c>
      <c r="Y686" s="4">
        <v>46261974</v>
      </c>
    </row>
    <row r="687" spans="1:25" x14ac:dyDescent="0.3">
      <c r="A687" s="26"/>
      <c r="B687" s="23"/>
      <c r="C687" t="s">
        <v>37</v>
      </c>
      <c r="D687" t="s">
        <v>37</v>
      </c>
      <c r="E687" s="4"/>
      <c r="F687" s="4"/>
      <c r="G687" s="4"/>
      <c r="H687" s="4"/>
      <c r="I687" s="4"/>
      <c r="J687" s="4">
        <v>268881.71999999997</v>
      </c>
      <c r="K687" s="4">
        <v>208951.85</v>
      </c>
      <c r="L687" s="4">
        <v>244675.64</v>
      </c>
      <c r="M687" s="4"/>
      <c r="N687" s="4"/>
      <c r="O687" s="4"/>
      <c r="P687" s="4"/>
      <c r="Q687" s="4"/>
      <c r="R687" s="4"/>
      <c r="S687" s="4"/>
      <c r="T687" s="4"/>
      <c r="U687" s="4"/>
      <c r="V687" s="4"/>
      <c r="W687" s="4"/>
      <c r="X687" s="4"/>
      <c r="Y687" s="4">
        <v>722509.21</v>
      </c>
    </row>
    <row r="688" spans="1:25" x14ac:dyDescent="0.3">
      <c r="A688" s="26"/>
      <c r="B688" s="23"/>
      <c r="C688" t="s">
        <v>38</v>
      </c>
      <c r="D688" t="s">
        <v>38</v>
      </c>
      <c r="E688" s="4"/>
      <c r="F688" s="4"/>
      <c r="G688" s="4"/>
      <c r="H688" s="4"/>
      <c r="I688" s="4"/>
      <c r="J688" s="4"/>
      <c r="K688" s="4">
        <v>992000</v>
      </c>
      <c r="L688" s="4">
        <v>994000</v>
      </c>
      <c r="M688" s="4">
        <v>0</v>
      </c>
      <c r="N688" s="4">
        <v>0</v>
      </c>
      <c r="O688" s="4">
        <v>0</v>
      </c>
      <c r="P688" s="4">
        <v>0</v>
      </c>
      <c r="Q688" s="4">
        <v>0</v>
      </c>
      <c r="R688" s="4"/>
      <c r="S688" s="4"/>
      <c r="T688" s="4"/>
      <c r="U688" s="4"/>
      <c r="V688" s="4"/>
      <c r="W688" s="4"/>
      <c r="X688" s="4"/>
      <c r="Y688" s="4">
        <v>1986000</v>
      </c>
    </row>
    <row r="689" spans="1:25" x14ac:dyDescent="0.3">
      <c r="A689" s="26"/>
      <c r="B689" s="23"/>
      <c r="C689" t="s">
        <v>39</v>
      </c>
      <c r="D689" t="s">
        <v>94</v>
      </c>
      <c r="E689" s="4"/>
      <c r="F689" s="4"/>
      <c r="G689" s="4"/>
      <c r="H689" s="4"/>
      <c r="I689" s="4"/>
      <c r="J689" s="4"/>
      <c r="K689" s="4"/>
      <c r="L689" s="4"/>
      <c r="M689" s="4"/>
      <c r="N689" s="4"/>
      <c r="O689" s="4"/>
      <c r="P689" s="4"/>
      <c r="Q689" s="4"/>
      <c r="R689" s="4"/>
      <c r="S689" s="4"/>
      <c r="T689" s="4"/>
      <c r="U689" s="4"/>
      <c r="V689" s="4">
        <v>0</v>
      </c>
      <c r="W689" s="4">
        <v>2243000</v>
      </c>
      <c r="X689" s="4">
        <v>0</v>
      </c>
      <c r="Y689" s="4">
        <v>2243000</v>
      </c>
    </row>
    <row r="690" spans="1:25" x14ac:dyDescent="0.3">
      <c r="A690" s="26"/>
      <c r="B690" s="23"/>
      <c r="D690" t="s">
        <v>68</v>
      </c>
      <c r="E690" s="4"/>
      <c r="F690" s="4"/>
      <c r="G690" s="4"/>
      <c r="H690" s="4"/>
      <c r="I690" s="4"/>
      <c r="J690" s="4"/>
      <c r="K690" s="4"/>
      <c r="L690" s="4"/>
      <c r="M690" s="4"/>
      <c r="N690" s="4"/>
      <c r="O690" s="4"/>
      <c r="P690" s="4"/>
      <c r="Q690" s="4">
        <v>175044</v>
      </c>
      <c r="R690" s="4">
        <v>158552.5</v>
      </c>
      <c r="S690" s="4"/>
      <c r="T690" s="4">
        <v>1448.9899999999907</v>
      </c>
      <c r="U690" s="4"/>
      <c r="V690" s="4"/>
      <c r="W690" s="4"/>
      <c r="X690" s="4"/>
      <c r="Y690" s="4">
        <v>335045.49</v>
      </c>
    </row>
    <row r="691" spans="1:25" x14ac:dyDescent="0.3">
      <c r="A691" s="26"/>
      <c r="B691" s="23"/>
      <c r="D691" t="s">
        <v>45</v>
      </c>
      <c r="E691" s="4"/>
      <c r="F691" s="4"/>
      <c r="G691" s="4"/>
      <c r="H691" s="4"/>
      <c r="I691" s="4"/>
      <c r="J691" s="4"/>
      <c r="K691" s="4"/>
      <c r="L691" s="4"/>
      <c r="M691" s="4"/>
      <c r="N691" s="4"/>
      <c r="O691" s="4"/>
      <c r="P691" s="4"/>
      <c r="Q691" s="4"/>
      <c r="R691" s="4"/>
      <c r="S691" s="4">
        <v>57964.040000000095</v>
      </c>
      <c r="T691" s="4">
        <v>0</v>
      </c>
      <c r="U691" s="4">
        <v>0</v>
      </c>
      <c r="V691" s="4">
        <v>611500</v>
      </c>
      <c r="W691" s="4">
        <v>2007500</v>
      </c>
      <c r="X691" s="4"/>
      <c r="Y691" s="4">
        <v>2676964.04</v>
      </c>
    </row>
    <row r="692" spans="1:25" x14ac:dyDescent="0.3">
      <c r="A692" s="26"/>
      <c r="B692" s="23"/>
      <c r="D692" t="s">
        <v>74</v>
      </c>
      <c r="E692" s="4"/>
      <c r="F692" s="4"/>
      <c r="G692" s="4"/>
      <c r="H692" s="4"/>
      <c r="I692" s="4"/>
      <c r="J692" s="4"/>
      <c r="K692" s="4"/>
      <c r="L692" s="4"/>
      <c r="M692" s="4"/>
      <c r="N692" s="4"/>
      <c r="O692" s="4"/>
      <c r="P692" s="4"/>
      <c r="Q692" s="4"/>
      <c r="R692" s="4"/>
      <c r="S692" s="4">
        <v>363714.69</v>
      </c>
      <c r="T692" s="4">
        <v>278124.49</v>
      </c>
      <c r="U692" s="4"/>
      <c r="V692" s="4">
        <v>224500</v>
      </c>
      <c r="W692" s="4">
        <v>247000</v>
      </c>
      <c r="X692" s="4">
        <v>0</v>
      </c>
      <c r="Y692" s="4">
        <v>1113339.18</v>
      </c>
    </row>
    <row r="693" spans="1:25" x14ac:dyDescent="0.3">
      <c r="A693" s="26"/>
      <c r="B693" s="23"/>
      <c r="D693" t="s">
        <v>75</v>
      </c>
      <c r="E693" s="4"/>
      <c r="F693" s="4"/>
      <c r="G693" s="4"/>
      <c r="H693" s="4"/>
      <c r="I693" s="4"/>
      <c r="J693" s="4"/>
      <c r="K693" s="4"/>
      <c r="L693" s="4"/>
      <c r="M693" s="4"/>
      <c r="N693" s="4"/>
      <c r="O693" s="4"/>
      <c r="P693" s="4"/>
      <c r="Q693" s="4"/>
      <c r="R693" s="4"/>
      <c r="S693" s="4"/>
      <c r="T693" s="4">
        <v>0</v>
      </c>
      <c r="U693" s="4">
        <v>6300027.54</v>
      </c>
      <c r="V693" s="4"/>
      <c r="W693" s="4"/>
      <c r="X693" s="4"/>
      <c r="Y693" s="4">
        <v>6300027.54</v>
      </c>
    </row>
    <row r="694" spans="1:25" x14ac:dyDescent="0.3">
      <c r="A694" s="26"/>
      <c r="B694" s="23"/>
      <c r="D694" t="s">
        <v>41</v>
      </c>
      <c r="E694" s="4"/>
      <c r="F694" s="4">
        <v>6605048</v>
      </c>
      <c r="G694" s="4">
        <v>5749555</v>
      </c>
      <c r="H694" s="4">
        <v>8747384.6600000001</v>
      </c>
      <c r="I694" s="4">
        <v>6633790.0599999996</v>
      </c>
      <c r="J694" s="4">
        <v>10042082.59</v>
      </c>
      <c r="K694" s="4">
        <v>6626702.3300000001</v>
      </c>
      <c r="L694" s="4">
        <v>5089220.8599999994</v>
      </c>
      <c r="M694" s="4">
        <v>8593403.9800000004</v>
      </c>
      <c r="N694" s="4">
        <v>6232531.3899999997</v>
      </c>
      <c r="O694" s="4">
        <v>6094535.2000000002</v>
      </c>
      <c r="P694" s="4">
        <v>5008000</v>
      </c>
      <c r="Q694" s="4">
        <v>4374215.0599999996</v>
      </c>
      <c r="R694" s="4">
        <v>2869671.23</v>
      </c>
      <c r="S694" s="4">
        <v>3383889.99</v>
      </c>
      <c r="T694" s="4">
        <v>1991378.93</v>
      </c>
      <c r="U694" s="4">
        <v>1939548.32</v>
      </c>
      <c r="V694" s="4">
        <v>296424.3</v>
      </c>
      <c r="W694" s="4">
        <v>1173000</v>
      </c>
      <c r="X694" s="4">
        <v>0</v>
      </c>
      <c r="Y694" s="4">
        <v>91450381.900000006</v>
      </c>
    </row>
    <row r="695" spans="1:25" x14ac:dyDescent="0.3">
      <c r="A695" s="26"/>
      <c r="B695" s="23"/>
      <c r="D695" t="s">
        <v>42</v>
      </c>
      <c r="E695" s="4"/>
      <c r="F695" s="4"/>
      <c r="G695" s="4"/>
      <c r="H695" s="4"/>
      <c r="I695" s="4"/>
      <c r="J695" s="4"/>
      <c r="K695" s="4"/>
      <c r="L695" s="4"/>
      <c r="M695" s="4"/>
      <c r="N695" s="4"/>
      <c r="O695" s="4">
        <v>4665500</v>
      </c>
      <c r="P695" s="4">
        <v>16718229.5701</v>
      </c>
      <c r="Q695" s="4">
        <v>12434423.200099999</v>
      </c>
      <c r="R695" s="4">
        <v>7257183.9299999997</v>
      </c>
      <c r="S695" s="4">
        <v>8228469.8799999999</v>
      </c>
      <c r="T695" s="4">
        <v>6826035.4399999995</v>
      </c>
      <c r="U695" s="4">
        <v>7387179.8300000001</v>
      </c>
      <c r="V695" s="4">
        <v>4352500</v>
      </c>
      <c r="W695" s="4">
        <v>5714500</v>
      </c>
      <c r="X695" s="4">
        <v>0</v>
      </c>
      <c r="Y695" s="4">
        <v>73584021.850199997</v>
      </c>
    </row>
    <row r="696" spans="1:25" x14ac:dyDescent="0.3">
      <c r="A696" s="26"/>
      <c r="B696" s="23"/>
      <c r="D696" t="s">
        <v>43</v>
      </c>
      <c r="E696" s="4"/>
      <c r="F696" s="4"/>
      <c r="G696" s="4"/>
      <c r="H696" s="4"/>
      <c r="I696" s="4"/>
      <c r="J696" s="4"/>
      <c r="K696" s="4"/>
      <c r="L696" s="4"/>
      <c r="M696" s="4"/>
      <c r="N696" s="4"/>
      <c r="O696" s="4"/>
      <c r="P696" s="4">
        <v>2369406.2400000002</v>
      </c>
      <c r="Q696" s="4">
        <v>3588744.6</v>
      </c>
      <c r="R696" s="4">
        <v>2851500</v>
      </c>
      <c r="S696" s="4">
        <v>1929781.6600000001</v>
      </c>
      <c r="T696" s="4">
        <v>2650000</v>
      </c>
      <c r="U696" s="4">
        <v>2438615.6800000002</v>
      </c>
      <c r="V696" s="4">
        <v>1521000</v>
      </c>
      <c r="W696" s="4">
        <v>3415500</v>
      </c>
      <c r="X696" s="4">
        <v>0</v>
      </c>
      <c r="Y696" s="4">
        <v>20764548.18</v>
      </c>
    </row>
    <row r="697" spans="1:25" x14ac:dyDescent="0.3">
      <c r="A697" s="26"/>
      <c r="B697" s="23"/>
      <c r="D697" t="s">
        <v>46</v>
      </c>
      <c r="E697" s="4"/>
      <c r="F697" s="4"/>
      <c r="G697" s="4"/>
      <c r="H697" s="4"/>
      <c r="I697" s="4"/>
      <c r="J697" s="4"/>
      <c r="K697" s="4"/>
      <c r="L697" s="4"/>
      <c r="M697" s="4"/>
      <c r="N697" s="4"/>
      <c r="O697" s="4"/>
      <c r="P697" s="4"/>
      <c r="Q697" s="4"/>
      <c r="R697" s="4"/>
      <c r="S697" s="4"/>
      <c r="T697" s="4"/>
      <c r="U697" s="4">
        <v>273706.37</v>
      </c>
      <c r="V697" s="4">
        <v>126000</v>
      </c>
      <c r="W697" s="4">
        <v>361000</v>
      </c>
      <c r="X697" s="4">
        <v>0</v>
      </c>
      <c r="Y697" s="4">
        <v>760706.37</v>
      </c>
    </row>
    <row r="698" spans="1:25" x14ac:dyDescent="0.3">
      <c r="A698" s="26"/>
      <c r="B698" s="23"/>
      <c r="D698" t="s">
        <v>144</v>
      </c>
      <c r="E698" s="4"/>
      <c r="F698" s="4"/>
      <c r="G698" s="4"/>
      <c r="H698" s="4"/>
      <c r="I698" s="4"/>
      <c r="J698" s="4"/>
      <c r="K698" s="4"/>
      <c r="L698" s="4"/>
      <c r="M698" s="4"/>
      <c r="N698" s="4"/>
      <c r="O698" s="4"/>
      <c r="P698" s="4"/>
      <c r="Q698" s="4"/>
      <c r="R698" s="4"/>
      <c r="S698" s="4"/>
      <c r="T698" s="4"/>
      <c r="U698" s="4"/>
      <c r="V698" s="4">
        <v>0</v>
      </c>
      <c r="W698" s="4">
        <v>8126500</v>
      </c>
      <c r="X698" s="4">
        <v>0</v>
      </c>
      <c r="Y698" s="4">
        <v>8126500</v>
      </c>
    </row>
    <row r="699" spans="1:25" x14ac:dyDescent="0.3">
      <c r="A699" s="26"/>
      <c r="B699" s="23"/>
      <c r="C699" t="s">
        <v>48</v>
      </c>
      <c r="D699" t="s">
        <v>78</v>
      </c>
      <c r="E699" s="4"/>
      <c r="F699" s="4"/>
      <c r="G699" s="4"/>
      <c r="H699" s="4"/>
      <c r="I699" s="4"/>
      <c r="J699" s="4"/>
      <c r="K699" s="4"/>
      <c r="L699" s="4"/>
      <c r="M699" s="4"/>
      <c r="N699" s="4"/>
      <c r="O699" s="4"/>
      <c r="P699" s="4"/>
      <c r="Q699" s="4"/>
      <c r="R699" s="4"/>
      <c r="S699" s="4"/>
      <c r="T699" s="4">
        <v>0</v>
      </c>
      <c r="U699" s="4">
        <v>5030349</v>
      </c>
      <c r="V699" s="4"/>
      <c r="W699" s="4"/>
      <c r="X699" s="4"/>
      <c r="Y699" s="4">
        <v>5030349</v>
      </c>
    </row>
    <row r="700" spans="1:25" x14ac:dyDescent="0.3">
      <c r="A700" s="26"/>
      <c r="B700" s="23"/>
      <c r="D700" t="s">
        <v>145</v>
      </c>
      <c r="E700" s="4"/>
      <c r="F700" s="4"/>
      <c r="G700" s="4"/>
      <c r="H700" s="4"/>
      <c r="I700" s="4"/>
      <c r="J700" s="4"/>
      <c r="K700" s="4"/>
      <c r="L700" s="4"/>
      <c r="M700" s="4"/>
      <c r="N700" s="4"/>
      <c r="O700" s="4"/>
      <c r="P700" s="4"/>
      <c r="Q700" s="4"/>
      <c r="R700" s="4"/>
      <c r="S700" s="4"/>
      <c r="T700" s="4"/>
      <c r="U700" s="4"/>
      <c r="V700" s="4">
        <v>0</v>
      </c>
      <c r="W700" s="4">
        <v>631463.30000000005</v>
      </c>
      <c r="X700" s="4">
        <v>0</v>
      </c>
      <c r="Y700" s="4">
        <v>631463.30000000005</v>
      </c>
    </row>
    <row r="701" spans="1:25" x14ac:dyDescent="0.3">
      <c r="A701" s="26"/>
      <c r="B701" s="23"/>
      <c r="C701" t="s">
        <v>52</v>
      </c>
      <c r="D701" t="s">
        <v>52</v>
      </c>
      <c r="E701" s="4"/>
      <c r="F701" s="4"/>
      <c r="G701" s="4"/>
      <c r="H701" s="4"/>
      <c r="I701" s="4"/>
      <c r="J701" s="4"/>
      <c r="K701" s="4"/>
      <c r="L701" s="4"/>
      <c r="M701" s="4"/>
      <c r="N701" s="4"/>
      <c r="O701" s="4"/>
      <c r="P701" s="4"/>
      <c r="Q701" s="4"/>
      <c r="R701" s="4"/>
      <c r="S701" s="4"/>
      <c r="T701" s="4"/>
      <c r="U701" s="4">
        <v>182289</v>
      </c>
      <c r="V701" s="4"/>
      <c r="W701" s="4"/>
      <c r="X701" s="4"/>
      <c r="Y701" s="4">
        <v>182289</v>
      </c>
    </row>
    <row r="702" spans="1:25" x14ac:dyDescent="0.3">
      <c r="A702" s="26"/>
      <c r="B702" s="23"/>
      <c r="C702" t="s">
        <v>51</v>
      </c>
      <c r="D702" t="s">
        <v>51</v>
      </c>
      <c r="E702" s="4">
        <v>100000</v>
      </c>
      <c r="F702" s="4"/>
      <c r="G702" s="4"/>
      <c r="H702" s="4"/>
      <c r="I702" s="4"/>
      <c r="J702" s="4"/>
      <c r="K702" s="4"/>
      <c r="L702" s="4"/>
      <c r="M702" s="4"/>
      <c r="N702" s="4">
        <v>223000</v>
      </c>
      <c r="O702" s="4"/>
      <c r="P702" s="4">
        <v>611500</v>
      </c>
      <c r="Q702" s="4"/>
      <c r="R702" s="4"/>
      <c r="S702" s="4">
        <v>1001250</v>
      </c>
      <c r="T702" s="4">
        <v>0</v>
      </c>
      <c r="U702" s="4">
        <v>568989</v>
      </c>
      <c r="V702" s="4">
        <v>0</v>
      </c>
      <c r="W702" s="4">
        <v>674500</v>
      </c>
      <c r="X702" s="4"/>
      <c r="Y702" s="4">
        <v>3179239</v>
      </c>
    </row>
    <row r="703" spans="1:25" x14ac:dyDescent="0.3">
      <c r="A703" s="26"/>
      <c r="B703" s="23"/>
      <c r="D703" t="s">
        <v>123</v>
      </c>
      <c r="E703" s="4"/>
      <c r="F703" s="4"/>
      <c r="G703" s="4"/>
      <c r="H703" s="4"/>
      <c r="I703" s="4"/>
      <c r="J703" s="4"/>
      <c r="K703" s="4"/>
      <c r="L703" s="4"/>
      <c r="M703" s="4"/>
      <c r="N703" s="4"/>
      <c r="O703" s="4"/>
      <c r="P703" s="4"/>
      <c r="Q703" s="4"/>
      <c r="R703" s="4"/>
      <c r="S703" s="4"/>
      <c r="T703" s="4"/>
      <c r="U703" s="4"/>
      <c r="V703" s="4">
        <v>372885</v>
      </c>
      <c r="W703" s="4"/>
      <c r="X703" s="4"/>
      <c r="Y703" s="4">
        <v>372885</v>
      </c>
    </row>
    <row r="704" spans="1:25" x14ac:dyDescent="0.3">
      <c r="A704" s="26"/>
      <c r="B704" s="23"/>
      <c r="C704" t="s">
        <v>88</v>
      </c>
      <c r="D704" t="s">
        <v>88</v>
      </c>
      <c r="E704" s="4"/>
      <c r="F704" s="4"/>
      <c r="G704" s="4"/>
      <c r="H704" s="4"/>
      <c r="I704" s="4"/>
      <c r="J704" s="4"/>
      <c r="K704" s="4"/>
      <c r="L704" s="4"/>
      <c r="M704" s="4"/>
      <c r="N704" s="4"/>
      <c r="O704" s="4"/>
      <c r="P704" s="4"/>
      <c r="Q704" s="4"/>
      <c r="R704" s="4"/>
      <c r="S704" s="4"/>
      <c r="T704" s="4"/>
      <c r="U704" s="4">
        <v>964192.8</v>
      </c>
      <c r="V704" s="4">
        <v>1405437.6</v>
      </c>
      <c r="W704" s="4">
        <v>1047572</v>
      </c>
      <c r="X704" s="4">
        <v>0</v>
      </c>
      <c r="Y704" s="4">
        <v>3417202.4000000004</v>
      </c>
    </row>
    <row r="705" spans="1:25" x14ac:dyDescent="0.3">
      <c r="A705" s="27" t="s">
        <v>185</v>
      </c>
      <c r="B705" s="27"/>
      <c r="C705" s="27"/>
      <c r="D705" s="27"/>
      <c r="E705" s="28">
        <v>100000</v>
      </c>
      <c r="F705" s="28">
        <v>6605048</v>
      </c>
      <c r="G705" s="28">
        <v>5749555</v>
      </c>
      <c r="H705" s="28">
        <v>8747384.6600000001</v>
      </c>
      <c r="I705" s="28">
        <v>6633790.0599999996</v>
      </c>
      <c r="J705" s="28">
        <v>10310964.310000001</v>
      </c>
      <c r="K705" s="28">
        <v>7827654.1799999997</v>
      </c>
      <c r="L705" s="28">
        <v>9968896.5</v>
      </c>
      <c r="M705" s="28">
        <v>10491653.98</v>
      </c>
      <c r="N705" s="28">
        <v>11918656.390000001</v>
      </c>
      <c r="O705" s="28">
        <v>10760035.199999999</v>
      </c>
      <c r="P705" s="28">
        <v>24707135.810100004</v>
      </c>
      <c r="Q705" s="28">
        <v>20744426.860100001</v>
      </c>
      <c r="R705" s="28">
        <v>13161907.66</v>
      </c>
      <c r="S705" s="28">
        <v>14965070.26</v>
      </c>
      <c r="T705" s="28">
        <v>11746987.85</v>
      </c>
      <c r="U705" s="28">
        <v>38550193.539999992</v>
      </c>
      <c r="V705" s="28">
        <v>30704549.900000002</v>
      </c>
      <c r="W705" s="28">
        <v>25641535.300000001</v>
      </c>
      <c r="X705" s="28">
        <v>0</v>
      </c>
      <c r="Y705" s="28">
        <v>269335445.46020001</v>
      </c>
    </row>
    <row r="706" spans="1:25" x14ac:dyDescent="0.3">
      <c r="A706" s="26" t="s">
        <v>186</v>
      </c>
      <c r="B706" s="23" t="s">
        <v>82</v>
      </c>
      <c r="C706" t="s">
        <v>66</v>
      </c>
      <c r="D706" t="s">
        <v>67</v>
      </c>
      <c r="E706" s="4"/>
      <c r="F706" s="4"/>
      <c r="G706" s="4"/>
      <c r="H706" s="4"/>
      <c r="I706" s="4"/>
      <c r="J706" s="4"/>
      <c r="K706" s="4"/>
      <c r="L706" s="4"/>
      <c r="M706" s="4"/>
      <c r="N706" s="4"/>
      <c r="O706" s="4"/>
      <c r="P706" s="4"/>
      <c r="Q706" s="4"/>
      <c r="R706" s="4">
        <v>49833</v>
      </c>
      <c r="S706" s="4">
        <v>0</v>
      </c>
      <c r="T706" s="4"/>
      <c r="U706" s="4"/>
      <c r="V706" s="4"/>
      <c r="W706" s="4"/>
      <c r="X706" s="4"/>
      <c r="Y706" s="4">
        <v>49833</v>
      </c>
    </row>
    <row r="707" spans="1:25" x14ac:dyDescent="0.3">
      <c r="A707" s="26"/>
      <c r="B707" s="23"/>
      <c r="C707" t="s">
        <v>36</v>
      </c>
      <c r="D707" t="s">
        <v>36</v>
      </c>
      <c r="E707" s="4"/>
      <c r="F707" s="4"/>
      <c r="G707" s="4"/>
      <c r="H707" s="4"/>
      <c r="I707" s="4"/>
      <c r="J707" s="4"/>
      <c r="K707" s="4"/>
      <c r="L707" s="4">
        <v>1373000</v>
      </c>
      <c r="M707" s="4">
        <v>1356300.0300000003</v>
      </c>
      <c r="N707" s="4">
        <v>0</v>
      </c>
      <c r="O707" s="4">
        <v>1846500</v>
      </c>
      <c r="P707" s="4"/>
      <c r="Q707" s="4"/>
      <c r="R707" s="4"/>
      <c r="S707" s="4">
        <v>4800000</v>
      </c>
      <c r="T707" s="4">
        <v>3840000</v>
      </c>
      <c r="U707" s="4">
        <v>3840000</v>
      </c>
      <c r="V707" s="4">
        <v>3840000</v>
      </c>
      <c r="W707" s="4">
        <v>0</v>
      </c>
      <c r="X707" s="4"/>
      <c r="Y707" s="4">
        <v>20895800.030000001</v>
      </c>
    </row>
    <row r="708" spans="1:25" x14ac:dyDescent="0.3">
      <c r="A708" s="26"/>
      <c r="B708" s="23"/>
      <c r="C708" t="s">
        <v>37</v>
      </c>
      <c r="D708" t="s">
        <v>37</v>
      </c>
      <c r="E708" s="4"/>
      <c r="F708" s="4"/>
      <c r="G708" s="4">
        <v>216311.82</v>
      </c>
      <c r="H708" s="4">
        <v>239226</v>
      </c>
      <c r="I708" s="4">
        <v>210684.06</v>
      </c>
      <c r="J708" s="4"/>
      <c r="K708" s="4"/>
      <c r="L708" s="4"/>
      <c r="M708" s="4"/>
      <c r="N708" s="4"/>
      <c r="O708" s="4"/>
      <c r="P708" s="4"/>
      <c r="Q708" s="4"/>
      <c r="R708" s="4"/>
      <c r="S708" s="4"/>
      <c r="T708" s="4"/>
      <c r="U708" s="4"/>
      <c r="V708" s="4"/>
      <c r="W708" s="4"/>
      <c r="X708" s="4"/>
      <c r="Y708" s="4">
        <v>666221.88</v>
      </c>
    </row>
    <row r="709" spans="1:25" x14ac:dyDescent="0.3">
      <c r="A709" s="26"/>
      <c r="B709" s="23"/>
      <c r="C709" t="s">
        <v>38</v>
      </c>
      <c r="D709" t="s">
        <v>38</v>
      </c>
      <c r="E709" s="4">
        <v>429000</v>
      </c>
      <c r="F709" s="4">
        <v>429000</v>
      </c>
      <c r="G709" s="4">
        <v>858000</v>
      </c>
      <c r="H709" s="4">
        <v>1563020</v>
      </c>
      <c r="I709" s="4"/>
      <c r="J709" s="4">
        <v>1512087.1099999999</v>
      </c>
      <c r="K709" s="4">
        <v>213500</v>
      </c>
      <c r="L709" s="4"/>
      <c r="M709" s="4"/>
      <c r="N709" s="4"/>
      <c r="O709" s="4"/>
      <c r="P709" s="4">
        <v>0</v>
      </c>
      <c r="Q709" s="4"/>
      <c r="R709" s="4"/>
      <c r="S709" s="4"/>
      <c r="T709" s="4"/>
      <c r="U709" s="4"/>
      <c r="V709" s="4"/>
      <c r="W709" s="4"/>
      <c r="X709" s="4"/>
      <c r="Y709" s="4">
        <v>5004607.1099999994</v>
      </c>
    </row>
    <row r="710" spans="1:25" x14ac:dyDescent="0.3">
      <c r="A710" s="26"/>
      <c r="B710" s="23"/>
      <c r="C710" t="s">
        <v>39</v>
      </c>
      <c r="D710" t="s">
        <v>56</v>
      </c>
      <c r="E710" s="4"/>
      <c r="F710" s="4"/>
      <c r="G710" s="4">
        <v>433406.9375</v>
      </c>
      <c r="H710" s="4">
        <v>534300.02800000005</v>
      </c>
      <c r="I710" s="4">
        <v>374174.223</v>
      </c>
      <c r="J710" s="4">
        <v>326362.038</v>
      </c>
      <c r="K710" s="4">
        <v>21455.55</v>
      </c>
      <c r="L710" s="4"/>
      <c r="M710" s="4"/>
      <c r="N710" s="4"/>
      <c r="O710" s="4"/>
      <c r="P710" s="4"/>
      <c r="Q710" s="4"/>
      <c r="R710" s="4"/>
      <c r="S710" s="4"/>
      <c r="T710" s="4"/>
      <c r="U710" s="4"/>
      <c r="V710" s="4"/>
      <c r="W710" s="4"/>
      <c r="X710" s="4"/>
      <c r="Y710" s="4">
        <v>1689698.7765000002</v>
      </c>
    </row>
    <row r="711" spans="1:25" x14ac:dyDescent="0.3">
      <c r="A711" s="26"/>
      <c r="B711" s="23"/>
      <c r="D711" t="s">
        <v>68</v>
      </c>
      <c r="E711" s="4"/>
      <c r="F711" s="4"/>
      <c r="G711" s="4"/>
      <c r="H711" s="4"/>
      <c r="I711" s="4"/>
      <c r="J711" s="4"/>
      <c r="K711" s="4"/>
      <c r="L711" s="4"/>
      <c r="M711" s="4"/>
      <c r="N711" s="4"/>
      <c r="O711" s="4"/>
      <c r="P711" s="4"/>
      <c r="Q711" s="4"/>
      <c r="R711" s="4">
        <v>201639.43</v>
      </c>
      <c r="S711" s="4">
        <v>143205.66</v>
      </c>
      <c r="T711" s="4"/>
      <c r="U711" s="4"/>
      <c r="V711" s="4"/>
      <c r="W711" s="4"/>
      <c r="X711" s="4"/>
      <c r="Y711" s="4">
        <v>344845.08999999997</v>
      </c>
    </row>
    <row r="712" spans="1:25" x14ac:dyDescent="0.3">
      <c r="A712" s="26"/>
      <c r="B712" s="23"/>
      <c r="D712" t="s">
        <v>45</v>
      </c>
      <c r="E712" s="4"/>
      <c r="F712" s="4"/>
      <c r="G712" s="4"/>
      <c r="H712" s="4"/>
      <c r="I712" s="4"/>
      <c r="J712" s="4"/>
      <c r="K712" s="4"/>
      <c r="L712" s="4"/>
      <c r="M712" s="4"/>
      <c r="N712" s="4"/>
      <c r="O712" s="4"/>
      <c r="P712" s="4"/>
      <c r="Q712" s="4"/>
      <c r="R712" s="4"/>
      <c r="S712" s="4">
        <v>307482.78999999998</v>
      </c>
      <c r="T712" s="4">
        <v>309714.88</v>
      </c>
      <c r="U712" s="4">
        <v>700535.32000000007</v>
      </c>
      <c r="V712" s="4">
        <v>687000</v>
      </c>
      <c r="W712" s="4">
        <v>2178500</v>
      </c>
      <c r="X712" s="4"/>
      <c r="Y712" s="4">
        <v>4183232.99</v>
      </c>
    </row>
    <row r="713" spans="1:25" x14ac:dyDescent="0.3">
      <c r="A713" s="26"/>
      <c r="B713" s="23"/>
      <c r="D713" t="s">
        <v>41</v>
      </c>
      <c r="E713" s="4"/>
      <c r="F713" s="4"/>
      <c r="G713" s="4"/>
      <c r="H713" s="4"/>
      <c r="I713" s="4">
        <v>946789.97649999999</v>
      </c>
      <c r="J713" s="4">
        <v>1648991.345</v>
      </c>
      <c r="K713" s="4">
        <v>7342273.8899999997</v>
      </c>
      <c r="L713" s="4">
        <v>5730722.3599999994</v>
      </c>
      <c r="M713" s="4">
        <v>6165500</v>
      </c>
      <c r="N713" s="4">
        <v>4679435.0999999996</v>
      </c>
      <c r="O713" s="4">
        <v>4587669.29</v>
      </c>
      <c r="P713" s="4">
        <v>4502223.6100000003</v>
      </c>
      <c r="Q713" s="4">
        <v>1352300</v>
      </c>
      <c r="R713" s="4">
        <v>3259350.6</v>
      </c>
      <c r="S713" s="4">
        <v>1470958.87</v>
      </c>
      <c r="T713" s="4">
        <v>2378683.63</v>
      </c>
      <c r="U713" s="4">
        <v>1675759.94</v>
      </c>
      <c r="V713" s="4">
        <v>1371000</v>
      </c>
      <c r="W713" s="4">
        <v>1270500</v>
      </c>
      <c r="X713" s="4">
        <v>0</v>
      </c>
      <c r="Y713" s="4">
        <v>48382158.611499995</v>
      </c>
    </row>
    <row r="714" spans="1:25" x14ac:dyDescent="0.3">
      <c r="A714" s="26"/>
      <c r="B714" s="23"/>
      <c r="D714" t="s">
        <v>42</v>
      </c>
      <c r="E714" s="4"/>
      <c r="F714" s="4"/>
      <c r="G714" s="4"/>
      <c r="H714" s="4"/>
      <c r="I714" s="4"/>
      <c r="J714" s="4"/>
      <c r="K714" s="4"/>
      <c r="L714" s="4"/>
      <c r="M714" s="4"/>
      <c r="N714" s="4">
        <v>0</v>
      </c>
      <c r="O714" s="4">
        <v>17743810.510000002</v>
      </c>
      <c r="P714" s="4">
        <v>14106000</v>
      </c>
      <c r="Q714" s="4">
        <v>6415304.1299999999</v>
      </c>
      <c r="R714" s="4">
        <v>5167468</v>
      </c>
      <c r="S714" s="4">
        <v>11791898.93</v>
      </c>
      <c r="T714" s="4">
        <v>9591101.9600000009</v>
      </c>
      <c r="U714" s="4">
        <v>7553912.2699999996</v>
      </c>
      <c r="V714" s="4">
        <v>6284500</v>
      </c>
      <c r="W714" s="4">
        <v>8235500</v>
      </c>
      <c r="X714" s="4">
        <v>0</v>
      </c>
      <c r="Y714" s="4">
        <v>86889495.799999997</v>
      </c>
    </row>
    <row r="715" spans="1:25" x14ac:dyDescent="0.3">
      <c r="A715" s="26"/>
      <c r="B715" s="23"/>
      <c r="D715" t="s">
        <v>43</v>
      </c>
      <c r="E715" s="4"/>
      <c r="F715" s="4"/>
      <c r="G715" s="4"/>
      <c r="H715" s="4"/>
      <c r="I715" s="4"/>
      <c r="J715" s="4"/>
      <c r="K715" s="4"/>
      <c r="L715" s="4"/>
      <c r="M715" s="4"/>
      <c r="N715" s="4"/>
      <c r="O715" s="4"/>
      <c r="P715" s="4"/>
      <c r="Q715" s="4">
        <v>1376500</v>
      </c>
      <c r="R715" s="4">
        <v>3493816.88</v>
      </c>
      <c r="S715" s="4">
        <v>3760706.86</v>
      </c>
      <c r="T715" s="4">
        <v>4992613.55</v>
      </c>
      <c r="U715" s="4">
        <v>5984848</v>
      </c>
      <c r="V715" s="4">
        <v>6636500</v>
      </c>
      <c r="W715" s="4">
        <v>6456000</v>
      </c>
      <c r="X715" s="4">
        <v>0</v>
      </c>
      <c r="Y715" s="4">
        <v>32700985.289999999</v>
      </c>
    </row>
    <row r="716" spans="1:25" x14ac:dyDescent="0.3">
      <c r="A716" s="26"/>
      <c r="B716" s="23"/>
      <c r="D716" t="s">
        <v>84</v>
      </c>
      <c r="E716" s="4"/>
      <c r="F716" s="4">
        <v>329320</v>
      </c>
      <c r="G716" s="4">
        <v>225000</v>
      </c>
      <c r="H716" s="4">
        <v>238390.0385</v>
      </c>
      <c r="I716" s="4">
        <v>378307.42050000001</v>
      </c>
      <c r="J716" s="4">
        <v>337927.82299999997</v>
      </c>
      <c r="K716" s="4">
        <v>132769.06000000006</v>
      </c>
      <c r="L716" s="4">
        <v>441933.53</v>
      </c>
      <c r="M716" s="4">
        <v>448342.73</v>
      </c>
      <c r="N716" s="4">
        <v>405500</v>
      </c>
      <c r="O716" s="4">
        <v>515350.95999999996</v>
      </c>
      <c r="P716" s="4">
        <v>465485.17009999999</v>
      </c>
      <c r="Q716" s="4">
        <v>502634.89</v>
      </c>
      <c r="R716" s="4">
        <v>744500</v>
      </c>
      <c r="S716" s="4">
        <v>336500</v>
      </c>
      <c r="T716" s="4">
        <v>579859.9</v>
      </c>
      <c r="U716" s="4">
        <v>660686.24</v>
      </c>
      <c r="V716" s="4">
        <v>741254.28</v>
      </c>
      <c r="W716" s="4">
        <v>870500</v>
      </c>
      <c r="X716" s="4">
        <v>0</v>
      </c>
      <c r="Y716" s="4">
        <v>8354262.0421000002</v>
      </c>
    </row>
    <row r="717" spans="1:25" x14ac:dyDescent="0.3">
      <c r="A717" s="26"/>
      <c r="B717" s="23"/>
      <c r="D717" t="s">
        <v>100</v>
      </c>
      <c r="E717" s="4"/>
      <c r="F717" s="4"/>
      <c r="G717" s="4"/>
      <c r="H717" s="4"/>
      <c r="I717" s="4"/>
      <c r="J717" s="4"/>
      <c r="K717" s="4"/>
      <c r="L717" s="4"/>
      <c r="M717" s="4"/>
      <c r="N717" s="4"/>
      <c r="O717" s="4"/>
      <c r="P717" s="4"/>
      <c r="Q717" s="4"/>
      <c r="R717" s="4"/>
      <c r="S717" s="4"/>
      <c r="T717" s="4">
        <v>247428.22</v>
      </c>
      <c r="U717" s="4">
        <v>386500</v>
      </c>
      <c r="V717" s="4">
        <v>377989.72</v>
      </c>
      <c r="W717" s="4">
        <v>132500</v>
      </c>
      <c r="X717" s="4">
        <v>0</v>
      </c>
      <c r="Y717" s="4">
        <v>1144417.94</v>
      </c>
    </row>
    <row r="718" spans="1:25" x14ac:dyDescent="0.3">
      <c r="A718" s="26"/>
      <c r="B718" s="23"/>
      <c r="D718" t="s">
        <v>99</v>
      </c>
      <c r="E718" s="4"/>
      <c r="F718" s="4"/>
      <c r="G718" s="4"/>
      <c r="H718" s="4"/>
      <c r="I718" s="4"/>
      <c r="J718" s="4"/>
      <c r="K718" s="4"/>
      <c r="L718" s="4"/>
      <c r="M718" s="4"/>
      <c r="N718" s="4"/>
      <c r="O718" s="4"/>
      <c r="P718" s="4"/>
      <c r="Q718" s="4"/>
      <c r="R718" s="4"/>
      <c r="S718" s="4"/>
      <c r="T718" s="4">
        <v>2649543.0499999998</v>
      </c>
      <c r="U718" s="4"/>
      <c r="V718" s="4"/>
      <c r="W718" s="4"/>
      <c r="X718" s="4"/>
      <c r="Y718" s="4">
        <v>2649543.0499999998</v>
      </c>
    </row>
    <row r="719" spans="1:25" x14ac:dyDescent="0.3">
      <c r="A719" s="26"/>
      <c r="B719" s="23"/>
      <c r="D719" t="s">
        <v>46</v>
      </c>
      <c r="E719" s="4"/>
      <c r="F719" s="4"/>
      <c r="G719" s="4"/>
      <c r="H719" s="4"/>
      <c r="I719" s="4"/>
      <c r="J719" s="4"/>
      <c r="K719" s="4"/>
      <c r="L719" s="4"/>
      <c r="M719" s="4"/>
      <c r="N719" s="4"/>
      <c r="O719" s="4"/>
      <c r="P719" s="4"/>
      <c r="Q719" s="4"/>
      <c r="R719" s="4"/>
      <c r="S719" s="4"/>
      <c r="T719" s="4"/>
      <c r="U719" s="4">
        <v>378951.51</v>
      </c>
      <c r="V719" s="4">
        <v>280735.7</v>
      </c>
      <c r="W719" s="4">
        <v>627000</v>
      </c>
      <c r="X719" s="4">
        <v>0</v>
      </c>
      <c r="Y719" s="4">
        <v>1286687.21</v>
      </c>
    </row>
    <row r="720" spans="1:25" x14ac:dyDescent="0.3">
      <c r="A720" s="26"/>
      <c r="B720" s="23"/>
      <c r="D720" t="s">
        <v>47</v>
      </c>
      <c r="E720" s="4"/>
      <c r="F720" s="4"/>
      <c r="G720" s="4"/>
      <c r="H720" s="4"/>
      <c r="I720" s="4"/>
      <c r="J720" s="4"/>
      <c r="K720" s="4"/>
      <c r="L720" s="4"/>
      <c r="M720" s="4"/>
      <c r="N720" s="4"/>
      <c r="O720" s="4"/>
      <c r="P720" s="4"/>
      <c r="Q720" s="4"/>
      <c r="R720" s="4"/>
      <c r="S720" s="4"/>
      <c r="T720" s="4"/>
      <c r="U720" s="4"/>
      <c r="V720" s="4"/>
      <c r="W720" s="4">
        <v>1256000</v>
      </c>
      <c r="X720" s="4"/>
      <c r="Y720" s="4">
        <v>1256000</v>
      </c>
    </row>
    <row r="721" spans="1:25" x14ac:dyDescent="0.3">
      <c r="A721" s="26"/>
      <c r="B721" s="23"/>
      <c r="D721" t="s">
        <v>141</v>
      </c>
      <c r="E721" s="4"/>
      <c r="F721" s="4"/>
      <c r="G721" s="4"/>
      <c r="H721" s="4"/>
      <c r="I721" s="4"/>
      <c r="J721" s="4"/>
      <c r="K721" s="4"/>
      <c r="L721" s="4"/>
      <c r="M721" s="4"/>
      <c r="N721" s="4"/>
      <c r="O721" s="4"/>
      <c r="P721" s="4"/>
      <c r="Q721" s="4"/>
      <c r="R721" s="4"/>
      <c r="S721" s="4"/>
      <c r="T721" s="4"/>
      <c r="U721" s="4"/>
      <c r="V721" s="4"/>
      <c r="W721" s="4">
        <v>227500</v>
      </c>
      <c r="X721" s="4"/>
      <c r="Y721" s="4">
        <v>227500</v>
      </c>
    </row>
    <row r="722" spans="1:25" x14ac:dyDescent="0.3">
      <c r="A722" s="26"/>
      <c r="B722" s="23"/>
      <c r="C722" t="s">
        <v>48</v>
      </c>
      <c r="D722" t="s">
        <v>102</v>
      </c>
      <c r="E722" s="4"/>
      <c r="F722" s="4"/>
      <c r="G722" s="4"/>
      <c r="H722" s="4"/>
      <c r="I722" s="4"/>
      <c r="J722" s="4"/>
      <c r="K722" s="4"/>
      <c r="L722" s="4"/>
      <c r="M722" s="4"/>
      <c r="N722" s="4"/>
      <c r="O722" s="4"/>
      <c r="P722" s="4"/>
      <c r="Q722" s="4"/>
      <c r="R722" s="4"/>
      <c r="S722" s="4"/>
      <c r="T722" s="4">
        <v>2098561</v>
      </c>
      <c r="U722" s="4"/>
      <c r="V722" s="4"/>
      <c r="W722" s="4"/>
      <c r="X722" s="4"/>
      <c r="Y722" s="4">
        <v>2098561</v>
      </c>
    </row>
    <row r="723" spans="1:25" x14ac:dyDescent="0.3">
      <c r="A723" s="26"/>
      <c r="B723" s="23"/>
      <c r="D723" t="s">
        <v>50</v>
      </c>
      <c r="E723" s="4"/>
      <c r="F723" s="4"/>
      <c r="G723" s="4"/>
      <c r="H723" s="4"/>
      <c r="I723" s="4"/>
      <c r="J723" s="4"/>
      <c r="K723" s="4"/>
      <c r="L723" s="4"/>
      <c r="M723" s="4"/>
      <c r="N723" s="4"/>
      <c r="O723" s="4"/>
      <c r="P723" s="4"/>
      <c r="Q723" s="4"/>
      <c r="R723" s="4"/>
      <c r="S723" s="4"/>
      <c r="T723" s="4"/>
      <c r="U723" s="4"/>
      <c r="V723" s="4"/>
      <c r="W723" s="4">
        <v>2401642.1</v>
      </c>
      <c r="X723" s="4"/>
      <c r="Y723" s="4">
        <v>2401642.1</v>
      </c>
    </row>
    <row r="724" spans="1:25" x14ac:dyDescent="0.3">
      <c r="A724" s="26"/>
      <c r="B724" s="23"/>
      <c r="C724" t="s">
        <v>51</v>
      </c>
      <c r="D724" t="s">
        <v>51</v>
      </c>
      <c r="E724" s="4"/>
      <c r="F724" s="4">
        <v>100000</v>
      </c>
      <c r="G724" s="4"/>
      <c r="H724" s="4"/>
      <c r="I724" s="4"/>
      <c r="J724" s="4"/>
      <c r="K724" s="4"/>
      <c r="L724" s="4"/>
      <c r="M724" s="4">
        <v>177500</v>
      </c>
      <c r="N724" s="4"/>
      <c r="O724" s="4"/>
      <c r="P724" s="4"/>
      <c r="Q724" s="4">
        <v>593500</v>
      </c>
      <c r="R724" s="4"/>
      <c r="S724" s="4">
        <v>608000</v>
      </c>
      <c r="T724" s="4">
        <v>238795</v>
      </c>
      <c r="U724" s="4"/>
      <c r="V724" s="4"/>
      <c r="W724" s="4">
        <v>682082.4</v>
      </c>
      <c r="X724" s="4"/>
      <c r="Y724" s="4">
        <v>2399877.4</v>
      </c>
    </row>
    <row r="725" spans="1:25" x14ac:dyDescent="0.3">
      <c r="A725" s="27" t="s">
        <v>187</v>
      </c>
      <c r="B725" s="27"/>
      <c r="C725" s="27"/>
      <c r="D725" s="27"/>
      <c r="E725" s="28">
        <v>429000</v>
      </c>
      <c r="F725" s="28">
        <v>858320</v>
      </c>
      <c r="G725" s="28">
        <v>1732718.7575000001</v>
      </c>
      <c r="H725" s="28">
        <v>2574936.0664999997</v>
      </c>
      <c r="I725" s="28">
        <v>1909955.6800000002</v>
      </c>
      <c r="J725" s="28">
        <v>3825368.3159999996</v>
      </c>
      <c r="K725" s="28">
        <v>7709998.5</v>
      </c>
      <c r="L725" s="28">
        <v>7545655.8899999997</v>
      </c>
      <c r="M725" s="28">
        <v>8147642.7599999998</v>
      </c>
      <c r="N725" s="28">
        <v>5084935.0999999996</v>
      </c>
      <c r="O725" s="28">
        <v>24693330.760000002</v>
      </c>
      <c r="P725" s="28">
        <v>19073708.780099999</v>
      </c>
      <c r="Q725" s="28">
        <v>10240239.02</v>
      </c>
      <c r="R725" s="28">
        <v>12916607.91</v>
      </c>
      <c r="S725" s="28">
        <v>23218753.109999999</v>
      </c>
      <c r="T725" s="28">
        <v>26926301.189999998</v>
      </c>
      <c r="U725" s="28">
        <v>21181193.280000001</v>
      </c>
      <c r="V725" s="28">
        <v>20218979.699999999</v>
      </c>
      <c r="W725" s="28">
        <v>24337724.5</v>
      </c>
      <c r="X725" s="28">
        <v>0</v>
      </c>
      <c r="Y725" s="28">
        <v>222625369.32010001</v>
      </c>
    </row>
    <row r="726" spans="1:25" x14ac:dyDescent="0.3">
      <c r="A726" s="26" t="s">
        <v>188</v>
      </c>
      <c r="B726" s="23" t="s">
        <v>82</v>
      </c>
      <c r="C726" t="s">
        <v>36</v>
      </c>
      <c r="D726" t="s">
        <v>36</v>
      </c>
      <c r="E726" s="4"/>
      <c r="F726" s="4"/>
      <c r="G726" s="4"/>
      <c r="H726" s="4"/>
      <c r="I726" s="4"/>
      <c r="J726" s="4"/>
      <c r="K726" s="4"/>
      <c r="L726" s="4"/>
      <c r="M726" s="4"/>
      <c r="N726" s="4">
        <v>0</v>
      </c>
      <c r="O726" s="4">
        <v>377000</v>
      </c>
      <c r="P726" s="4">
        <v>386500</v>
      </c>
      <c r="Q726" s="4">
        <v>0</v>
      </c>
      <c r="R726" s="4">
        <v>0</v>
      </c>
      <c r="S726" s="4">
        <v>0</v>
      </c>
      <c r="T726" s="4">
        <v>1621085.34</v>
      </c>
      <c r="U726" s="4">
        <v>689705</v>
      </c>
      <c r="V726" s="4">
        <v>698587</v>
      </c>
      <c r="W726" s="4">
        <v>0</v>
      </c>
      <c r="X726" s="4">
        <v>0</v>
      </c>
      <c r="Y726" s="4">
        <v>3772877.34</v>
      </c>
    </row>
    <row r="727" spans="1:25" x14ac:dyDescent="0.3">
      <c r="A727" s="26"/>
      <c r="B727" s="23"/>
      <c r="C727" t="s">
        <v>37</v>
      </c>
      <c r="D727" t="s">
        <v>37</v>
      </c>
      <c r="E727" s="4"/>
      <c r="F727" s="4"/>
      <c r="G727" s="4"/>
      <c r="H727" s="4">
        <v>66000</v>
      </c>
      <c r="I727" s="4">
        <v>65000</v>
      </c>
      <c r="J727" s="4">
        <v>74000</v>
      </c>
      <c r="K727" s="4"/>
      <c r="L727" s="4"/>
      <c r="M727" s="4"/>
      <c r="N727" s="4"/>
      <c r="O727" s="4"/>
      <c r="P727" s="4"/>
      <c r="Q727" s="4"/>
      <c r="R727" s="4"/>
      <c r="S727" s="4"/>
      <c r="T727" s="4"/>
      <c r="U727" s="4"/>
      <c r="V727" s="4"/>
      <c r="W727" s="4"/>
      <c r="X727" s="4"/>
      <c r="Y727" s="4">
        <v>205000</v>
      </c>
    </row>
    <row r="728" spans="1:25" x14ac:dyDescent="0.3">
      <c r="A728" s="26"/>
      <c r="B728" s="23"/>
      <c r="C728" t="s">
        <v>38</v>
      </c>
      <c r="D728" t="s">
        <v>38</v>
      </c>
      <c r="E728" s="4"/>
      <c r="F728" s="4"/>
      <c r="G728" s="4">
        <v>97000</v>
      </c>
      <c r="H728" s="4">
        <v>291000</v>
      </c>
      <c r="I728" s="4"/>
      <c r="J728" s="4"/>
      <c r="K728" s="4">
        <v>0</v>
      </c>
      <c r="L728" s="4">
        <v>0</v>
      </c>
      <c r="M728" s="4"/>
      <c r="N728" s="4"/>
      <c r="O728" s="4">
        <v>28000</v>
      </c>
      <c r="P728" s="4">
        <v>117960</v>
      </c>
      <c r="Q728" s="4">
        <v>129020</v>
      </c>
      <c r="R728" s="4">
        <v>72381.13</v>
      </c>
      <c r="S728" s="4"/>
      <c r="T728" s="4"/>
      <c r="U728" s="4"/>
      <c r="V728" s="4"/>
      <c r="W728" s="4"/>
      <c r="X728" s="4"/>
      <c r="Y728" s="4">
        <v>735361.13</v>
      </c>
    </row>
    <row r="729" spans="1:25" x14ac:dyDescent="0.3">
      <c r="A729" s="26"/>
      <c r="B729" s="23"/>
      <c r="C729" t="s">
        <v>39</v>
      </c>
      <c r="D729" t="s">
        <v>56</v>
      </c>
      <c r="E729" s="4"/>
      <c r="F729" s="4"/>
      <c r="G729" s="4"/>
      <c r="H729" s="4"/>
      <c r="I729" s="4">
        <v>193733.45</v>
      </c>
      <c r="J729" s="4">
        <v>169807.39</v>
      </c>
      <c r="K729" s="4">
        <v>143228.39000000001</v>
      </c>
      <c r="L729" s="4">
        <v>124539.66</v>
      </c>
      <c r="M729" s="4">
        <v>0</v>
      </c>
      <c r="N729" s="4"/>
      <c r="O729" s="4"/>
      <c r="P729" s="4"/>
      <c r="Q729" s="4"/>
      <c r="R729" s="4"/>
      <c r="S729" s="4"/>
      <c r="T729" s="4"/>
      <c r="U729" s="4"/>
      <c r="V729" s="4"/>
      <c r="W729" s="4"/>
      <c r="X729" s="4"/>
      <c r="Y729" s="4">
        <v>631308.89</v>
      </c>
    </row>
    <row r="730" spans="1:25" x14ac:dyDescent="0.3">
      <c r="A730" s="26"/>
      <c r="B730" s="23"/>
      <c r="D730" t="s">
        <v>94</v>
      </c>
      <c r="E730" s="4"/>
      <c r="F730" s="4"/>
      <c r="G730" s="4"/>
      <c r="H730" s="4"/>
      <c r="I730" s="4"/>
      <c r="J730" s="4"/>
      <c r="K730" s="4"/>
      <c r="L730" s="4"/>
      <c r="M730" s="4"/>
      <c r="N730" s="4"/>
      <c r="O730" s="4"/>
      <c r="P730" s="4"/>
      <c r="Q730" s="4"/>
      <c r="R730" s="4"/>
      <c r="S730" s="4"/>
      <c r="T730" s="4"/>
      <c r="U730" s="4"/>
      <c r="V730" s="4"/>
      <c r="W730" s="4">
        <v>134000</v>
      </c>
      <c r="X730" s="4">
        <v>0</v>
      </c>
      <c r="Y730" s="4">
        <v>134000</v>
      </c>
    </row>
    <row r="731" spans="1:25" x14ac:dyDescent="0.3">
      <c r="A731" s="26"/>
      <c r="B731" s="23"/>
      <c r="D731" t="s">
        <v>45</v>
      </c>
      <c r="E731" s="4"/>
      <c r="F731" s="4"/>
      <c r="G731" s="4"/>
      <c r="H731" s="4"/>
      <c r="I731" s="4"/>
      <c r="J731" s="4"/>
      <c r="K731" s="4"/>
      <c r="L731" s="4"/>
      <c r="M731" s="4"/>
      <c r="N731" s="4"/>
      <c r="O731" s="4"/>
      <c r="P731" s="4"/>
      <c r="Q731" s="4"/>
      <c r="R731" s="4"/>
      <c r="S731" s="4">
        <v>113902.79000000001</v>
      </c>
      <c r="T731" s="4">
        <v>86203.69</v>
      </c>
      <c r="U731" s="4">
        <v>81119.429999999993</v>
      </c>
      <c r="V731" s="4">
        <v>138500</v>
      </c>
      <c r="W731" s="4">
        <v>298000</v>
      </c>
      <c r="X731" s="4"/>
      <c r="Y731" s="4">
        <v>717725.91</v>
      </c>
    </row>
    <row r="732" spans="1:25" x14ac:dyDescent="0.3">
      <c r="A732" s="26"/>
      <c r="B732" s="23"/>
      <c r="D732" t="s">
        <v>83</v>
      </c>
      <c r="E732" s="4"/>
      <c r="F732" s="4"/>
      <c r="G732" s="4"/>
      <c r="H732" s="4"/>
      <c r="I732" s="4"/>
      <c r="J732" s="4"/>
      <c r="K732" s="4"/>
      <c r="L732" s="4"/>
      <c r="M732" s="4"/>
      <c r="N732" s="4"/>
      <c r="O732" s="4"/>
      <c r="P732" s="4"/>
      <c r="Q732" s="4"/>
      <c r="R732" s="4">
        <v>1227500</v>
      </c>
      <c r="S732" s="4"/>
      <c r="T732" s="4"/>
      <c r="U732" s="4"/>
      <c r="V732" s="4"/>
      <c r="W732" s="4"/>
      <c r="X732" s="4"/>
      <c r="Y732" s="4">
        <v>1227500</v>
      </c>
    </row>
    <row r="733" spans="1:25" x14ac:dyDescent="0.3">
      <c r="A733" s="26"/>
      <c r="B733" s="23"/>
      <c r="D733" t="s">
        <v>41</v>
      </c>
      <c r="E733" s="4"/>
      <c r="F733" s="4"/>
      <c r="G733" s="4"/>
      <c r="H733" s="4"/>
      <c r="I733" s="4"/>
      <c r="J733" s="4"/>
      <c r="K733" s="4"/>
      <c r="L733" s="4"/>
      <c r="M733" s="4">
        <v>1523137.66</v>
      </c>
      <c r="N733" s="4">
        <v>1277500</v>
      </c>
      <c r="O733" s="4">
        <v>1100957.6499999999</v>
      </c>
      <c r="P733" s="4">
        <v>908000</v>
      </c>
      <c r="Q733" s="4">
        <v>1005734.19</v>
      </c>
      <c r="R733" s="4">
        <v>648396.08010000002</v>
      </c>
      <c r="S733" s="4">
        <v>767673.52</v>
      </c>
      <c r="T733" s="4">
        <v>789930.96000000008</v>
      </c>
      <c r="U733" s="4">
        <v>338279.9</v>
      </c>
      <c r="V733" s="4">
        <v>62909.22</v>
      </c>
      <c r="W733" s="4">
        <v>230500</v>
      </c>
      <c r="X733" s="4">
        <v>0</v>
      </c>
      <c r="Y733" s="4">
        <v>8653019.1800999995</v>
      </c>
    </row>
    <row r="734" spans="1:25" x14ac:dyDescent="0.3">
      <c r="A734" s="26"/>
      <c r="B734" s="23"/>
      <c r="D734" t="s">
        <v>42</v>
      </c>
      <c r="E734" s="4"/>
      <c r="F734" s="4"/>
      <c r="G734" s="4"/>
      <c r="H734" s="4"/>
      <c r="I734" s="4"/>
      <c r="J734" s="4"/>
      <c r="K734" s="4"/>
      <c r="L734" s="4"/>
      <c r="M734" s="4"/>
      <c r="N734" s="4"/>
      <c r="O734" s="4"/>
      <c r="P734" s="4"/>
      <c r="Q734" s="4">
        <v>438760.06999999995</v>
      </c>
      <c r="R734" s="4">
        <v>2285006.36</v>
      </c>
      <c r="S734" s="4">
        <v>2231604.9700000002</v>
      </c>
      <c r="T734" s="4">
        <v>2344045.59</v>
      </c>
      <c r="U734" s="4">
        <v>1009500</v>
      </c>
      <c r="V734" s="4">
        <v>1153352.43</v>
      </c>
      <c r="W734" s="4">
        <v>1251000</v>
      </c>
      <c r="X734" s="4">
        <v>0</v>
      </c>
      <c r="Y734" s="4">
        <v>10713269.42</v>
      </c>
    </row>
    <row r="735" spans="1:25" x14ac:dyDescent="0.3">
      <c r="A735" s="26"/>
      <c r="B735" s="23"/>
      <c r="D735" t="s">
        <v>43</v>
      </c>
      <c r="E735" s="4"/>
      <c r="F735" s="4"/>
      <c r="G735" s="4"/>
      <c r="H735" s="4"/>
      <c r="I735" s="4"/>
      <c r="J735" s="4"/>
      <c r="K735" s="4"/>
      <c r="L735" s="4"/>
      <c r="M735" s="4"/>
      <c r="N735" s="4"/>
      <c r="O735" s="4"/>
      <c r="P735" s="4"/>
      <c r="Q735" s="4"/>
      <c r="R735" s="4">
        <v>132500</v>
      </c>
      <c r="S735" s="4">
        <v>787797.96</v>
      </c>
      <c r="T735" s="4">
        <v>651000</v>
      </c>
      <c r="U735" s="4">
        <v>292500</v>
      </c>
      <c r="V735" s="4">
        <v>497500</v>
      </c>
      <c r="W735" s="4">
        <v>553000</v>
      </c>
      <c r="X735" s="4">
        <v>0</v>
      </c>
      <c r="Y735" s="4">
        <v>2914297.96</v>
      </c>
    </row>
    <row r="736" spans="1:25" x14ac:dyDescent="0.3">
      <c r="A736" s="26"/>
      <c r="B736" s="23"/>
      <c r="D736" t="s">
        <v>46</v>
      </c>
      <c r="E736" s="4"/>
      <c r="F736" s="4"/>
      <c r="G736" s="4"/>
      <c r="H736" s="4"/>
      <c r="I736" s="4"/>
      <c r="J736" s="4"/>
      <c r="K736" s="4"/>
      <c r="L736" s="4"/>
      <c r="M736" s="4"/>
      <c r="N736" s="4"/>
      <c r="O736" s="4"/>
      <c r="P736" s="4"/>
      <c r="Q736" s="4"/>
      <c r="R736" s="4"/>
      <c r="S736" s="4"/>
      <c r="T736" s="4"/>
      <c r="U736" s="4">
        <v>130000</v>
      </c>
      <c r="V736" s="4">
        <v>34000</v>
      </c>
      <c r="W736" s="4">
        <v>50500</v>
      </c>
      <c r="X736" s="4">
        <v>0</v>
      </c>
      <c r="Y736" s="4">
        <v>214500</v>
      </c>
    </row>
    <row r="737" spans="1:25" x14ac:dyDescent="0.3">
      <c r="A737" s="26"/>
      <c r="B737" s="23"/>
      <c r="D737" t="s">
        <v>61</v>
      </c>
      <c r="E737" s="4"/>
      <c r="F737" s="4"/>
      <c r="G737" s="4"/>
      <c r="H737" s="4"/>
      <c r="I737" s="4"/>
      <c r="J737" s="4"/>
      <c r="K737" s="4"/>
      <c r="L737" s="4"/>
      <c r="M737" s="4"/>
      <c r="N737" s="4"/>
      <c r="O737" s="4"/>
      <c r="P737" s="4"/>
      <c r="Q737" s="4"/>
      <c r="R737" s="4"/>
      <c r="S737" s="4"/>
      <c r="T737" s="4"/>
      <c r="U737" s="4">
        <v>1222000</v>
      </c>
      <c r="V737" s="4"/>
      <c r="W737" s="4"/>
      <c r="X737" s="4"/>
      <c r="Y737" s="4">
        <v>1222000</v>
      </c>
    </row>
    <row r="738" spans="1:25" x14ac:dyDescent="0.3">
      <c r="A738" s="26"/>
      <c r="B738" s="23"/>
      <c r="D738" t="s">
        <v>85</v>
      </c>
      <c r="E738" s="4"/>
      <c r="F738" s="4"/>
      <c r="G738" s="4"/>
      <c r="H738" s="4"/>
      <c r="I738" s="4"/>
      <c r="J738" s="4"/>
      <c r="K738" s="4"/>
      <c r="L738" s="4"/>
      <c r="M738" s="4"/>
      <c r="N738" s="4"/>
      <c r="O738" s="4"/>
      <c r="P738" s="4"/>
      <c r="Q738" s="4"/>
      <c r="R738" s="4"/>
      <c r="S738" s="4"/>
      <c r="T738" s="4"/>
      <c r="U738" s="4"/>
      <c r="V738" s="4">
        <v>70000</v>
      </c>
      <c r="W738" s="4">
        <v>54000</v>
      </c>
      <c r="X738" s="4">
        <v>0</v>
      </c>
      <c r="Y738" s="4">
        <v>124000</v>
      </c>
    </row>
    <row r="739" spans="1:25" x14ac:dyDescent="0.3">
      <c r="A739" s="26"/>
      <c r="B739" s="23"/>
      <c r="D739" t="s">
        <v>144</v>
      </c>
      <c r="E739" s="4"/>
      <c r="F739" s="4"/>
      <c r="G739" s="4"/>
      <c r="H739" s="4"/>
      <c r="I739" s="4"/>
      <c r="J739" s="4"/>
      <c r="K739" s="4"/>
      <c r="L739" s="4"/>
      <c r="M739" s="4"/>
      <c r="N739" s="4"/>
      <c r="O739" s="4"/>
      <c r="P739" s="4"/>
      <c r="Q739" s="4"/>
      <c r="R739" s="4"/>
      <c r="S739" s="4"/>
      <c r="T739" s="4"/>
      <c r="U739" s="4"/>
      <c r="V739" s="4"/>
      <c r="W739" s="4">
        <v>744500</v>
      </c>
      <c r="X739" s="4"/>
      <c r="Y739" s="4">
        <v>744500</v>
      </c>
    </row>
    <row r="740" spans="1:25" x14ac:dyDescent="0.3">
      <c r="A740" s="26"/>
      <c r="B740" s="23"/>
      <c r="C740" t="s">
        <v>48</v>
      </c>
      <c r="D740" t="s">
        <v>86</v>
      </c>
      <c r="E740" s="4"/>
      <c r="F740" s="4"/>
      <c r="G740" s="4"/>
      <c r="H740" s="4"/>
      <c r="I740" s="4"/>
      <c r="J740" s="4"/>
      <c r="K740" s="4"/>
      <c r="L740" s="4"/>
      <c r="M740" s="4"/>
      <c r="N740" s="4"/>
      <c r="O740" s="4"/>
      <c r="P740" s="4"/>
      <c r="Q740" s="4"/>
      <c r="R740" s="4">
        <v>1005500</v>
      </c>
      <c r="S740" s="4"/>
      <c r="T740" s="4"/>
      <c r="U740" s="4"/>
      <c r="V740" s="4"/>
      <c r="W740" s="4"/>
      <c r="X740" s="4"/>
      <c r="Y740" s="4">
        <v>1005500</v>
      </c>
    </row>
    <row r="741" spans="1:25" x14ac:dyDescent="0.3">
      <c r="A741" s="26"/>
      <c r="B741" s="23"/>
      <c r="D741" t="s">
        <v>87</v>
      </c>
      <c r="E741" s="4"/>
      <c r="F741" s="4"/>
      <c r="G741" s="4"/>
      <c r="H741" s="4"/>
      <c r="I741" s="4"/>
      <c r="J741" s="4"/>
      <c r="K741" s="4"/>
      <c r="L741" s="4"/>
      <c r="M741" s="4"/>
      <c r="N741" s="4"/>
      <c r="O741" s="4"/>
      <c r="P741" s="4"/>
      <c r="Q741" s="4"/>
      <c r="R741" s="4"/>
      <c r="S741" s="4"/>
      <c r="T741" s="4"/>
      <c r="U741" s="4">
        <v>889246</v>
      </c>
      <c r="V741" s="4"/>
      <c r="W741" s="4"/>
      <c r="X741" s="4"/>
      <c r="Y741" s="4">
        <v>889246</v>
      </c>
    </row>
    <row r="742" spans="1:25" x14ac:dyDescent="0.3">
      <c r="A742" s="26"/>
      <c r="B742" s="23"/>
      <c r="D742" t="s">
        <v>145</v>
      </c>
      <c r="E742" s="4"/>
      <c r="F742" s="4"/>
      <c r="G742" s="4"/>
      <c r="H742" s="4"/>
      <c r="I742" s="4"/>
      <c r="J742" s="4"/>
      <c r="K742" s="4"/>
      <c r="L742" s="4"/>
      <c r="M742" s="4"/>
      <c r="N742" s="4"/>
      <c r="O742" s="4"/>
      <c r="P742" s="4"/>
      <c r="Q742" s="4"/>
      <c r="R742" s="4"/>
      <c r="S742" s="4"/>
      <c r="T742" s="4"/>
      <c r="U742" s="4"/>
      <c r="V742" s="4"/>
      <c r="W742" s="4">
        <v>48811.4</v>
      </c>
      <c r="X742" s="4"/>
      <c r="Y742" s="4">
        <v>48811.4</v>
      </c>
    </row>
    <row r="743" spans="1:25" x14ac:dyDescent="0.3">
      <c r="A743" s="26"/>
      <c r="B743" s="23"/>
      <c r="C743" t="s">
        <v>52</v>
      </c>
      <c r="D743" t="s">
        <v>52</v>
      </c>
      <c r="E743" s="4"/>
      <c r="F743" s="4"/>
      <c r="G743" s="4"/>
      <c r="H743" s="4"/>
      <c r="I743" s="4"/>
      <c r="J743" s="4"/>
      <c r="K743" s="4"/>
      <c r="L743" s="4"/>
      <c r="M743" s="4"/>
      <c r="N743" s="4"/>
      <c r="O743" s="4"/>
      <c r="P743" s="4"/>
      <c r="Q743" s="4"/>
      <c r="R743" s="4"/>
      <c r="S743" s="4"/>
      <c r="T743" s="4"/>
      <c r="U743" s="4"/>
      <c r="V743" s="4">
        <v>36811</v>
      </c>
      <c r="W743" s="4"/>
      <c r="X743" s="4"/>
      <c r="Y743" s="4">
        <v>36811</v>
      </c>
    </row>
    <row r="744" spans="1:25" x14ac:dyDescent="0.3">
      <c r="A744" s="26"/>
      <c r="B744" s="23"/>
      <c r="C744" t="s">
        <v>51</v>
      </c>
      <c r="D744" t="s">
        <v>51</v>
      </c>
      <c r="E744" s="4"/>
      <c r="F744" s="4"/>
      <c r="G744" s="4"/>
      <c r="H744" s="4">
        <v>100000</v>
      </c>
      <c r="I744" s="4"/>
      <c r="J744" s="4"/>
      <c r="K744" s="4"/>
      <c r="L744" s="4">
        <v>100000</v>
      </c>
      <c r="M744" s="4"/>
      <c r="N744" s="4"/>
      <c r="O744" s="4"/>
      <c r="P744" s="4"/>
      <c r="Q744" s="4">
        <v>120500</v>
      </c>
      <c r="R744" s="4">
        <v>123500</v>
      </c>
      <c r="S744" s="4">
        <v>109000</v>
      </c>
      <c r="T744" s="4"/>
      <c r="U744" s="4"/>
      <c r="V744" s="4">
        <v>100771</v>
      </c>
      <c r="W744" s="4">
        <v>35299</v>
      </c>
      <c r="X744" s="4"/>
      <c r="Y744" s="4">
        <v>689070</v>
      </c>
    </row>
    <row r="745" spans="1:25" x14ac:dyDescent="0.3">
      <c r="A745" s="26"/>
      <c r="B745" s="23"/>
      <c r="C745" t="s">
        <v>88</v>
      </c>
      <c r="D745" t="s">
        <v>88</v>
      </c>
      <c r="E745" s="4"/>
      <c r="F745" s="4"/>
      <c r="G745" s="4"/>
      <c r="H745" s="4"/>
      <c r="I745" s="4"/>
      <c r="J745" s="4"/>
      <c r="K745" s="4"/>
      <c r="L745" s="4"/>
      <c r="M745" s="4"/>
      <c r="N745" s="4"/>
      <c r="O745" s="4"/>
      <c r="P745" s="4"/>
      <c r="Q745" s="4"/>
      <c r="R745" s="4"/>
      <c r="S745" s="4"/>
      <c r="T745" s="4"/>
      <c r="U745" s="4"/>
      <c r="V745" s="4"/>
      <c r="W745" s="4">
        <v>595383.72560000001</v>
      </c>
      <c r="X745" s="4"/>
      <c r="Y745" s="4">
        <v>595383.72560000001</v>
      </c>
    </row>
    <row r="746" spans="1:25" x14ac:dyDescent="0.3">
      <c r="A746" s="27" t="s">
        <v>189</v>
      </c>
      <c r="B746" s="27"/>
      <c r="C746" s="27"/>
      <c r="D746" s="27"/>
      <c r="E746" s="28"/>
      <c r="F746" s="28"/>
      <c r="G746" s="28">
        <v>97000</v>
      </c>
      <c r="H746" s="28">
        <v>457000</v>
      </c>
      <c r="I746" s="28">
        <v>258733.45</v>
      </c>
      <c r="J746" s="28">
        <v>243807.39</v>
      </c>
      <c r="K746" s="28">
        <v>143228.39000000001</v>
      </c>
      <c r="L746" s="28">
        <v>224539.66</v>
      </c>
      <c r="M746" s="28">
        <v>1523137.66</v>
      </c>
      <c r="N746" s="28">
        <v>1277500</v>
      </c>
      <c r="O746" s="28">
        <v>1505957.65</v>
      </c>
      <c r="P746" s="28">
        <v>1412460</v>
      </c>
      <c r="Q746" s="28">
        <v>1694014.2599999998</v>
      </c>
      <c r="R746" s="28">
        <v>5494783.5701000001</v>
      </c>
      <c r="S746" s="28">
        <v>4009979.24</v>
      </c>
      <c r="T746" s="28">
        <v>5492265.5800000001</v>
      </c>
      <c r="U746" s="28">
        <v>4652350.33</v>
      </c>
      <c r="V746" s="28">
        <v>2792430.65</v>
      </c>
      <c r="W746" s="28">
        <v>3994994.1255999999</v>
      </c>
      <c r="X746" s="28">
        <v>0</v>
      </c>
      <c r="Y746" s="28">
        <v>35274181.955699995</v>
      </c>
    </row>
    <row r="747" spans="1:25" x14ac:dyDescent="0.3">
      <c r="A747" s="26" t="s">
        <v>190</v>
      </c>
      <c r="B747" s="23" t="s">
        <v>55</v>
      </c>
      <c r="C747" t="s">
        <v>66</v>
      </c>
      <c r="D747" t="s">
        <v>67</v>
      </c>
      <c r="E747" s="4"/>
      <c r="F747" s="4"/>
      <c r="G747" s="4"/>
      <c r="H747" s="4"/>
      <c r="I747" s="4"/>
      <c r="J747" s="4"/>
      <c r="K747" s="4"/>
      <c r="L747" s="4"/>
      <c r="M747" s="4"/>
      <c r="N747" s="4"/>
      <c r="O747" s="4"/>
      <c r="P747" s="4"/>
      <c r="Q747" s="4"/>
      <c r="R747" s="4"/>
      <c r="S747" s="4"/>
      <c r="T747" s="4"/>
      <c r="U747" s="4">
        <v>203000</v>
      </c>
      <c r="V747" s="4">
        <v>0</v>
      </c>
      <c r="W747" s="4"/>
      <c r="X747" s="4"/>
      <c r="Y747" s="4">
        <v>203000</v>
      </c>
    </row>
    <row r="748" spans="1:25" x14ac:dyDescent="0.3">
      <c r="A748" s="26"/>
      <c r="B748" s="23"/>
      <c r="C748" t="s">
        <v>37</v>
      </c>
      <c r="D748" t="s">
        <v>37</v>
      </c>
      <c r="E748" s="4"/>
      <c r="F748" s="4"/>
      <c r="G748" s="4"/>
      <c r="H748" s="4"/>
      <c r="I748" s="4">
        <v>32000</v>
      </c>
      <c r="J748" s="4">
        <v>29000</v>
      </c>
      <c r="K748" s="4">
        <v>26000</v>
      </c>
      <c r="L748" s="4"/>
      <c r="M748" s="4"/>
      <c r="N748" s="4"/>
      <c r="O748" s="4"/>
      <c r="P748" s="4"/>
      <c r="Q748" s="4"/>
      <c r="R748" s="4"/>
      <c r="S748" s="4"/>
      <c r="T748" s="4"/>
      <c r="U748" s="4"/>
      <c r="V748" s="4"/>
      <c r="W748" s="4"/>
      <c r="X748" s="4"/>
      <c r="Y748" s="4">
        <v>87000</v>
      </c>
    </row>
    <row r="749" spans="1:25" x14ac:dyDescent="0.3">
      <c r="A749" s="26"/>
      <c r="B749" s="23"/>
      <c r="C749" t="s">
        <v>39</v>
      </c>
      <c r="D749" t="s">
        <v>56</v>
      </c>
      <c r="E749" s="4"/>
      <c r="F749" s="4">
        <v>106981</v>
      </c>
      <c r="G749" s="4">
        <v>87579</v>
      </c>
      <c r="H749" s="4">
        <v>41738.44</v>
      </c>
      <c r="I749" s="4">
        <v>60896.85</v>
      </c>
      <c r="J749" s="4">
        <v>73735.64</v>
      </c>
      <c r="K749" s="4">
        <v>47702.11</v>
      </c>
      <c r="L749" s="4">
        <v>30540.71</v>
      </c>
      <c r="M749" s="4"/>
      <c r="N749" s="4"/>
      <c r="O749" s="4"/>
      <c r="P749" s="4"/>
      <c r="Q749" s="4"/>
      <c r="R749" s="4"/>
      <c r="S749" s="4"/>
      <c r="T749" s="4"/>
      <c r="U749" s="4"/>
      <c r="V749" s="4"/>
      <c r="W749" s="4"/>
      <c r="X749" s="4"/>
      <c r="Y749" s="4">
        <v>449173.75</v>
      </c>
    </row>
    <row r="750" spans="1:25" x14ac:dyDescent="0.3">
      <c r="A750" s="26"/>
      <c r="B750" s="23"/>
      <c r="D750" t="s">
        <v>68</v>
      </c>
      <c r="E750" s="4"/>
      <c r="F750" s="4"/>
      <c r="G750" s="4"/>
      <c r="H750" s="4"/>
      <c r="I750" s="4"/>
      <c r="J750" s="4"/>
      <c r="K750" s="4"/>
      <c r="L750" s="4"/>
      <c r="M750" s="4"/>
      <c r="N750" s="4"/>
      <c r="O750" s="4"/>
      <c r="P750" s="4"/>
      <c r="Q750" s="4"/>
      <c r="R750" s="4"/>
      <c r="S750" s="4"/>
      <c r="T750" s="4"/>
      <c r="U750" s="4">
        <v>159500</v>
      </c>
      <c r="V750" s="4">
        <v>145000</v>
      </c>
      <c r="W750" s="4"/>
      <c r="X750" s="4"/>
      <c r="Y750" s="4">
        <v>304500</v>
      </c>
    </row>
    <row r="751" spans="1:25" x14ac:dyDescent="0.3">
      <c r="A751" s="26"/>
      <c r="B751" s="23"/>
      <c r="D751" t="s">
        <v>45</v>
      </c>
      <c r="E751" s="4"/>
      <c r="F751" s="4"/>
      <c r="G751" s="4"/>
      <c r="H751" s="4"/>
      <c r="I751" s="4"/>
      <c r="J751" s="4"/>
      <c r="K751" s="4"/>
      <c r="L751" s="4"/>
      <c r="M751" s="4"/>
      <c r="N751" s="4"/>
      <c r="O751" s="4"/>
      <c r="P751" s="4"/>
      <c r="Q751" s="4"/>
      <c r="R751" s="4"/>
      <c r="S751" s="4">
        <v>962.11</v>
      </c>
      <c r="T751" s="4">
        <v>3578.93</v>
      </c>
      <c r="U751" s="4">
        <v>0</v>
      </c>
      <c r="V751" s="4">
        <v>125543.56</v>
      </c>
      <c r="W751" s="4">
        <v>186000</v>
      </c>
      <c r="X751" s="4"/>
      <c r="Y751" s="4">
        <v>316084.59999999998</v>
      </c>
    </row>
    <row r="752" spans="1:25" x14ac:dyDescent="0.3">
      <c r="A752" s="26"/>
      <c r="B752" s="23"/>
      <c r="D752" t="s">
        <v>41</v>
      </c>
      <c r="E752" s="4"/>
      <c r="F752" s="4"/>
      <c r="G752" s="4"/>
      <c r="H752" s="4"/>
      <c r="I752" s="4"/>
      <c r="J752" s="4"/>
      <c r="K752" s="4"/>
      <c r="L752" s="4"/>
      <c r="M752" s="4"/>
      <c r="N752" s="4"/>
      <c r="O752" s="4">
        <v>392850.87</v>
      </c>
      <c r="P752" s="4">
        <v>278500</v>
      </c>
      <c r="Q752" s="4">
        <v>255758.15</v>
      </c>
      <c r="R752" s="4">
        <v>157312.51999999999</v>
      </c>
      <c r="S752" s="4">
        <v>91225.67</v>
      </c>
      <c r="T752" s="4"/>
      <c r="U752" s="4"/>
      <c r="V752" s="4"/>
      <c r="W752" s="4"/>
      <c r="X752" s="4"/>
      <c r="Y752" s="4">
        <v>1175647.21</v>
      </c>
    </row>
    <row r="753" spans="1:25" x14ac:dyDescent="0.3">
      <c r="A753" s="26"/>
      <c r="B753" s="23"/>
      <c r="D753" t="s">
        <v>42</v>
      </c>
      <c r="E753" s="4"/>
      <c r="F753" s="4"/>
      <c r="G753" s="4"/>
      <c r="H753" s="4"/>
      <c r="I753" s="4"/>
      <c r="J753" s="4"/>
      <c r="K753" s="4"/>
      <c r="L753" s="4"/>
      <c r="M753" s="4"/>
      <c r="N753" s="4"/>
      <c r="O753" s="4"/>
      <c r="P753" s="4"/>
      <c r="Q753" s="4">
        <v>191556.44010000001</v>
      </c>
      <c r="R753" s="4">
        <v>572926.61</v>
      </c>
      <c r="S753" s="4">
        <v>361513.31</v>
      </c>
      <c r="T753" s="4">
        <v>75336.899999999994</v>
      </c>
      <c r="U753" s="4"/>
      <c r="V753" s="4"/>
      <c r="W753" s="4"/>
      <c r="X753" s="4"/>
      <c r="Y753" s="4">
        <v>1201333.2600999998</v>
      </c>
    </row>
    <row r="754" spans="1:25" x14ac:dyDescent="0.3">
      <c r="A754" s="26"/>
      <c r="B754" s="23"/>
      <c r="D754" t="s">
        <v>43</v>
      </c>
      <c r="E754" s="4"/>
      <c r="F754" s="4"/>
      <c r="G754" s="4"/>
      <c r="H754" s="4"/>
      <c r="I754" s="4"/>
      <c r="J754" s="4"/>
      <c r="K754" s="4"/>
      <c r="L754" s="4"/>
      <c r="M754" s="4"/>
      <c r="N754" s="4"/>
      <c r="O754" s="4"/>
      <c r="P754" s="4">
        <v>179530.9</v>
      </c>
      <c r="Q754" s="4">
        <v>134270.20000000001</v>
      </c>
      <c r="R754" s="4">
        <v>69500</v>
      </c>
      <c r="S754" s="4">
        <v>46313.3</v>
      </c>
      <c r="T754" s="4"/>
      <c r="U754" s="4"/>
      <c r="V754" s="4"/>
      <c r="W754" s="4"/>
      <c r="X754" s="4"/>
      <c r="Y754" s="4">
        <v>429614.39999999997</v>
      </c>
    </row>
    <row r="755" spans="1:25" x14ac:dyDescent="0.3">
      <c r="A755" s="26"/>
      <c r="B755" s="23"/>
      <c r="D755" t="s">
        <v>105</v>
      </c>
      <c r="E755" s="4"/>
      <c r="F755" s="4"/>
      <c r="G755" s="4"/>
      <c r="H755" s="4"/>
      <c r="I755" s="4"/>
      <c r="J755" s="4"/>
      <c r="K755" s="4"/>
      <c r="L755" s="4">
        <v>301161.78000000003</v>
      </c>
      <c r="M755" s="4">
        <v>529967.58000000007</v>
      </c>
      <c r="N755" s="4">
        <v>441500</v>
      </c>
      <c r="O755" s="4"/>
      <c r="P755" s="4"/>
      <c r="Q755" s="4"/>
      <c r="R755" s="4"/>
      <c r="S755" s="4"/>
      <c r="T755" s="4"/>
      <c r="U755" s="4"/>
      <c r="V755" s="4"/>
      <c r="W755" s="4"/>
      <c r="X755" s="4"/>
      <c r="Y755" s="4">
        <v>1272629.3600000001</v>
      </c>
    </row>
    <row r="756" spans="1:25" x14ac:dyDescent="0.3">
      <c r="A756" s="26"/>
      <c r="B756" s="23"/>
      <c r="D756" t="s">
        <v>46</v>
      </c>
      <c r="E756" s="4"/>
      <c r="F756" s="4"/>
      <c r="G756" s="4"/>
      <c r="H756" s="4"/>
      <c r="I756" s="4"/>
      <c r="J756" s="4"/>
      <c r="K756" s="4"/>
      <c r="L756" s="4"/>
      <c r="M756" s="4"/>
      <c r="N756" s="4"/>
      <c r="O756" s="4"/>
      <c r="P756" s="4"/>
      <c r="Q756" s="4"/>
      <c r="R756" s="4"/>
      <c r="S756" s="4"/>
      <c r="T756" s="4"/>
      <c r="U756" s="4">
        <v>3500</v>
      </c>
      <c r="V756" s="4">
        <v>2000</v>
      </c>
      <c r="W756" s="4">
        <v>7500</v>
      </c>
      <c r="X756" s="4"/>
      <c r="Y756" s="4">
        <v>13000</v>
      </c>
    </row>
    <row r="757" spans="1:25" x14ac:dyDescent="0.3">
      <c r="A757" s="26"/>
      <c r="B757" s="23"/>
      <c r="D757" t="s">
        <v>77</v>
      </c>
      <c r="E757" s="4"/>
      <c r="F757" s="4"/>
      <c r="G757" s="4"/>
      <c r="H757" s="4"/>
      <c r="I757" s="4"/>
      <c r="J757" s="4"/>
      <c r="K757" s="4"/>
      <c r="L757" s="4"/>
      <c r="M757" s="4"/>
      <c r="N757" s="4"/>
      <c r="O757" s="4"/>
      <c r="P757" s="4"/>
      <c r="Q757" s="4"/>
      <c r="R757" s="4"/>
      <c r="S757" s="4"/>
      <c r="T757" s="4"/>
      <c r="U757" s="4"/>
      <c r="V757" s="4"/>
      <c r="W757" s="4">
        <v>300500</v>
      </c>
      <c r="X757" s="4"/>
      <c r="Y757" s="4">
        <v>300500</v>
      </c>
    </row>
    <row r="758" spans="1:25" x14ac:dyDescent="0.3">
      <c r="A758" s="26"/>
      <c r="B758" s="23"/>
      <c r="C758" t="s">
        <v>51</v>
      </c>
      <c r="D758" t="s">
        <v>51</v>
      </c>
      <c r="E758" s="4"/>
      <c r="F758" s="4">
        <v>100000</v>
      </c>
      <c r="G758" s="4"/>
      <c r="H758" s="4"/>
      <c r="I758" s="4"/>
      <c r="J758" s="4"/>
      <c r="K758" s="4"/>
      <c r="L758" s="4">
        <v>100000</v>
      </c>
      <c r="M758" s="4"/>
      <c r="N758" s="4"/>
      <c r="O758" s="4"/>
      <c r="P758" s="4">
        <v>100000</v>
      </c>
      <c r="Q758" s="4">
        <v>100000</v>
      </c>
      <c r="R758" s="4"/>
      <c r="S758" s="4">
        <v>100000</v>
      </c>
      <c r="T758" s="4"/>
      <c r="U758" s="4"/>
      <c r="V758" s="4"/>
      <c r="W758" s="4"/>
      <c r="X758" s="4"/>
      <c r="Y758" s="4">
        <v>500000</v>
      </c>
    </row>
    <row r="759" spans="1:25" x14ac:dyDescent="0.3">
      <c r="A759" s="26"/>
      <c r="B759" s="23"/>
      <c r="C759" t="s">
        <v>63</v>
      </c>
      <c r="D759" t="s">
        <v>63</v>
      </c>
      <c r="E759" s="4"/>
      <c r="F759" s="4"/>
      <c r="G759" s="4"/>
      <c r="H759" s="4"/>
      <c r="I759" s="4"/>
      <c r="J759" s="4"/>
      <c r="K759" s="4"/>
      <c r="L759" s="4"/>
      <c r="M759" s="4"/>
      <c r="N759" s="4"/>
      <c r="O759" s="4"/>
      <c r="P759" s="4"/>
      <c r="Q759" s="4"/>
      <c r="R759" s="4"/>
      <c r="S759" s="4">
        <v>231420</v>
      </c>
      <c r="T759" s="4">
        <v>511257</v>
      </c>
      <c r="U759" s="4"/>
      <c r="V759" s="4"/>
      <c r="W759" s="4"/>
      <c r="X759" s="4"/>
      <c r="Y759" s="4">
        <v>742677</v>
      </c>
    </row>
    <row r="760" spans="1:25" x14ac:dyDescent="0.3">
      <c r="A760" s="27" t="s">
        <v>191</v>
      </c>
      <c r="B760" s="27"/>
      <c r="C760" s="27"/>
      <c r="D760" s="27"/>
      <c r="E760" s="28"/>
      <c r="F760" s="28">
        <v>206981</v>
      </c>
      <c r="G760" s="28">
        <v>87579</v>
      </c>
      <c r="H760" s="28">
        <v>41738.44</v>
      </c>
      <c r="I760" s="28">
        <v>92896.85</v>
      </c>
      <c r="J760" s="28">
        <v>102735.64</v>
      </c>
      <c r="K760" s="28">
        <v>73702.11</v>
      </c>
      <c r="L760" s="28">
        <v>431702.49000000005</v>
      </c>
      <c r="M760" s="28">
        <v>529967.58000000007</v>
      </c>
      <c r="N760" s="28">
        <v>441500</v>
      </c>
      <c r="O760" s="28">
        <v>392850.87</v>
      </c>
      <c r="P760" s="28">
        <v>558030.9</v>
      </c>
      <c r="Q760" s="28">
        <v>681584.7901000001</v>
      </c>
      <c r="R760" s="28">
        <v>799739.13</v>
      </c>
      <c r="S760" s="28">
        <v>831434.3899999999</v>
      </c>
      <c r="T760" s="28">
        <v>590172.82999999996</v>
      </c>
      <c r="U760" s="28">
        <v>366000</v>
      </c>
      <c r="V760" s="28">
        <v>272543.56</v>
      </c>
      <c r="W760" s="28">
        <v>494000</v>
      </c>
      <c r="X760" s="28"/>
      <c r="Y760" s="28">
        <v>6995159.5800999999</v>
      </c>
    </row>
    <row r="761" spans="1:25" x14ac:dyDescent="0.3">
      <c r="A761" s="26" t="s">
        <v>192</v>
      </c>
      <c r="B761" s="23" t="s">
        <v>108</v>
      </c>
      <c r="C761" t="s">
        <v>36</v>
      </c>
      <c r="D761" t="s">
        <v>36</v>
      </c>
      <c r="E761" s="4"/>
      <c r="F761" s="4"/>
      <c r="G761" s="4"/>
      <c r="H761" s="4"/>
      <c r="I761" s="4"/>
      <c r="J761" s="4"/>
      <c r="K761" s="4"/>
      <c r="L761" s="4"/>
      <c r="M761" s="4"/>
      <c r="N761" s="4">
        <v>165000</v>
      </c>
      <c r="O761" s="4">
        <v>168000</v>
      </c>
      <c r="P761" s="4">
        <v>171500</v>
      </c>
      <c r="Q761" s="4"/>
      <c r="R761" s="4"/>
      <c r="S761" s="4"/>
      <c r="T761" s="4"/>
      <c r="U761" s="4"/>
      <c r="V761" s="4"/>
      <c r="W761" s="4"/>
      <c r="X761" s="4"/>
      <c r="Y761" s="4">
        <v>504500</v>
      </c>
    </row>
    <row r="762" spans="1:25" x14ac:dyDescent="0.3">
      <c r="A762" s="26"/>
      <c r="B762" s="23"/>
      <c r="C762" t="s">
        <v>37</v>
      </c>
      <c r="D762" t="s">
        <v>37</v>
      </c>
      <c r="E762" s="4"/>
      <c r="F762" s="4"/>
      <c r="G762" s="4"/>
      <c r="H762" s="4"/>
      <c r="I762" s="4">
        <v>50427.62</v>
      </c>
      <c r="J762" s="4">
        <v>35809.019999999997</v>
      </c>
      <c r="K762" s="4">
        <v>27190.6</v>
      </c>
      <c r="L762" s="4"/>
      <c r="M762" s="4"/>
      <c r="N762" s="4"/>
      <c r="O762" s="4"/>
      <c r="P762" s="4"/>
      <c r="Q762" s="4"/>
      <c r="R762" s="4"/>
      <c r="S762" s="4"/>
      <c r="T762" s="4"/>
      <c r="U762" s="4"/>
      <c r="V762" s="4"/>
      <c r="W762" s="4"/>
      <c r="X762" s="4"/>
      <c r="Y762" s="4">
        <v>113427.23999999999</v>
      </c>
    </row>
    <row r="763" spans="1:25" x14ac:dyDescent="0.3">
      <c r="A763" s="26"/>
      <c r="B763" s="23"/>
      <c r="C763" t="s">
        <v>38</v>
      </c>
      <c r="D763" t="s">
        <v>38</v>
      </c>
      <c r="E763" s="4"/>
      <c r="F763" s="4"/>
      <c r="G763" s="4"/>
      <c r="H763" s="4"/>
      <c r="I763" s="4"/>
      <c r="J763" s="4"/>
      <c r="K763" s="4">
        <v>15250</v>
      </c>
      <c r="L763" s="4">
        <v>15250</v>
      </c>
      <c r="M763" s="4">
        <v>30500</v>
      </c>
      <c r="N763" s="4">
        <v>336000</v>
      </c>
      <c r="O763" s="4">
        <v>0</v>
      </c>
      <c r="P763" s="4">
        <v>0</v>
      </c>
      <c r="Q763" s="4">
        <v>92900</v>
      </c>
      <c r="R763" s="4"/>
      <c r="S763" s="4"/>
      <c r="T763" s="4"/>
      <c r="U763" s="4"/>
      <c r="V763" s="4"/>
      <c r="W763" s="4"/>
      <c r="X763" s="4"/>
      <c r="Y763" s="4">
        <v>489900</v>
      </c>
    </row>
    <row r="764" spans="1:25" x14ac:dyDescent="0.3">
      <c r="A764" s="26"/>
      <c r="B764" s="23"/>
      <c r="C764" t="s">
        <v>39</v>
      </c>
      <c r="D764" t="s">
        <v>45</v>
      </c>
      <c r="E764" s="4"/>
      <c r="F764" s="4"/>
      <c r="G764" s="4"/>
      <c r="H764" s="4"/>
      <c r="I764" s="4"/>
      <c r="J764" s="4"/>
      <c r="K764" s="4"/>
      <c r="L764" s="4"/>
      <c r="M764" s="4"/>
      <c r="N764" s="4"/>
      <c r="O764" s="4"/>
      <c r="P764" s="4"/>
      <c r="Q764" s="4"/>
      <c r="R764" s="4"/>
      <c r="S764" s="4">
        <v>2790.9099999999967</v>
      </c>
      <c r="T764" s="4">
        <v>8361.75</v>
      </c>
      <c r="U764" s="4">
        <v>0</v>
      </c>
      <c r="V764" s="4">
        <v>184000</v>
      </c>
      <c r="W764" s="4">
        <v>66000</v>
      </c>
      <c r="X764" s="4"/>
      <c r="Y764" s="4">
        <v>261152.66</v>
      </c>
    </row>
    <row r="765" spans="1:25" x14ac:dyDescent="0.3">
      <c r="A765" s="26"/>
      <c r="B765" s="23"/>
      <c r="D765" t="s">
        <v>41</v>
      </c>
      <c r="E765" s="4"/>
      <c r="F765" s="4"/>
      <c r="G765" s="4"/>
      <c r="H765" s="4"/>
      <c r="I765" s="4">
        <v>195779</v>
      </c>
      <c r="J765" s="4">
        <v>388649.42</v>
      </c>
      <c r="K765" s="4">
        <v>579709.68000000005</v>
      </c>
      <c r="L765" s="4">
        <v>616536.79</v>
      </c>
      <c r="M765" s="4">
        <v>612526.97</v>
      </c>
      <c r="N765" s="4">
        <v>783500</v>
      </c>
      <c r="O765" s="4">
        <v>662000</v>
      </c>
      <c r="P765" s="4">
        <v>428500</v>
      </c>
      <c r="Q765" s="4">
        <v>433933</v>
      </c>
      <c r="R765" s="4">
        <v>307000</v>
      </c>
      <c r="S765" s="4">
        <v>42620.160000000003</v>
      </c>
      <c r="T765" s="4"/>
      <c r="U765" s="4"/>
      <c r="V765" s="4"/>
      <c r="W765" s="4"/>
      <c r="X765" s="4"/>
      <c r="Y765" s="4">
        <v>5050755.0200000005</v>
      </c>
    </row>
    <row r="766" spans="1:25" x14ac:dyDescent="0.3">
      <c r="A766" s="26"/>
      <c r="B766" s="23"/>
      <c r="D766" t="s">
        <v>42</v>
      </c>
      <c r="E766" s="4"/>
      <c r="F766" s="4"/>
      <c r="G766" s="4"/>
      <c r="H766" s="4"/>
      <c r="I766" s="4"/>
      <c r="J766" s="4"/>
      <c r="K766" s="4"/>
      <c r="L766" s="4"/>
      <c r="M766" s="4"/>
      <c r="N766" s="4"/>
      <c r="O766" s="4"/>
      <c r="P766" s="4"/>
      <c r="Q766" s="4"/>
      <c r="R766" s="4"/>
      <c r="S766" s="4"/>
      <c r="T766" s="4">
        <v>0</v>
      </c>
      <c r="U766" s="4">
        <v>0</v>
      </c>
      <c r="V766" s="4">
        <v>0</v>
      </c>
      <c r="W766" s="4">
        <v>0</v>
      </c>
      <c r="X766" s="4"/>
      <c r="Y766" s="4">
        <v>0</v>
      </c>
    </row>
    <row r="767" spans="1:25" x14ac:dyDescent="0.3">
      <c r="A767" s="26"/>
      <c r="B767" s="23"/>
      <c r="D767" t="s">
        <v>46</v>
      </c>
      <c r="E767" s="4"/>
      <c r="F767" s="4"/>
      <c r="G767" s="4"/>
      <c r="H767" s="4"/>
      <c r="I767" s="4"/>
      <c r="J767" s="4"/>
      <c r="K767" s="4"/>
      <c r="L767" s="4"/>
      <c r="M767" s="4"/>
      <c r="N767" s="4"/>
      <c r="O767" s="4"/>
      <c r="P767" s="4"/>
      <c r="Q767" s="4"/>
      <c r="R767" s="4"/>
      <c r="S767" s="4"/>
      <c r="T767" s="4"/>
      <c r="U767" s="4">
        <v>2000</v>
      </c>
      <c r="V767" s="4"/>
      <c r="W767" s="4">
        <v>1000</v>
      </c>
      <c r="X767" s="4"/>
      <c r="Y767" s="4">
        <v>3000</v>
      </c>
    </row>
    <row r="768" spans="1:25" x14ac:dyDescent="0.3">
      <c r="A768" s="26"/>
      <c r="B768" s="23"/>
      <c r="C768" t="s">
        <v>51</v>
      </c>
      <c r="D768" t="s">
        <v>51</v>
      </c>
      <c r="E768" s="4"/>
      <c r="F768" s="4"/>
      <c r="G768" s="4"/>
      <c r="H768" s="4">
        <v>100000</v>
      </c>
      <c r="I768" s="4"/>
      <c r="J768" s="4"/>
      <c r="K768" s="4"/>
      <c r="L768" s="4"/>
      <c r="M768" s="4"/>
      <c r="N768" s="4"/>
      <c r="O768" s="4"/>
      <c r="P768" s="4"/>
      <c r="Q768" s="4"/>
      <c r="R768" s="4"/>
      <c r="S768" s="4">
        <v>100000</v>
      </c>
      <c r="T768" s="4"/>
      <c r="U768" s="4"/>
      <c r="V768" s="4"/>
      <c r="W768" s="4"/>
      <c r="X768" s="4"/>
      <c r="Y768" s="4">
        <v>200000</v>
      </c>
    </row>
    <row r="769" spans="1:25" x14ac:dyDescent="0.3">
      <c r="A769" s="27" t="s">
        <v>193</v>
      </c>
      <c r="B769" s="27"/>
      <c r="C769" s="27"/>
      <c r="D769" s="27"/>
      <c r="E769" s="28"/>
      <c r="F769" s="28"/>
      <c r="G769" s="28"/>
      <c r="H769" s="28">
        <v>100000</v>
      </c>
      <c r="I769" s="28">
        <v>246206.62</v>
      </c>
      <c r="J769" s="28">
        <v>424458.44</v>
      </c>
      <c r="K769" s="28">
        <v>622150.28</v>
      </c>
      <c r="L769" s="28">
        <v>631786.79</v>
      </c>
      <c r="M769" s="28">
        <v>643026.97</v>
      </c>
      <c r="N769" s="28">
        <v>1284500</v>
      </c>
      <c r="O769" s="28">
        <v>830000</v>
      </c>
      <c r="P769" s="28">
        <v>600000</v>
      </c>
      <c r="Q769" s="28">
        <v>526833</v>
      </c>
      <c r="R769" s="28">
        <v>307000</v>
      </c>
      <c r="S769" s="28">
        <v>145411.07</v>
      </c>
      <c r="T769" s="28">
        <v>8361.75</v>
      </c>
      <c r="U769" s="28">
        <v>2000</v>
      </c>
      <c r="V769" s="28">
        <v>184000</v>
      </c>
      <c r="W769" s="28">
        <v>67000</v>
      </c>
      <c r="X769" s="28"/>
      <c r="Y769" s="28">
        <v>6622734.9199999999</v>
      </c>
    </row>
    <row r="770" spans="1:25" x14ac:dyDescent="0.3">
      <c r="A770" s="26" t="s">
        <v>194</v>
      </c>
      <c r="B770" s="23" t="s">
        <v>122</v>
      </c>
      <c r="C770" t="s">
        <v>66</v>
      </c>
      <c r="D770" t="s">
        <v>67</v>
      </c>
      <c r="E770" s="4"/>
      <c r="F770" s="4"/>
      <c r="G770" s="4"/>
      <c r="H770" s="4"/>
      <c r="I770" s="4"/>
      <c r="J770" s="4"/>
      <c r="K770" s="4"/>
      <c r="L770" s="4"/>
      <c r="M770" s="4"/>
      <c r="N770" s="4"/>
      <c r="O770" s="4"/>
      <c r="P770" s="4"/>
      <c r="Q770" s="4"/>
      <c r="R770" s="4">
        <v>170000</v>
      </c>
      <c r="S770" s="4">
        <v>0</v>
      </c>
      <c r="T770" s="4"/>
      <c r="U770" s="4"/>
      <c r="V770" s="4"/>
      <c r="W770" s="4"/>
      <c r="X770" s="4"/>
      <c r="Y770" s="4">
        <v>170000</v>
      </c>
    </row>
    <row r="771" spans="1:25" x14ac:dyDescent="0.3">
      <c r="A771" s="26"/>
      <c r="B771" s="23"/>
      <c r="C771" t="s">
        <v>36</v>
      </c>
      <c r="D771" t="s">
        <v>36</v>
      </c>
      <c r="E771" s="4"/>
      <c r="F771" s="4"/>
      <c r="G771" s="4"/>
      <c r="H771" s="4"/>
      <c r="I771" s="4"/>
      <c r="J771" s="4"/>
      <c r="K771" s="4"/>
      <c r="L771" s="4"/>
      <c r="M771" s="4"/>
      <c r="N771" s="4"/>
      <c r="O771" s="4"/>
      <c r="P771" s="4"/>
      <c r="Q771" s="4"/>
      <c r="R771" s="4">
        <v>4574951</v>
      </c>
      <c r="S771" s="4">
        <v>6132698</v>
      </c>
      <c r="T771" s="4">
        <v>4757364</v>
      </c>
      <c r="U771" s="4">
        <v>8927108</v>
      </c>
      <c r="V771" s="4">
        <v>0</v>
      </c>
      <c r="W771" s="4"/>
      <c r="X771" s="4"/>
      <c r="Y771" s="4">
        <v>24392121</v>
      </c>
    </row>
    <row r="772" spans="1:25" x14ac:dyDescent="0.3">
      <c r="A772" s="26"/>
      <c r="B772" s="23"/>
      <c r="C772" t="s">
        <v>37</v>
      </c>
      <c r="D772" t="s">
        <v>37</v>
      </c>
      <c r="E772" s="4"/>
      <c r="F772" s="4"/>
      <c r="G772" s="4">
        <v>323266.37</v>
      </c>
      <c r="H772" s="4">
        <v>311585</v>
      </c>
      <c r="I772" s="4">
        <v>201029.99</v>
      </c>
      <c r="J772" s="4"/>
      <c r="K772" s="4"/>
      <c r="L772" s="4"/>
      <c r="M772" s="4"/>
      <c r="N772" s="4"/>
      <c r="O772" s="4"/>
      <c r="P772" s="4"/>
      <c r="Q772" s="4"/>
      <c r="R772" s="4"/>
      <c r="S772" s="4"/>
      <c r="T772" s="4"/>
      <c r="U772" s="4"/>
      <c r="V772" s="4"/>
      <c r="W772" s="4"/>
      <c r="X772" s="4"/>
      <c r="Y772" s="4">
        <v>835881.36</v>
      </c>
    </row>
    <row r="773" spans="1:25" x14ac:dyDescent="0.3">
      <c r="A773" s="26"/>
      <c r="B773" s="23"/>
      <c r="C773" t="s">
        <v>38</v>
      </c>
      <c r="D773" t="s">
        <v>38</v>
      </c>
      <c r="E773" s="4">
        <v>231000</v>
      </c>
      <c r="F773" s="4">
        <v>231000</v>
      </c>
      <c r="G773" s="4">
        <v>462000</v>
      </c>
      <c r="H773" s="4"/>
      <c r="I773" s="4"/>
      <c r="J773" s="4">
        <v>0</v>
      </c>
      <c r="K773" s="4">
        <v>0</v>
      </c>
      <c r="L773" s="4">
        <v>0</v>
      </c>
      <c r="M773" s="4"/>
      <c r="N773" s="4"/>
      <c r="O773" s="4">
        <v>741500</v>
      </c>
      <c r="P773" s="4">
        <v>0</v>
      </c>
      <c r="Q773" s="4">
        <v>0</v>
      </c>
      <c r="R773" s="4"/>
      <c r="S773" s="4"/>
      <c r="T773" s="4"/>
      <c r="U773" s="4"/>
      <c r="V773" s="4"/>
      <c r="W773" s="4"/>
      <c r="X773" s="4"/>
      <c r="Y773" s="4">
        <v>1665500</v>
      </c>
    </row>
    <row r="774" spans="1:25" x14ac:dyDescent="0.3">
      <c r="A774" s="26"/>
      <c r="B774" s="23"/>
      <c r="C774" t="s">
        <v>39</v>
      </c>
      <c r="D774" t="s">
        <v>68</v>
      </c>
      <c r="E774" s="4"/>
      <c r="F774" s="4"/>
      <c r="G774" s="4"/>
      <c r="H774" s="4"/>
      <c r="I774" s="4"/>
      <c r="J774" s="4"/>
      <c r="K774" s="4"/>
      <c r="L774" s="4"/>
      <c r="M774" s="4"/>
      <c r="N774" s="4"/>
      <c r="O774" s="4"/>
      <c r="P774" s="4"/>
      <c r="Q774" s="4"/>
      <c r="R774" s="4">
        <v>56502.71</v>
      </c>
      <c r="S774" s="4">
        <v>0</v>
      </c>
      <c r="T774" s="4"/>
      <c r="U774" s="4"/>
      <c r="V774" s="4"/>
      <c r="W774" s="4"/>
      <c r="X774" s="4"/>
      <c r="Y774" s="4">
        <v>56502.71</v>
      </c>
    </row>
    <row r="775" spans="1:25" x14ac:dyDescent="0.3">
      <c r="A775" s="26"/>
      <c r="B775" s="23"/>
      <c r="D775" t="s">
        <v>45</v>
      </c>
      <c r="E775" s="4"/>
      <c r="F775" s="4"/>
      <c r="G775" s="4"/>
      <c r="H775" s="4"/>
      <c r="I775" s="4"/>
      <c r="J775" s="4"/>
      <c r="K775" s="4"/>
      <c r="L775" s="4"/>
      <c r="M775" s="4"/>
      <c r="N775" s="4"/>
      <c r="O775" s="4"/>
      <c r="P775" s="4"/>
      <c r="Q775" s="4"/>
      <c r="R775" s="4"/>
      <c r="S775" s="4">
        <v>1130411.6299999999</v>
      </c>
      <c r="T775" s="4">
        <v>1486214.52</v>
      </c>
      <c r="U775" s="4">
        <v>942800.87</v>
      </c>
      <c r="V775" s="4">
        <v>2856000</v>
      </c>
      <c r="W775" s="4">
        <v>3496500</v>
      </c>
      <c r="X775" s="4"/>
      <c r="Y775" s="4">
        <v>9911927.0199999996</v>
      </c>
    </row>
    <row r="776" spans="1:25" x14ac:dyDescent="0.3">
      <c r="A776" s="26"/>
      <c r="B776" s="23"/>
      <c r="D776" t="s">
        <v>74</v>
      </c>
      <c r="E776" s="4"/>
      <c r="F776" s="4"/>
      <c r="G776" s="4"/>
      <c r="H776" s="4"/>
      <c r="I776" s="4"/>
      <c r="J776" s="4"/>
      <c r="K776" s="4"/>
      <c r="L776" s="4"/>
      <c r="M776" s="4"/>
      <c r="N776" s="4"/>
      <c r="O776" s="4"/>
      <c r="P776" s="4"/>
      <c r="Q776" s="4"/>
      <c r="R776" s="4"/>
      <c r="S776" s="4">
        <v>596988.47</v>
      </c>
      <c r="T776" s="4">
        <v>211496.92</v>
      </c>
      <c r="U776" s="4">
        <v>269271.08</v>
      </c>
      <c r="V776" s="4">
        <v>0</v>
      </c>
      <c r="W776" s="4"/>
      <c r="X776" s="4"/>
      <c r="Y776" s="4">
        <v>1077756.47</v>
      </c>
    </row>
    <row r="777" spans="1:25" x14ac:dyDescent="0.3">
      <c r="A777" s="26"/>
      <c r="B777" s="23"/>
      <c r="D777" t="s">
        <v>41</v>
      </c>
      <c r="E777" s="4"/>
      <c r="F777" s="4"/>
      <c r="G777" s="4"/>
      <c r="H777" s="4"/>
      <c r="I777" s="4"/>
      <c r="J777" s="4"/>
      <c r="K777" s="4"/>
      <c r="L777" s="4"/>
      <c r="M777" s="4">
        <v>8457469.9399999995</v>
      </c>
      <c r="N777" s="4">
        <v>6616000</v>
      </c>
      <c r="O777" s="4">
        <v>5343687.8600000003</v>
      </c>
      <c r="P777" s="4">
        <v>6108792.3600000003</v>
      </c>
      <c r="Q777" s="4">
        <v>4902066</v>
      </c>
      <c r="R777" s="4">
        <v>3827046</v>
      </c>
      <c r="S777" s="4">
        <v>3898217.78</v>
      </c>
      <c r="T777" s="4">
        <v>3521267.8</v>
      </c>
      <c r="U777" s="4">
        <v>1290606.8899999999</v>
      </c>
      <c r="V777" s="4">
        <v>1712500</v>
      </c>
      <c r="W777" s="4">
        <v>1835000</v>
      </c>
      <c r="X777" s="4"/>
      <c r="Y777" s="4">
        <v>47512654.629999995</v>
      </c>
    </row>
    <row r="778" spans="1:25" x14ac:dyDescent="0.3">
      <c r="A778" s="26"/>
      <c r="B778" s="23"/>
      <c r="D778" t="s">
        <v>42</v>
      </c>
      <c r="E778" s="4"/>
      <c r="F778" s="4"/>
      <c r="G778" s="4"/>
      <c r="H778" s="4"/>
      <c r="I778" s="4"/>
      <c r="J778" s="4"/>
      <c r="K778" s="4"/>
      <c r="L778" s="4"/>
      <c r="M778" s="4"/>
      <c r="N778" s="4"/>
      <c r="O778" s="4"/>
      <c r="P778" s="4">
        <v>0</v>
      </c>
      <c r="Q778" s="4">
        <v>21726592.109999999</v>
      </c>
      <c r="R778" s="4">
        <v>14985500</v>
      </c>
      <c r="S778" s="4">
        <v>12704139.17</v>
      </c>
      <c r="T778" s="4">
        <v>15407000</v>
      </c>
      <c r="U778" s="4">
        <v>8543180</v>
      </c>
      <c r="V778" s="4">
        <v>10210500</v>
      </c>
      <c r="W778" s="4">
        <v>11361500</v>
      </c>
      <c r="X778" s="4"/>
      <c r="Y778" s="4">
        <v>94938411.280000001</v>
      </c>
    </row>
    <row r="779" spans="1:25" x14ac:dyDescent="0.3">
      <c r="A779" s="26"/>
      <c r="B779" s="23"/>
      <c r="D779" t="s">
        <v>43</v>
      </c>
      <c r="E779" s="4"/>
      <c r="F779" s="4"/>
      <c r="G779" s="4"/>
      <c r="H779" s="4"/>
      <c r="I779" s="4"/>
      <c r="J779" s="4"/>
      <c r="K779" s="4"/>
      <c r="L779" s="4"/>
      <c r="M779" s="4"/>
      <c r="N779" s="4"/>
      <c r="O779" s="4"/>
      <c r="P779" s="4"/>
      <c r="Q779" s="4"/>
      <c r="R779" s="4"/>
      <c r="S779" s="4">
        <v>2771652.19</v>
      </c>
      <c r="T779" s="4">
        <v>5278500</v>
      </c>
      <c r="U779" s="4">
        <v>3441522.04</v>
      </c>
      <c r="V779" s="4">
        <v>4303500</v>
      </c>
      <c r="W779" s="4">
        <v>4057000</v>
      </c>
      <c r="X779" s="4"/>
      <c r="Y779" s="4">
        <v>19852174.23</v>
      </c>
    </row>
    <row r="780" spans="1:25" x14ac:dyDescent="0.3">
      <c r="A780" s="26"/>
      <c r="B780" s="23"/>
      <c r="D780" t="s">
        <v>44</v>
      </c>
      <c r="E780" s="4">
        <v>1734000</v>
      </c>
      <c r="F780" s="4">
        <v>2974170</v>
      </c>
      <c r="G780" s="4">
        <v>2571670</v>
      </c>
      <c r="H780" s="4">
        <v>3477276</v>
      </c>
      <c r="I780" s="4">
        <v>3640575.8</v>
      </c>
      <c r="J780" s="4">
        <v>1291148</v>
      </c>
      <c r="K780" s="4">
        <v>1208480.02</v>
      </c>
      <c r="L780" s="4">
        <v>0</v>
      </c>
      <c r="M780" s="4">
        <v>0</v>
      </c>
      <c r="N780" s="4">
        <v>0</v>
      </c>
      <c r="O780" s="4">
        <v>0</v>
      </c>
      <c r="P780" s="4">
        <v>0</v>
      </c>
      <c r="Q780" s="4">
        <v>0</v>
      </c>
      <c r="R780" s="4">
        <v>0</v>
      </c>
      <c r="S780" s="4">
        <v>0</v>
      </c>
      <c r="T780" s="4"/>
      <c r="U780" s="4"/>
      <c r="V780" s="4"/>
      <c r="W780" s="4"/>
      <c r="X780" s="4"/>
      <c r="Y780" s="4">
        <v>16897319.82</v>
      </c>
    </row>
    <row r="781" spans="1:25" x14ac:dyDescent="0.3">
      <c r="A781" s="26"/>
      <c r="B781" s="23"/>
      <c r="D781" t="s">
        <v>46</v>
      </c>
      <c r="E781" s="4"/>
      <c r="F781" s="4"/>
      <c r="G781" s="4"/>
      <c r="H781" s="4"/>
      <c r="I781" s="4"/>
      <c r="J781" s="4"/>
      <c r="K781" s="4"/>
      <c r="L781" s="4"/>
      <c r="M781" s="4"/>
      <c r="N781" s="4"/>
      <c r="O781" s="4"/>
      <c r="P781" s="4"/>
      <c r="Q781" s="4"/>
      <c r="R781" s="4"/>
      <c r="S781" s="4"/>
      <c r="T781" s="4"/>
      <c r="U781" s="4">
        <v>1004969.21</v>
      </c>
      <c r="V781" s="4">
        <v>445000</v>
      </c>
      <c r="W781" s="4">
        <v>476000</v>
      </c>
      <c r="X781" s="4"/>
      <c r="Y781" s="4">
        <v>1925969.21</v>
      </c>
    </row>
    <row r="782" spans="1:25" x14ac:dyDescent="0.3">
      <c r="A782" s="26"/>
      <c r="B782" s="23"/>
      <c r="D782" t="s">
        <v>61</v>
      </c>
      <c r="E782" s="4"/>
      <c r="F782" s="4"/>
      <c r="G782" s="4"/>
      <c r="H782" s="4"/>
      <c r="I782" s="4"/>
      <c r="J782" s="4"/>
      <c r="K782" s="4"/>
      <c r="L782" s="4"/>
      <c r="M782" s="4"/>
      <c r="N782" s="4"/>
      <c r="O782" s="4"/>
      <c r="P782" s="4"/>
      <c r="Q782" s="4"/>
      <c r="R782" s="4"/>
      <c r="S782" s="4"/>
      <c r="T782" s="4"/>
      <c r="U782" s="4">
        <v>9499000</v>
      </c>
      <c r="V782" s="4"/>
      <c r="W782" s="4"/>
      <c r="X782" s="4"/>
      <c r="Y782" s="4">
        <v>9499000</v>
      </c>
    </row>
    <row r="783" spans="1:25" x14ac:dyDescent="0.3">
      <c r="A783" s="26"/>
      <c r="B783" s="23"/>
      <c r="D783" t="s">
        <v>85</v>
      </c>
      <c r="E783" s="4"/>
      <c r="F783" s="4"/>
      <c r="G783" s="4"/>
      <c r="H783" s="4"/>
      <c r="I783" s="4"/>
      <c r="J783" s="4"/>
      <c r="K783" s="4"/>
      <c r="L783" s="4"/>
      <c r="M783" s="4"/>
      <c r="N783" s="4"/>
      <c r="O783" s="4"/>
      <c r="P783" s="4"/>
      <c r="Q783" s="4"/>
      <c r="R783" s="4"/>
      <c r="S783" s="4"/>
      <c r="T783" s="4"/>
      <c r="U783" s="4"/>
      <c r="V783" s="4">
        <v>721500</v>
      </c>
      <c r="W783" s="4">
        <v>0</v>
      </c>
      <c r="X783" s="4"/>
      <c r="Y783" s="4">
        <v>721500</v>
      </c>
    </row>
    <row r="784" spans="1:25" x14ac:dyDescent="0.3">
      <c r="A784" s="26"/>
      <c r="B784" s="23"/>
      <c r="D784" t="s">
        <v>76</v>
      </c>
      <c r="E784" s="4"/>
      <c r="F784" s="4"/>
      <c r="G784" s="4"/>
      <c r="H784" s="4"/>
      <c r="I784" s="4"/>
      <c r="J784" s="4"/>
      <c r="K784" s="4"/>
      <c r="L784" s="4"/>
      <c r="M784" s="4"/>
      <c r="N784" s="4"/>
      <c r="O784" s="4"/>
      <c r="P784" s="4"/>
      <c r="Q784" s="4"/>
      <c r="R784" s="4"/>
      <c r="S784" s="4"/>
      <c r="T784" s="4"/>
      <c r="U784" s="4"/>
      <c r="V784" s="4"/>
      <c r="W784" s="4">
        <v>566000</v>
      </c>
      <c r="X784" s="4"/>
      <c r="Y784" s="4">
        <v>566000</v>
      </c>
    </row>
    <row r="785" spans="1:25" x14ac:dyDescent="0.3">
      <c r="A785" s="26"/>
      <c r="B785" s="23"/>
      <c r="C785" t="s">
        <v>48</v>
      </c>
      <c r="D785" t="s">
        <v>87</v>
      </c>
      <c r="E785" s="4"/>
      <c r="F785" s="4"/>
      <c r="G785" s="4"/>
      <c r="H785" s="4"/>
      <c r="I785" s="4"/>
      <c r="J785" s="4"/>
      <c r="K785" s="4"/>
      <c r="L785" s="4"/>
      <c r="M785" s="4"/>
      <c r="N785" s="4"/>
      <c r="O785" s="4"/>
      <c r="P785" s="4"/>
      <c r="Q785" s="4"/>
      <c r="R785" s="4"/>
      <c r="S785" s="4"/>
      <c r="T785" s="4"/>
      <c r="U785" s="4">
        <v>7935500</v>
      </c>
      <c r="V785" s="4"/>
      <c r="W785" s="4"/>
      <c r="X785" s="4"/>
      <c r="Y785" s="4">
        <v>7935500</v>
      </c>
    </row>
    <row r="786" spans="1:25" x14ac:dyDescent="0.3">
      <c r="A786" s="26"/>
      <c r="B786" s="23"/>
      <c r="C786" t="s">
        <v>52</v>
      </c>
      <c r="D786" t="s">
        <v>52</v>
      </c>
      <c r="E786" s="4"/>
      <c r="F786" s="4"/>
      <c r="G786" s="4"/>
      <c r="H786" s="4"/>
      <c r="I786" s="4"/>
      <c r="J786" s="4"/>
      <c r="K786" s="4"/>
      <c r="L786" s="4"/>
      <c r="M786" s="4"/>
      <c r="N786" s="4"/>
      <c r="O786" s="4"/>
      <c r="P786" s="4"/>
      <c r="Q786" s="4"/>
      <c r="R786" s="4"/>
      <c r="S786" s="4"/>
      <c r="T786" s="4"/>
      <c r="U786" s="4">
        <v>292000</v>
      </c>
      <c r="V786" s="4"/>
      <c r="W786" s="4"/>
      <c r="X786" s="4"/>
      <c r="Y786" s="4">
        <v>292000</v>
      </c>
    </row>
    <row r="787" spans="1:25" x14ac:dyDescent="0.3">
      <c r="A787" s="26"/>
      <c r="B787" s="23"/>
      <c r="C787" t="s">
        <v>51</v>
      </c>
      <c r="D787" t="s">
        <v>51</v>
      </c>
      <c r="E787" s="4"/>
      <c r="F787" s="4">
        <v>100000</v>
      </c>
      <c r="G787" s="4"/>
      <c r="H787" s="4"/>
      <c r="I787" s="4"/>
      <c r="J787" s="4"/>
      <c r="K787" s="4"/>
      <c r="L787" s="4">
        <v>288500</v>
      </c>
      <c r="M787" s="4"/>
      <c r="N787" s="4"/>
      <c r="O787" s="4"/>
      <c r="P787" s="4">
        <v>792301</v>
      </c>
      <c r="Q787" s="4"/>
      <c r="R787" s="4"/>
      <c r="S787" s="4">
        <v>869591</v>
      </c>
      <c r="T787" s="4"/>
      <c r="U787" s="4"/>
      <c r="V787" s="4">
        <v>0</v>
      </c>
      <c r="W787" s="4"/>
      <c r="X787" s="4"/>
      <c r="Y787" s="4">
        <v>2050392</v>
      </c>
    </row>
    <row r="788" spans="1:25" x14ac:dyDescent="0.3">
      <c r="A788" s="26"/>
      <c r="B788" s="23"/>
      <c r="C788" t="s">
        <v>88</v>
      </c>
      <c r="D788" t="s">
        <v>88</v>
      </c>
      <c r="E788" s="4"/>
      <c r="F788" s="4"/>
      <c r="G788" s="4"/>
      <c r="H788" s="4"/>
      <c r="I788" s="4"/>
      <c r="J788" s="4"/>
      <c r="K788" s="4"/>
      <c r="L788" s="4"/>
      <c r="M788" s="4"/>
      <c r="N788" s="4"/>
      <c r="O788" s="4"/>
      <c r="P788" s="4"/>
      <c r="Q788" s="4"/>
      <c r="R788" s="4"/>
      <c r="S788" s="4"/>
      <c r="T788" s="4"/>
      <c r="U788" s="4"/>
      <c r="V788" s="4"/>
      <c r="W788" s="4">
        <v>3450681</v>
      </c>
      <c r="X788" s="4">
        <v>1127267</v>
      </c>
      <c r="Y788" s="4">
        <v>4577948</v>
      </c>
    </row>
    <row r="789" spans="1:25" x14ac:dyDescent="0.3">
      <c r="A789" s="27" t="s">
        <v>195</v>
      </c>
      <c r="B789" s="27"/>
      <c r="C789" s="27"/>
      <c r="D789" s="27"/>
      <c r="E789" s="28">
        <v>1965000</v>
      </c>
      <c r="F789" s="28">
        <v>3305170</v>
      </c>
      <c r="G789" s="28">
        <v>3356936.37</v>
      </c>
      <c r="H789" s="28">
        <v>3788861</v>
      </c>
      <c r="I789" s="28">
        <v>3841605.79</v>
      </c>
      <c r="J789" s="28">
        <v>1291148</v>
      </c>
      <c r="K789" s="28">
        <v>1208480.02</v>
      </c>
      <c r="L789" s="28">
        <v>288500</v>
      </c>
      <c r="M789" s="28">
        <v>8457469.9399999995</v>
      </c>
      <c r="N789" s="28">
        <v>6616000</v>
      </c>
      <c r="O789" s="28">
        <v>6085187.8600000003</v>
      </c>
      <c r="P789" s="28">
        <v>6901093.3600000003</v>
      </c>
      <c r="Q789" s="28">
        <v>26628658.109999999</v>
      </c>
      <c r="R789" s="28">
        <v>23613999.710000001</v>
      </c>
      <c r="S789" s="28">
        <v>28103698.239999998</v>
      </c>
      <c r="T789" s="28">
        <v>30661843.239999998</v>
      </c>
      <c r="U789" s="28">
        <v>42145958.090000004</v>
      </c>
      <c r="V789" s="28">
        <v>20249000</v>
      </c>
      <c r="W789" s="28">
        <v>25242681</v>
      </c>
      <c r="X789" s="28">
        <v>1127267</v>
      </c>
      <c r="Y789" s="28">
        <v>244878557.72999999</v>
      </c>
    </row>
    <row r="790" spans="1:25" x14ac:dyDescent="0.3">
      <c r="A790" s="26" t="s">
        <v>196</v>
      </c>
      <c r="B790" s="23" t="s">
        <v>73</v>
      </c>
      <c r="C790" t="s">
        <v>36</v>
      </c>
      <c r="D790" t="s">
        <v>36</v>
      </c>
      <c r="E790" s="4"/>
      <c r="F790" s="4"/>
      <c r="G790" s="4"/>
      <c r="H790" s="4"/>
      <c r="I790" s="4"/>
      <c r="J790" s="4"/>
      <c r="K790" s="4"/>
      <c r="L790" s="4">
        <v>2833405</v>
      </c>
      <c r="M790" s="4">
        <v>0</v>
      </c>
      <c r="N790" s="4">
        <v>0</v>
      </c>
      <c r="O790" s="4">
        <v>0</v>
      </c>
      <c r="P790" s="4">
        <v>7459236</v>
      </c>
      <c r="Q790" s="4">
        <v>8353249</v>
      </c>
      <c r="R790" s="4">
        <v>0</v>
      </c>
      <c r="S790" s="4">
        <v>14124749</v>
      </c>
      <c r="T790" s="4"/>
      <c r="U790" s="4">
        <v>24611417</v>
      </c>
      <c r="V790" s="4">
        <v>22345920</v>
      </c>
      <c r="W790" s="4">
        <v>9264953</v>
      </c>
      <c r="X790" s="4"/>
      <c r="Y790" s="4">
        <v>88992929</v>
      </c>
    </row>
    <row r="791" spans="1:25" x14ac:dyDescent="0.3">
      <c r="A791" s="26"/>
      <c r="B791" s="23"/>
      <c r="C791" t="s">
        <v>37</v>
      </c>
      <c r="D791" t="s">
        <v>37</v>
      </c>
      <c r="E791" s="4"/>
      <c r="F791" s="4">
        <v>245449</v>
      </c>
      <c r="G791" s="4">
        <v>333198</v>
      </c>
      <c r="H791" s="4">
        <v>892738.68</v>
      </c>
      <c r="I791" s="4">
        <v>414210.32</v>
      </c>
      <c r="J791" s="4">
        <v>198381.51</v>
      </c>
      <c r="K791" s="4"/>
      <c r="L791" s="4"/>
      <c r="M791" s="4"/>
      <c r="N791" s="4"/>
      <c r="O791" s="4"/>
      <c r="P791" s="4"/>
      <c r="Q791" s="4"/>
      <c r="R791" s="4"/>
      <c r="S791" s="4"/>
      <c r="T791" s="4"/>
      <c r="U791" s="4"/>
      <c r="V791" s="4"/>
      <c r="W791" s="4"/>
      <c r="X791" s="4"/>
      <c r="Y791" s="4">
        <v>2083977.5100000002</v>
      </c>
    </row>
    <row r="792" spans="1:25" x14ac:dyDescent="0.3">
      <c r="A792" s="26"/>
      <c r="B792" s="23"/>
      <c r="C792" t="s">
        <v>38</v>
      </c>
      <c r="D792" t="s">
        <v>38</v>
      </c>
      <c r="E792" s="4"/>
      <c r="F792" s="4">
        <v>487400</v>
      </c>
      <c r="G792" s="4">
        <v>487400</v>
      </c>
      <c r="H792" s="4">
        <v>1817240</v>
      </c>
      <c r="I792" s="4">
        <v>1806040</v>
      </c>
      <c r="J792" s="4"/>
      <c r="K792" s="4">
        <v>0</v>
      </c>
      <c r="L792" s="4"/>
      <c r="M792" s="4">
        <v>1194000</v>
      </c>
      <c r="N792" s="4">
        <v>1618000</v>
      </c>
      <c r="O792" s="4">
        <v>297000</v>
      </c>
      <c r="P792" s="4">
        <v>0</v>
      </c>
      <c r="Q792" s="4">
        <v>0</v>
      </c>
      <c r="R792" s="4">
        <v>0</v>
      </c>
      <c r="S792" s="4"/>
      <c r="T792" s="4"/>
      <c r="U792" s="4"/>
      <c r="V792" s="4"/>
      <c r="W792" s="4"/>
      <c r="X792" s="4"/>
      <c r="Y792" s="4">
        <v>7707080</v>
      </c>
    </row>
    <row r="793" spans="1:25" x14ac:dyDescent="0.3">
      <c r="A793" s="26"/>
      <c r="B793" s="23"/>
      <c r="C793" t="s">
        <v>39</v>
      </c>
      <c r="D793" t="s">
        <v>56</v>
      </c>
      <c r="E793" s="4"/>
      <c r="F793" s="4">
        <v>712378.19</v>
      </c>
      <c r="G793" s="4">
        <v>74817.570000000007</v>
      </c>
      <c r="H793" s="4">
        <v>2789352.23</v>
      </c>
      <c r="I793" s="4">
        <v>3986387.29</v>
      </c>
      <c r="J793" s="4">
        <v>2687389.12</v>
      </c>
      <c r="K793" s="4">
        <v>736788.29</v>
      </c>
      <c r="L793" s="4">
        <v>2099651.02</v>
      </c>
      <c r="M793" s="4">
        <v>746846.49</v>
      </c>
      <c r="N793" s="4"/>
      <c r="O793" s="4"/>
      <c r="P793" s="4"/>
      <c r="Q793" s="4"/>
      <c r="R793" s="4"/>
      <c r="S793" s="4"/>
      <c r="T793" s="4"/>
      <c r="U793" s="4"/>
      <c r="V793" s="4"/>
      <c r="W793" s="4"/>
      <c r="X793" s="4"/>
      <c r="Y793" s="4">
        <v>13833610.200000001</v>
      </c>
    </row>
    <row r="794" spans="1:25" x14ac:dyDescent="0.3">
      <c r="A794" s="26"/>
      <c r="B794" s="23"/>
      <c r="D794" t="s">
        <v>45</v>
      </c>
      <c r="E794" s="4"/>
      <c r="F794" s="4"/>
      <c r="G794" s="4"/>
      <c r="H794" s="4"/>
      <c r="I794" s="4"/>
      <c r="J794" s="4"/>
      <c r="K794" s="4"/>
      <c r="L794" s="4"/>
      <c r="M794" s="4"/>
      <c r="N794" s="4"/>
      <c r="O794" s="4"/>
      <c r="P794" s="4"/>
      <c r="Q794" s="4"/>
      <c r="R794" s="4"/>
      <c r="S794" s="4">
        <v>461946.75999999995</v>
      </c>
      <c r="T794" s="4">
        <v>887943.66</v>
      </c>
      <c r="U794" s="4">
        <v>1661730</v>
      </c>
      <c r="V794" s="4">
        <v>2434000</v>
      </c>
      <c r="W794" s="4">
        <v>1316000</v>
      </c>
      <c r="X794" s="4"/>
      <c r="Y794" s="4">
        <v>6761620.4199999999</v>
      </c>
    </row>
    <row r="795" spans="1:25" x14ac:dyDescent="0.3">
      <c r="A795" s="26"/>
      <c r="B795" s="23"/>
      <c r="D795" t="s">
        <v>109</v>
      </c>
      <c r="E795" s="4"/>
      <c r="F795" s="4"/>
      <c r="G795" s="4"/>
      <c r="H795" s="4"/>
      <c r="I795" s="4"/>
      <c r="J795" s="4"/>
      <c r="K795" s="4"/>
      <c r="L795" s="4"/>
      <c r="M795" s="4"/>
      <c r="N795" s="4"/>
      <c r="O795" s="4"/>
      <c r="P795" s="4"/>
      <c r="Q795" s="4"/>
      <c r="R795" s="4"/>
      <c r="S795" s="4"/>
      <c r="T795" s="4"/>
      <c r="U795" s="4">
        <v>6546000</v>
      </c>
      <c r="V795" s="4"/>
      <c r="W795" s="4"/>
      <c r="X795" s="4"/>
      <c r="Y795" s="4">
        <v>6546000</v>
      </c>
    </row>
    <row r="796" spans="1:25" x14ac:dyDescent="0.3">
      <c r="A796" s="26"/>
      <c r="B796" s="23"/>
      <c r="D796" t="s">
        <v>74</v>
      </c>
      <c r="E796" s="4"/>
      <c r="F796" s="4"/>
      <c r="G796" s="4"/>
      <c r="H796" s="4"/>
      <c r="I796" s="4"/>
      <c r="J796" s="4"/>
      <c r="K796" s="4"/>
      <c r="L796" s="4"/>
      <c r="M796" s="4"/>
      <c r="N796" s="4"/>
      <c r="O796" s="4"/>
      <c r="P796" s="4">
        <v>803000</v>
      </c>
      <c r="Q796" s="4">
        <v>524685.41</v>
      </c>
      <c r="R796" s="4">
        <v>545370.73</v>
      </c>
      <c r="S796" s="4">
        <v>0</v>
      </c>
      <c r="T796" s="4">
        <v>801622.23</v>
      </c>
      <c r="U796" s="4">
        <v>339774.88</v>
      </c>
      <c r="V796" s="4"/>
      <c r="W796" s="4"/>
      <c r="X796" s="4"/>
      <c r="Y796" s="4">
        <v>3014453.25</v>
      </c>
    </row>
    <row r="797" spans="1:25" x14ac:dyDescent="0.3">
      <c r="A797" s="26"/>
      <c r="B797" s="23"/>
      <c r="D797" t="s">
        <v>75</v>
      </c>
      <c r="E797" s="4"/>
      <c r="F797" s="4"/>
      <c r="G797" s="4"/>
      <c r="H797" s="4"/>
      <c r="I797" s="4"/>
      <c r="J797" s="4"/>
      <c r="K797" s="4"/>
      <c r="L797" s="4"/>
      <c r="M797" s="4"/>
      <c r="N797" s="4"/>
      <c r="O797" s="4"/>
      <c r="P797" s="4"/>
      <c r="Q797" s="4"/>
      <c r="R797" s="4">
        <v>10808710.73</v>
      </c>
      <c r="S797" s="4"/>
      <c r="T797" s="4"/>
      <c r="U797" s="4"/>
      <c r="V797" s="4"/>
      <c r="W797" s="4"/>
      <c r="X797" s="4"/>
      <c r="Y797" s="4">
        <v>10808710.73</v>
      </c>
    </row>
    <row r="798" spans="1:25" x14ac:dyDescent="0.3">
      <c r="A798" s="26"/>
      <c r="B798" s="23"/>
      <c r="D798" t="s">
        <v>41</v>
      </c>
      <c r="E798" s="4"/>
      <c r="F798" s="4"/>
      <c r="G798" s="4"/>
      <c r="H798" s="4"/>
      <c r="I798" s="4"/>
      <c r="J798" s="4"/>
      <c r="K798" s="4"/>
      <c r="L798" s="4"/>
      <c r="M798" s="4"/>
      <c r="N798" s="4"/>
      <c r="O798" s="4"/>
      <c r="P798" s="4">
        <v>5555962.79</v>
      </c>
      <c r="Q798" s="4">
        <v>10369583.130000001</v>
      </c>
      <c r="R798" s="4">
        <v>6320778.5800000001</v>
      </c>
      <c r="S798" s="4">
        <v>5119125.1400000006</v>
      </c>
      <c r="T798" s="4">
        <v>103457.79000000001</v>
      </c>
      <c r="U798" s="4">
        <v>2502576.6</v>
      </c>
      <c r="V798" s="4">
        <v>1595000</v>
      </c>
      <c r="W798" s="4">
        <v>1067500</v>
      </c>
      <c r="X798" s="4">
        <v>0</v>
      </c>
      <c r="Y798" s="4">
        <v>32633984.030000001</v>
      </c>
    </row>
    <row r="799" spans="1:25" x14ac:dyDescent="0.3">
      <c r="A799" s="26"/>
      <c r="B799" s="23"/>
      <c r="D799" t="s">
        <v>42</v>
      </c>
      <c r="E799" s="4"/>
      <c r="F799" s="4"/>
      <c r="G799" s="4"/>
      <c r="H799" s="4"/>
      <c r="I799" s="4"/>
      <c r="J799" s="4"/>
      <c r="K799" s="4"/>
      <c r="L799" s="4"/>
      <c r="M799" s="4"/>
      <c r="N799" s="4"/>
      <c r="O799" s="4"/>
      <c r="P799" s="4"/>
      <c r="Q799" s="4"/>
      <c r="R799" s="4"/>
      <c r="S799" s="4"/>
      <c r="T799" s="4">
        <v>18527330.530000001</v>
      </c>
      <c r="U799" s="4">
        <v>4152898.2199999997</v>
      </c>
      <c r="V799" s="4">
        <v>8733000</v>
      </c>
      <c r="W799" s="4">
        <v>5503000</v>
      </c>
      <c r="X799" s="4">
        <v>0</v>
      </c>
      <c r="Y799" s="4">
        <v>36916228.75</v>
      </c>
    </row>
    <row r="800" spans="1:25" x14ac:dyDescent="0.3">
      <c r="A800" s="26"/>
      <c r="B800" s="23"/>
      <c r="D800" t="s">
        <v>43</v>
      </c>
      <c r="E800" s="4"/>
      <c r="F800" s="4"/>
      <c r="G800" s="4"/>
      <c r="H800" s="4"/>
      <c r="I800" s="4"/>
      <c r="J800" s="4"/>
      <c r="K800" s="4"/>
      <c r="L800" s="4"/>
      <c r="M800" s="4"/>
      <c r="N800" s="4"/>
      <c r="O800" s="4"/>
      <c r="P800" s="4"/>
      <c r="Q800" s="4"/>
      <c r="R800" s="4"/>
      <c r="S800" s="4"/>
      <c r="T800" s="4"/>
      <c r="U800" s="4"/>
      <c r="V800" s="4"/>
      <c r="W800" s="4"/>
      <c r="X800" s="4">
        <v>4088000</v>
      </c>
      <c r="Y800" s="4">
        <v>4088000</v>
      </c>
    </row>
    <row r="801" spans="1:25" x14ac:dyDescent="0.3">
      <c r="A801" s="26"/>
      <c r="B801" s="23"/>
      <c r="D801" t="s">
        <v>46</v>
      </c>
      <c r="E801" s="4"/>
      <c r="F801" s="4"/>
      <c r="G801" s="4"/>
      <c r="H801" s="4"/>
      <c r="I801" s="4"/>
      <c r="J801" s="4"/>
      <c r="K801" s="4"/>
      <c r="L801" s="4"/>
      <c r="M801" s="4"/>
      <c r="N801" s="4"/>
      <c r="O801" s="4"/>
      <c r="P801" s="4"/>
      <c r="Q801" s="4"/>
      <c r="R801" s="4"/>
      <c r="S801" s="4"/>
      <c r="T801" s="4"/>
      <c r="U801" s="4">
        <v>1001203.96</v>
      </c>
      <c r="V801" s="4">
        <v>261500</v>
      </c>
      <c r="W801" s="4">
        <v>432500</v>
      </c>
      <c r="X801" s="4">
        <v>0</v>
      </c>
      <c r="Y801" s="4">
        <v>1695203.96</v>
      </c>
    </row>
    <row r="802" spans="1:25" x14ac:dyDescent="0.3">
      <c r="A802" s="26"/>
      <c r="B802" s="23"/>
      <c r="D802" t="s">
        <v>197</v>
      </c>
      <c r="E802" s="4"/>
      <c r="F802" s="4"/>
      <c r="G802" s="4"/>
      <c r="H802" s="4"/>
      <c r="I802" s="4"/>
      <c r="J802" s="4"/>
      <c r="K802" s="4"/>
      <c r="L802" s="4"/>
      <c r="M802" s="4"/>
      <c r="N802" s="4"/>
      <c r="O802" s="4"/>
      <c r="P802" s="4"/>
      <c r="Q802" s="4"/>
      <c r="R802" s="4"/>
      <c r="S802" s="4"/>
      <c r="T802" s="4"/>
      <c r="U802" s="4"/>
      <c r="V802" s="4">
        <v>545000</v>
      </c>
      <c r="W802" s="4">
        <v>358000</v>
      </c>
      <c r="X802" s="4">
        <v>0</v>
      </c>
      <c r="Y802" s="4">
        <v>903000</v>
      </c>
    </row>
    <row r="803" spans="1:25" x14ac:dyDescent="0.3">
      <c r="A803" s="26"/>
      <c r="B803" s="23"/>
      <c r="D803" t="s">
        <v>101</v>
      </c>
      <c r="E803" s="4"/>
      <c r="F803" s="4"/>
      <c r="G803" s="4"/>
      <c r="H803" s="4"/>
      <c r="I803" s="4"/>
      <c r="J803" s="4"/>
      <c r="K803" s="4"/>
      <c r="L803" s="4"/>
      <c r="M803" s="4"/>
      <c r="N803" s="4"/>
      <c r="O803" s="4"/>
      <c r="P803" s="4"/>
      <c r="Q803" s="4"/>
      <c r="R803" s="4"/>
      <c r="S803" s="4"/>
      <c r="T803" s="4"/>
      <c r="U803" s="4"/>
      <c r="V803" s="4"/>
      <c r="W803" s="4">
        <v>3248500</v>
      </c>
      <c r="X803" s="4"/>
      <c r="Y803" s="4">
        <v>3248500</v>
      </c>
    </row>
    <row r="804" spans="1:25" x14ac:dyDescent="0.3">
      <c r="A804" s="26"/>
      <c r="B804" s="23"/>
      <c r="C804" t="s">
        <v>48</v>
      </c>
      <c r="D804" t="s">
        <v>110</v>
      </c>
      <c r="E804" s="4"/>
      <c r="F804" s="4"/>
      <c r="G804" s="4"/>
      <c r="H804" s="4"/>
      <c r="I804" s="4"/>
      <c r="J804" s="4"/>
      <c r="K804" s="4"/>
      <c r="L804" s="4"/>
      <c r="M804" s="4"/>
      <c r="N804" s="4"/>
      <c r="O804" s="4"/>
      <c r="P804" s="4"/>
      <c r="Q804" s="4"/>
      <c r="R804" s="4"/>
      <c r="S804" s="4"/>
      <c r="T804" s="4"/>
      <c r="U804" s="4">
        <v>9125500</v>
      </c>
      <c r="V804" s="4"/>
      <c r="W804" s="4"/>
      <c r="X804" s="4"/>
      <c r="Y804" s="4">
        <v>9125500</v>
      </c>
    </row>
    <row r="805" spans="1:25" x14ac:dyDescent="0.3">
      <c r="A805" s="26"/>
      <c r="B805" s="23"/>
      <c r="D805" t="s">
        <v>78</v>
      </c>
      <c r="E805" s="4"/>
      <c r="F805" s="4"/>
      <c r="G805" s="4"/>
      <c r="H805" s="4"/>
      <c r="I805" s="4"/>
      <c r="J805" s="4"/>
      <c r="K805" s="4"/>
      <c r="L805" s="4"/>
      <c r="M805" s="4"/>
      <c r="N805" s="4"/>
      <c r="O805" s="4"/>
      <c r="P805" s="4"/>
      <c r="Q805" s="4"/>
      <c r="R805" s="4">
        <v>11357500</v>
      </c>
      <c r="S805" s="4"/>
      <c r="T805" s="4"/>
      <c r="U805" s="4"/>
      <c r="V805" s="4"/>
      <c r="W805" s="4"/>
      <c r="X805" s="4"/>
      <c r="Y805" s="4">
        <v>11357500</v>
      </c>
    </row>
    <row r="806" spans="1:25" x14ac:dyDescent="0.3">
      <c r="A806" s="26"/>
      <c r="B806" s="23"/>
      <c r="D806" t="s">
        <v>111</v>
      </c>
      <c r="E806" s="4"/>
      <c r="F806" s="4"/>
      <c r="G806" s="4"/>
      <c r="H806" s="4"/>
      <c r="I806" s="4"/>
      <c r="J806" s="4"/>
      <c r="K806" s="4"/>
      <c r="L806" s="4"/>
      <c r="M806" s="4"/>
      <c r="N806" s="4"/>
      <c r="O806" s="4"/>
      <c r="P806" s="4"/>
      <c r="Q806" s="4"/>
      <c r="R806" s="4"/>
      <c r="S806" s="4"/>
      <c r="T806" s="4"/>
      <c r="U806" s="4"/>
      <c r="V806" s="4"/>
      <c r="W806" s="4">
        <v>2602451.5</v>
      </c>
      <c r="X806" s="4"/>
      <c r="Y806" s="4">
        <v>2602451.5</v>
      </c>
    </row>
    <row r="807" spans="1:25" x14ac:dyDescent="0.3">
      <c r="A807" s="26"/>
      <c r="B807" s="23"/>
      <c r="C807" t="s">
        <v>51</v>
      </c>
      <c r="D807" t="s">
        <v>51</v>
      </c>
      <c r="E807" s="4"/>
      <c r="F807" s="4">
        <v>100000</v>
      </c>
      <c r="G807" s="4"/>
      <c r="H807" s="4"/>
      <c r="I807" s="4"/>
      <c r="J807" s="4"/>
      <c r="K807" s="4"/>
      <c r="L807" s="4"/>
      <c r="M807" s="4"/>
      <c r="N807" s="4"/>
      <c r="O807" s="4"/>
      <c r="P807" s="4">
        <v>2418000</v>
      </c>
      <c r="Q807" s="4"/>
      <c r="R807" s="4">
        <v>1222000</v>
      </c>
      <c r="S807" s="4">
        <v>723500</v>
      </c>
      <c r="T807" s="4">
        <v>1211000</v>
      </c>
      <c r="U807" s="4">
        <v>852000</v>
      </c>
      <c r="V807" s="4"/>
      <c r="W807" s="4"/>
      <c r="X807" s="4">
        <v>724658.9</v>
      </c>
      <c r="Y807" s="4">
        <v>7251158.9000000004</v>
      </c>
    </row>
    <row r="808" spans="1:25" x14ac:dyDescent="0.3">
      <c r="A808" s="26"/>
      <c r="B808" s="23"/>
      <c r="C808" t="s">
        <v>88</v>
      </c>
      <c r="D808" t="s">
        <v>88</v>
      </c>
      <c r="E808" s="4"/>
      <c r="F808" s="4"/>
      <c r="G808" s="4"/>
      <c r="H808" s="4"/>
      <c r="I808" s="4"/>
      <c r="J808" s="4"/>
      <c r="K808" s="4"/>
      <c r="L808" s="4"/>
      <c r="M808" s="4"/>
      <c r="N808" s="4"/>
      <c r="O808" s="4"/>
      <c r="P808" s="4"/>
      <c r="Q808" s="4"/>
      <c r="R808" s="4"/>
      <c r="S808" s="4"/>
      <c r="T808" s="4"/>
      <c r="U808" s="4"/>
      <c r="V808" s="4">
        <v>1128668.98</v>
      </c>
      <c r="W808" s="4">
        <v>2161365.02</v>
      </c>
      <c r="X808" s="4"/>
      <c r="Y808" s="4">
        <v>3290034</v>
      </c>
    </row>
    <row r="809" spans="1:25" x14ac:dyDescent="0.3">
      <c r="A809" s="27" t="s">
        <v>198</v>
      </c>
      <c r="B809" s="27"/>
      <c r="C809" s="27"/>
      <c r="D809" s="27"/>
      <c r="E809" s="28"/>
      <c r="F809" s="28">
        <v>1545227.19</v>
      </c>
      <c r="G809" s="28">
        <v>895415.57000000007</v>
      </c>
      <c r="H809" s="28">
        <v>5499330.9100000001</v>
      </c>
      <c r="I809" s="28">
        <v>6206637.6099999994</v>
      </c>
      <c r="J809" s="28">
        <v>2885770.63</v>
      </c>
      <c r="K809" s="28">
        <v>736788.29</v>
      </c>
      <c r="L809" s="28">
        <v>4933056.0199999996</v>
      </c>
      <c r="M809" s="28">
        <v>1940846.49</v>
      </c>
      <c r="N809" s="28">
        <v>1618000</v>
      </c>
      <c r="O809" s="28">
        <v>297000</v>
      </c>
      <c r="P809" s="28">
        <v>16236198.789999999</v>
      </c>
      <c r="Q809" s="28">
        <v>19247517.539999999</v>
      </c>
      <c r="R809" s="28">
        <v>30254360.039999999</v>
      </c>
      <c r="S809" s="28">
        <v>20429320.899999999</v>
      </c>
      <c r="T809" s="28">
        <v>21531354.210000001</v>
      </c>
      <c r="U809" s="28">
        <v>50793100.659999996</v>
      </c>
      <c r="V809" s="28">
        <v>37043088.979999997</v>
      </c>
      <c r="W809" s="28">
        <v>25954269.52</v>
      </c>
      <c r="X809" s="28">
        <v>4812658.9000000004</v>
      </c>
      <c r="Y809" s="28">
        <v>252859942.25000003</v>
      </c>
    </row>
    <row r="810" spans="1:25" x14ac:dyDescent="0.3">
      <c r="A810" s="26" t="s">
        <v>199</v>
      </c>
      <c r="B810" s="23" t="s">
        <v>73</v>
      </c>
      <c r="C810" t="s">
        <v>66</v>
      </c>
      <c r="D810" t="s">
        <v>67</v>
      </c>
      <c r="E810" s="4"/>
      <c r="F810" s="4"/>
      <c r="G810" s="4"/>
      <c r="H810" s="4"/>
      <c r="I810" s="4"/>
      <c r="J810" s="4"/>
      <c r="K810" s="4"/>
      <c r="L810" s="4"/>
      <c r="M810" s="4"/>
      <c r="N810" s="4"/>
      <c r="O810" s="4"/>
      <c r="P810" s="4"/>
      <c r="Q810" s="4"/>
      <c r="R810" s="4"/>
      <c r="S810" s="4">
        <v>199000</v>
      </c>
      <c r="T810" s="4">
        <v>0</v>
      </c>
      <c r="U810" s="4"/>
      <c r="V810" s="4"/>
      <c r="W810" s="4"/>
      <c r="X810" s="4"/>
      <c r="Y810" s="4">
        <v>199000</v>
      </c>
    </row>
    <row r="811" spans="1:25" x14ac:dyDescent="0.3">
      <c r="A811" s="26"/>
      <c r="B811" s="23"/>
      <c r="C811" t="s">
        <v>36</v>
      </c>
      <c r="D811" t="s">
        <v>36</v>
      </c>
      <c r="E811" s="4"/>
      <c r="F811" s="4"/>
      <c r="G811" s="4"/>
      <c r="H811" s="4"/>
      <c r="I811" s="4"/>
      <c r="J811" s="4"/>
      <c r="K811" s="4"/>
      <c r="L811" s="4">
        <v>6166500</v>
      </c>
      <c r="M811" s="4">
        <v>2500500</v>
      </c>
      <c r="N811" s="4">
        <v>4600000</v>
      </c>
      <c r="O811" s="4">
        <v>0</v>
      </c>
      <c r="P811" s="4">
        <v>4887610</v>
      </c>
      <c r="Q811" s="4">
        <v>4996135</v>
      </c>
      <c r="R811" s="4"/>
      <c r="S811" s="4">
        <v>8700000</v>
      </c>
      <c r="T811" s="4">
        <v>6960000</v>
      </c>
      <c r="U811" s="4">
        <v>7440000</v>
      </c>
      <c r="V811" s="4">
        <v>6960000</v>
      </c>
      <c r="W811" s="4">
        <v>6960000</v>
      </c>
      <c r="X811" s="4"/>
      <c r="Y811" s="4">
        <v>60170745</v>
      </c>
    </row>
    <row r="812" spans="1:25" x14ac:dyDescent="0.3">
      <c r="A812" s="26"/>
      <c r="B812" s="23"/>
      <c r="C812" t="s">
        <v>37</v>
      </c>
      <c r="D812" t="s">
        <v>37</v>
      </c>
      <c r="E812" s="4"/>
      <c r="F812" s="4">
        <v>138273</v>
      </c>
      <c r="G812" s="4">
        <v>373103.21</v>
      </c>
      <c r="H812" s="4">
        <v>537450.97</v>
      </c>
      <c r="I812" s="4">
        <v>103066.31</v>
      </c>
      <c r="J812" s="4"/>
      <c r="K812" s="4"/>
      <c r="L812" s="4"/>
      <c r="M812" s="4"/>
      <c r="N812" s="4"/>
      <c r="O812" s="4"/>
      <c r="P812" s="4"/>
      <c r="Q812" s="4"/>
      <c r="R812" s="4"/>
      <c r="S812" s="4"/>
      <c r="T812" s="4"/>
      <c r="U812" s="4"/>
      <c r="V812" s="4"/>
      <c r="W812" s="4"/>
      <c r="X812" s="4"/>
      <c r="Y812" s="4">
        <v>1151893.49</v>
      </c>
    </row>
    <row r="813" spans="1:25" x14ac:dyDescent="0.3">
      <c r="A813" s="26"/>
      <c r="B813" s="23"/>
      <c r="C813" t="s">
        <v>38</v>
      </c>
      <c r="D813" t="s">
        <v>38</v>
      </c>
      <c r="E813" s="4"/>
      <c r="F813" s="4">
        <v>352300</v>
      </c>
      <c r="G813" s="4">
        <v>352700</v>
      </c>
      <c r="H813" s="4">
        <v>1854100</v>
      </c>
      <c r="I813" s="4"/>
      <c r="J813" s="4">
        <v>103420</v>
      </c>
      <c r="K813" s="4">
        <v>650000</v>
      </c>
      <c r="L813" s="4"/>
      <c r="M813" s="4">
        <v>0</v>
      </c>
      <c r="N813" s="4">
        <v>0</v>
      </c>
      <c r="O813" s="4">
        <v>0</v>
      </c>
      <c r="P813" s="4">
        <v>0</v>
      </c>
      <c r="Q813" s="4"/>
      <c r="R813" s="4"/>
      <c r="S813" s="4"/>
      <c r="T813" s="4"/>
      <c r="U813" s="4"/>
      <c r="V813" s="4"/>
      <c r="W813" s="4"/>
      <c r="X813" s="4"/>
      <c r="Y813" s="4">
        <v>3312520</v>
      </c>
    </row>
    <row r="814" spans="1:25" x14ac:dyDescent="0.3">
      <c r="A814" s="26"/>
      <c r="B814" s="23"/>
      <c r="C814" t="s">
        <v>39</v>
      </c>
      <c r="D814" t="s">
        <v>56</v>
      </c>
      <c r="E814" s="4"/>
      <c r="F814" s="4">
        <v>651386</v>
      </c>
      <c r="G814" s="4">
        <v>1017094.03</v>
      </c>
      <c r="H814" s="4">
        <v>202500</v>
      </c>
      <c r="I814" s="4"/>
      <c r="J814" s="4"/>
      <c r="K814" s="4"/>
      <c r="L814" s="4"/>
      <c r="M814" s="4"/>
      <c r="N814" s="4"/>
      <c r="O814" s="4"/>
      <c r="P814" s="4"/>
      <c r="Q814" s="4"/>
      <c r="R814" s="4"/>
      <c r="S814" s="4"/>
      <c r="T814" s="4"/>
      <c r="U814" s="4"/>
      <c r="V814" s="4"/>
      <c r="W814" s="4"/>
      <c r="X814" s="4"/>
      <c r="Y814" s="4">
        <v>1870980.03</v>
      </c>
    </row>
    <row r="815" spans="1:25" x14ac:dyDescent="0.3">
      <c r="A815" s="26"/>
      <c r="B815" s="23"/>
      <c r="D815" t="s">
        <v>68</v>
      </c>
      <c r="E815" s="4"/>
      <c r="F815" s="4"/>
      <c r="G815" s="4"/>
      <c r="H815" s="4"/>
      <c r="I815" s="4"/>
      <c r="J815" s="4"/>
      <c r="K815" s="4"/>
      <c r="L815" s="4"/>
      <c r="M815" s="4"/>
      <c r="N815" s="4"/>
      <c r="O815" s="4"/>
      <c r="P815" s="4"/>
      <c r="Q815" s="4"/>
      <c r="R815" s="4"/>
      <c r="S815" s="4">
        <v>154000</v>
      </c>
      <c r="T815" s="4">
        <v>149500</v>
      </c>
      <c r="U815" s="4"/>
      <c r="V815" s="4"/>
      <c r="W815" s="4"/>
      <c r="X815" s="4"/>
      <c r="Y815" s="4">
        <v>303500</v>
      </c>
    </row>
    <row r="816" spans="1:25" x14ac:dyDescent="0.3">
      <c r="A816" s="26"/>
      <c r="B816" s="23"/>
      <c r="D816" t="s">
        <v>45</v>
      </c>
      <c r="E816" s="4"/>
      <c r="F816" s="4"/>
      <c r="G816" s="4"/>
      <c r="H816" s="4"/>
      <c r="I816" s="4"/>
      <c r="J816" s="4"/>
      <c r="K816" s="4"/>
      <c r="L816" s="4"/>
      <c r="M816" s="4"/>
      <c r="N816" s="4"/>
      <c r="O816" s="4"/>
      <c r="P816" s="4"/>
      <c r="Q816" s="4"/>
      <c r="R816" s="4">
        <v>437730.95</v>
      </c>
      <c r="S816" s="4">
        <v>2266686.6199999996</v>
      </c>
      <c r="T816" s="4">
        <v>18331.640000000014</v>
      </c>
      <c r="U816" s="4">
        <v>0</v>
      </c>
      <c r="V816" s="4">
        <v>822000</v>
      </c>
      <c r="W816" s="4">
        <v>742000</v>
      </c>
      <c r="X816" s="4"/>
      <c r="Y816" s="4">
        <v>4286749.21</v>
      </c>
    </row>
    <row r="817" spans="1:25" x14ac:dyDescent="0.3">
      <c r="A817" s="26"/>
      <c r="B817" s="23"/>
      <c r="D817" t="s">
        <v>109</v>
      </c>
      <c r="E817" s="4"/>
      <c r="F817" s="4"/>
      <c r="G817" s="4"/>
      <c r="H817" s="4"/>
      <c r="I817" s="4"/>
      <c r="J817" s="4"/>
      <c r="K817" s="4"/>
      <c r="L817" s="4"/>
      <c r="M817" s="4"/>
      <c r="N817" s="4"/>
      <c r="O817" s="4"/>
      <c r="P817" s="4"/>
      <c r="Q817" s="4"/>
      <c r="R817" s="4"/>
      <c r="S817" s="4"/>
      <c r="T817" s="4">
        <v>1921000</v>
      </c>
      <c r="U817" s="4"/>
      <c r="V817" s="4"/>
      <c r="W817" s="4"/>
      <c r="X817" s="4"/>
      <c r="Y817" s="4">
        <v>1921000</v>
      </c>
    </row>
    <row r="818" spans="1:25" x14ac:dyDescent="0.3">
      <c r="A818" s="26"/>
      <c r="B818" s="23"/>
      <c r="D818" t="s">
        <v>74</v>
      </c>
      <c r="E818" s="4"/>
      <c r="F818" s="4"/>
      <c r="G818" s="4"/>
      <c r="H818" s="4"/>
      <c r="I818" s="4"/>
      <c r="J818" s="4"/>
      <c r="K818" s="4"/>
      <c r="L818" s="4"/>
      <c r="M818" s="4"/>
      <c r="N818" s="4"/>
      <c r="O818" s="4"/>
      <c r="P818" s="4"/>
      <c r="Q818" s="4"/>
      <c r="R818" s="4"/>
      <c r="S818" s="4">
        <v>317593.42</v>
      </c>
      <c r="T818" s="4">
        <v>354108.21</v>
      </c>
      <c r="U818" s="4">
        <v>125500</v>
      </c>
      <c r="V818" s="4">
        <v>3500</v>
      </c>
      <c r="W818" s="4">
        <v>237000</v>
      </c>
      <c r="X818" s="4"/>
      <c r="Y818" s="4">
        <v>1037701.63</v>
      </c>
    </row>
    <row r="819" spans="1:25" x14ac:dyDescent="0.3">
      <c r="A819" s="26"/>
      <c r="B819" s="23"/>
      <c r="D819" t="s">
        <v>41</v>
      </c>
      <c r="E819" s="4"/>
      <c r="F819" s="4"/>
      <c r="G819" s="4"/>
      <c r="H819" s="4"/>
      <c r="I819" s="4"/>
      <c r="J819" s="4"/>
      <c r="K819" s="4"/>
      <c r="L819" s="4"/>
      <c r="M819" s="4">
        <v>8431973.9701000005</v>
      </c>
      <c r="N819" s="4">
        <v>6503665.3399999999</v>
      </c>
      <c r="O819" s="4">
        <v>2834404.91</v>
      </c>
      <c r="P819" s="4">
        <v>3688185.53</v>
      </c>
      <c r="Q819" s="4">
        <v>4309529.9000000004</v>
      </c>
      <c r="R819" s="4">
        <v>4320095.05</v>
      </c>
      <c r="S819" s="4">
        <v>2910996.5</v>
      </c>
      <c r="T819" s="4">
        <v>2382822.9</v>
      </c>
      <c r="U819" s="4">
        <v>996339.56</v>
      </c>
      <c r="V819" s="4">
        <v>1179000</v>
      </c>
      <c r="W819" s="4">
        <v>1391500</v>
      </c>
      <c r="X819" s="4">
        <v>0</v>
      </c>
      <c r="Y819" s="4">
        <v>38948513.660100006</v>
      </c>
    </row>
    <row r="820" spans="1:25" x14ac:dyDescent="0.3">
      <c r="A820" s="26"/>
      <c r="B820" s="23"/>
      <c r="D820" t="s">
        <v>42</v>
      </c>
      <c r="E820" s="4"/>
      <c r="F820" s="4"/>
      <c r="G820" s="4"/>
      <c r="H820" s="4"/>
      <c r="I820" s="4"/>
      <c r="J820" s="4"/>
      <c r="K820" s="4"/>
      <c r="L820" s="4"/>
      <c r="M820" s="4"/>
      <c r="N820" s="4"/>
      <c r="O820" s="4"/>
      <c r="P820" s="4"/>
      <c r="Q820" s="4"/>
      <c r="R820" s="4">
        <v>1497000</v>
      </c>
      <c r="S820" s="4">
        <v>13433800</v>
      </c>
      <c r="T820" s="4">
        <v>6400000</v>
      </c>
      <c r="U820" s="4">
        <v>4479050</v>
      </c>
      <c r="V820" s="4">
        <v>5581000</v>
      </c>
      <c r="W820" s="4">
        <v>4399500</v>
      </c>
      <c r="X820" s="4">
        <v>0</v>
      </c>
      <c r="Y820" s="4">
        <v>35790350</v>
      </c>
    </row>
    <row r="821" spans="1:25" x14ac:dyDescent="0.3">
      <c r="A821" s="26"/>
      <c r="B821" s="23"/>
      <c r="D821" t="s">
        <v>43</v>
      </c>
      <c r="E821" s="4"/>
      <c r="F821" s="4"/>
      <c r="G821" s="4"/>
      <c r="H821" s="4"/>
      <c r="I821" s="4"/>
      <c r="J821" s="4"/>
      <c r="K821" s="4"/>
      <c r="L821" s="4"/>
      <c r="M821" s="4"/>
      <c r="N821" s="4"/>
      <c r="O821" s="4"/>
      <c r="P821" s="4"/>
      <c r="Q821" s="4"/>
      <c r="R821" s="4"/>
      <c r="S821" s="4"/>
      <c r="T821" s="4"/>
      <c r="U821" s="4"/>
      <c r="V821" s="4">
        <v>0</v>
      </c>
      <c r="W821" s="4">
        <v>0</v>
      </c>
      <c r="X821" s="4">
        <v>0</v>
      </c>
      <c r="Y821" s="4">
        <v>0</v>
      </c>
    </row>
    <row r="822" spans="1:25" x14ac:dyDescent="0.3">
      <c r="A822" s="26"/>
      <c r="B822" s="23"/>
      <c r="D822" t="s">
        <v>44</v>
      </c>
      <c r="E822" s="4"/>
      <c r="F822" s="4"/>
      <c r="G822" s="4"/>
      <c r="H822" s="4"/>
      <c r="I822" s="4">
        <v>4106189.32</v>
      </c>
      <c r="J822" s="4">
        <v>2391657.5299999998</v>
      </c>
      <c r="K822" s="4">
        <v>2192538.1800000002</v>
      </c>
      <c r="L822" s="4">
        <v>0</v>
      </c>
      <c r="M822" s="4">
        <v>0</v>
      </c>
      <c r="N822" s="4">
        <v>0</v>
      </c>
      <c r="O822" s="4">
        <v>0</v>
      </c>
      <c r="P822" s="4">
        <v>0</v>
      </c>
      <c r="Q822" s="4">
        <v>0</v>
      </c>
      <c r="R822" s="4">
        <v>0</v>
      </c>
      <c r="S822" s="4">
        <v>0</v>
      </c>
      <c r="T822" s="4"/>
      <c r="U822" s="4"/>
      <c r="V822" s="4"/>
      <c r="W822" s="4"/>
      <c r="X822" s="4"/>
      <c r="Y822" s="4">
        <v>8690385.0299999993</v>
      </c>
    </row>
    <row r="823" spans="1:25" x14ac:dyDescent="0.3">
      <c r="A823" s="26"/>
      <c r="B823" s="23"/>
      <c r="D823" t="s">
        <v>46</v>
      </c>
      <c r="E823" s="4"/>
      <c r="F823" s="4"/>
      <c r="G823" s="4"/>
      <c r="H823" s="4"/>
      <c r="I823" s="4"/>
      <c r="J823" s="4"/>
      <c r="K823" s="4"/>
      <c r="L823" s="4"/>
      <c r="M823" s="4"/>
      <c r="N823" s="4"/>
      <c r="O823" s="4"/>
      <c r="P823" s="4"/>
      <c r="Q823" s="4"/>
      <c r="R823" s="4"/>
      <c r="S823" s="4"/>
      <c r="T823" s="4"/>
      <c r="U823" s="4">
        <v>162000</v>
      </c>
      <c r="V823" s="4">
        <v>228500</v>
      </c>
      <c r="W823" s="4">
        <v>398500</v>
      </c>
      <c r="X823" s="4">
        <v>0</v>
      </c>
      <c r="Y823" s="4">
        <v>789000</v>
      </c>
    </row>
    <row r="824" spans="1:25" x14ac:dyDescent="0.3">
      <c r="A824" s="26"/>
      <c r="B824" s="23"/>
      <c r="D824" t="s">
        <v>101</v>
      </c>
      <c r="E824" s="4"/>
      <c r="F824" s="4"/>
      <c r="G824" s="4"/>
      <c r="H824" s="4"/>
      <c r="I824" s="4"/>
      <c r="J824" s="4"/>
      <c r="K824" s="4"/>
      <c r="L824" s="4"/>
      <c r="M824" s="4"/>
      <c r="N824" s="4"/>
      <c r="O824" s="4"/>
      <c r="P824" s="4"/>
      <c r="Q824" s="4"/>
      <c r="R824" s="4"/>
      <c r="S824" s="4"/>
      <c r="T824" s="4"/>
      <c r="U824" s="4"/>
      <c r="V824" s="4"/>
      <c r="W824" s="4">
        <v>2112000</v>
      </c>
      <c r="X824" s="4"/>
      <c r="Y824" s="4">
        <v>2112000</v>
      </c>
    </row>
    <row r="825" spans="1:25" x14ac:dyDescent="0.3">
      <c r="A825" s="26"/>
      <c r="B825" s="23"/>
      <c r="C825" t="s">
        <v>48</v>
      </c>
      <c r="D825" t="s">
        <v>110</v>
      </c>
      <c r="E825" s="4"/>
      <c r="F825" s="4"/>
      <c r="G825" s="4"/>
      <c r="H825" s="4"/>
      <c r="I825" s="4"/>
      <c r="J825" s="4"/>
      <c r="K825" s="4"/>
      <c r="L825" s="4"/>
      <c r="M825" s="4"/>
      <c r="N825" s="4"/>
      <c r="O825" s="4"/>
      <c r="P825" s="4"/>
      <c r="Q825" s="4"/>
      <c r="R825" s="4"/>
      <c r="S825" s="4"/>
      <c r="T825" s="4">
        <v>2374000</v>
      </c>
      <c r="U825" s="4"/>
      <c r="V825" s="4"/>
      <c r="W825" s="4"/>
      <c r="X825" s="4"/>
      <c r="Y825" s="4">
        <v>2374000</v>
      </c>
    </row>
    <row r="826" spans="1:25" x14ac:dyDescent="0.3">
      <c r="A826" s="26"/>
      <c r="B826" s="23"/>
      <c r="D826" t="s">
        <v>111</v>
      </c>
      <c r="E826" s="4"/>
      <c r="F826" s="4"/>
      <c r="G826" s="4"/>
      <c r="H826" s="4"/>
      <c r="I826" s="4"/>
      <c r="J826" s="4"/>
      <c r="K826" s="4"/>
      <c r="L826" s="4"/>
      <c r="M826" s="4"/>
      <c r="N826" s="4"/>
      <c r="O826" s="4"/>
      <c r="P826" s="4"/>
      <c r="Q826" s="4"/>
      <c r="R826" s="4"/>
      <c r="S826" s="4"/>
      <c r="T826" s="4"/>
      <c r="U826" s="4"/>
      <c r="V826" s="4"/>
      <c r="W826" s="4">
        <v>1938432.6</v>
      </c>
      <c r="X826" s="4"/>
      <c r="Y826" s="4">
        <v>1938432.6</v>
      </c>
    </row>
    <row r="827" spans="1:25" x14ac:dyDescent="0.3">
      <c r="A827" s="26"/>
      <c r="B827" s="23"/>
      <c r="C827" t="s">
        <v>52</v>
      </c>
      <c r="D827" t="s">
        <v>52</v>
      </c>
      <c r="E827" s="4"/>
      <c r="F827" s="4"/>
      <c r="G827" s="4"/>
      <c r="H827" s="4"/>
      <c r="I827" s="4"/>
      <c r="J827" s="4"/>
      <c r="K827" s="4"/>
      <c r="L827" s="4"/>
      <c r="M827" s="4"/>
      <c r="N827" s="4"/>
      <c r="O827" s="4"/>
      <c r="P827" s="4"/>
      <c r="Q827" s="4"/>
      <c r="R827" s="4"/>
      <c r="S827" s="4"/>
      <c r="T827" s="4"/>
      <c r="U827" s="4"/>
      <c r="V827" s="4">
        <v>160636</v>
      </c>
      <c r="W827" s="4"/>
      <c r="X827" s="4"/>
      <c r="Y827" s="4">
        <v>160636</v>
      </c>
    </row>
    <row r="828" spans="1:25" x14ac:dyDescent="0.3">
      <c r="A828" s="26"/>
      <c r="B828" s="23"/>
      <c r="C828" t="s">
        <v>51</v>
      </c>
      <c r="D828" t="s">
        <v>51</v>
      </c>
      <c r="E828" s="4"/>
      <c r="F828" s="4">
        <v>100000</v>
      </c>
      <c r="G828" s="4"/>
      <c r="H828" s="4"/>
      <c r="I828" s="4"/>
      <c r="J828" s="4"/>
      <c r="K828" s="4"/>
      <c r="L828" s="4">
        <v>266500</v>
      </c>
      <c r="M828" s="4"/>
      <c r="N828" s="4"/>
      <c r="O828" s="4"/>
      <c r="P828" s="4"/>
      <c r="Q828" s="4">
        <v>554500</v>
      </c>
      <c r="R828" s="4">
        <v>1013000</v>
      </c>
      <c r="S828" s="4">
        <v>546500</v>
      </c>
      <c r="T828" s="4">
        <v>157500</v>
      </c>
      <c r="U828" s="4"/>
      <c r="V828" s="4">
        <v>0</v>
      </c>
      <c r="W828" s="4"/>
      <c r="X828" s="4"/>
      <c r="Y828" s="4">
        <v>2638000</v>
      </c>
    </row>
    <row r="829" spans="1:25" x14ac:dyDescent="0.3">
      <c r="A829" s="26"/>
      <c r="B829" s="23"/>
      <c r="D829" t="s">
        <v>123</v>
      </c>
      <c r="E829" s="4"/>
      <c r="F829" s="4"/>
      <c r="G829" s="4"/>
      <c r="H829" s="4"/>
      <c r="I829" s="4"/>
      <c r="J829" s="4"/>
      <c r="K829" s="4"/>
      <c r="L829" s="4"/>
      <c r="M829" s="4"/>
      <c r="N829" s="4"/>
      <c r="O829" s="4"/>
      <c r="P829" s="4"/>
      <c r="Q829" s="4"/>
      <c r="R829" s="4"/>
      <c r="S829" s="4"/>
      <c r="T829" s="4"/>
      <c r="U829" s="4"/>
      <c r="V829" s="4">
        <v>514078</v>
      </c>
      <c r="W829" s="4"/>
      <c r="X829" s="4"/>
      <c r="Y829" s="4">
        <v>514078</v>
      </c>
    </row>
    <row r="830" spans="1:25" x14ac:dyDescent="0.3">
      <c r="A830" s="26"/>
      <c r="B830" s="23"/>
      <c r="C830" t="s">
        <v>88</v>
      </c>
      <c r="D830" t="s">
        <v>88</v>
      </c>
      <c r="E830" s="4"/>
      <c r="F830" s="4"/>
      <c r="G830" s="4"/>
      <c r="H830" s="4"/>
      <c r="I830" s="4"/>
      <c r="J830" s="4"/>
      <c r="K830" s="4"/>
      <c r="L830" s="4"/>
      <c r="M830" s="4"/>
      <c r="N830" s="4"/>
      <c r="O830" s="4"/>
      <c r="P830" s="4"/>
      <c r="Q830" s="4"/>
      <c r="R830" s="4"/>
      <c r="S830" s="4"/>
      <c r="T830" s="4"/>
      <c r="U830" s="4"/>
      <c r="V830" s="4"/>
      <c r="W830" s="4">
        <v>628633</v>
      </c>
      <c r="X830" s="4">
        <v>0</v>
      </c>
      <c r="Y830" s="4">
        <v>628633</v>
      </c>
    </row>
    <row r="831" spans="1:25" x14ac:dyDescent="0.3">
      <c r="A831" s="27" t="s">
        <v>200</v>
      </c>
      <c r="B831" s="27"/>
      <c r="C831" s="27"/>
      <c r="D831" s="27"/>
      <c r="E831" s="28"/>
      <c r="F831" s="28">
        <v>1241959</v>
      </c>
      <c r="G831" s="28">
        <v>1742897.24</v>
      </c>
      <c r="H831" s="28">
        <v>2594050.9699999997</v>
      </c>
      <c r="I831" s="28">
        <v>4209255.63</v>
      </c>
      <c r="J831" s="28">
        <v>2495077.5299999998</v>
      </c>
      <c r="K831" s="28">
        <v>2842538.18</v>
      </c>
      <c r="L831" s="28">
        <v>6433000</v>
      </c>
      <c r="M831" s="28">
        <v>10932473.970100001</v>
      </c>
      <c r="N831" s="28">
        <v>11103665.34</v>
      </c>
      <c r="O831" s="28">
        <v>2834404.91</v>
      </c>
      <c r="P831" s="28">
        <v>8575795.5299999993</v>
      </c>
      <c r="Q831" s="28">
        <v>9860164.9000000004</v>
      </c>
      <c r="R831" s="28">
        <v>7267826</v>
      </c>
      <c r="S831" s="28">
        <v>28528576.539999999</v>
      </c>
      <c r="T831" s="28">
        <v>20717262.75</v>
      </c>
      <c r="U831" s="28">
        <v>13202889.560000001</v>
      </c>
      <c r="V831" s="28">
        <v>15448714</v>
      </c>
      <c r="W831" s="28">
        <v>18807565.600000001</v>
      </c>
      <c r="X831" s="28">
        <v>0</v>
      </c>
      <c r="Y831" s="28">
        <v>168838117.65009999</v>
      </c>
    </row>
    <row r="832" spans="1:25" x14ac:dyDescent="0.3">
      <c r="A832" s="26" t="s">
        <v>201</v>
      </c>
      <c r="B832" s="23" t="s">
        <v>93</v>
      </c>
      <c r="C832" t="s">
        <v>36</v>
      </c>
      <c r="D832" t="s">
        <v>36</v>
      </c>
      <c r="E832" s="4"/>
      <c r="F832" s="4"/>
      <c r="G832" s="4"/>
      <c r="H832" s="4"/>
      <c r="I832" s="4"/>
      <c r="J832" s="4"/>
      <c r="K832" s="4"/>
      <c r="L832" s="4">
        <v>343500</v>
      </c>
      <c r="M832" s="4">
        <v>346500</v>
      </c>
      <c r="N832" s="4">
        <v>348000</v>
      </c>
      <c r="O832" s="4">
        <v>0</v>
      </c>
      <c r="P832" s="4">
        <v>349500</v>
      </c>
      <c r="Q832" s="4">
        <v>553250</v>
      </c>
      <c r="R832" s="4">
        <v>620566</v>
      </c>
      <c r="S832" s="4">
        <v>872284</v>
      </c>
      <c r="T832" s="4">
        <v>120000</v>
      </c>
      <c r="U832" s="4">
        <v>240000</v>
      </c>
      <c r="V832" s="4"/>
      <c r="W832" s="4"/>
      <c r="X832" s="4"/>
      <c r="Y832" s="4">
        <v>3793600</v>
      </c>
    </row>
    <row r="833" spans="1:25" x14ac:dyDescent="0.3">
      <c r="A833" s="26"/>
      <c r="B833" s="23"/>
      <c r="C833" t="s">
        <v>37</v>
      </c>
      <c r="D833" t="s">
        <v>37</v>
      </c>
      <c r="E833" s="4"/>
      <c r="F833" s="4"/>
      <c r="G833" s="4"/>
      <c r="H833" s="4"/>
      <c r="I833" s="4">
        <v>163000</v>
      </c>
      <c r="J833" s="4">
        <v>167989.54</v>
      </c>
      <c r="K833" s="4">
        <v>131000</v>
      </c>
      <c r="L833" s="4"/>
      <c r="M833" s="4"/>
      <c r="N833" s="4"/>
      <c r="O833" s="4"/>
      <c r="P833" s="4"/>
      <c r="Q833" s="4"/>
      <c r="R833" s="4"/>
      <c r="S833" s="4"/>
      <c r="T833" s="4"/>
      <c r="U833" s="4"/>
      <c r="V833" s="4"/>
      <c r="W833" s="4"/>
      <c r="X833" s="4"/>
      <c r="Y833" s="4">
        <v>461989.54000000004</v>
      </c>
    </row>
    <row r="834" spans="1:25" x14ac:dyDescent="0.3">
      <c r="A834" s="26"/>
      <c r="B834" s="23"/>
      <c r="C834" t="s">
        <v>38</v>
      </c>
      <c r="D834" t="s">
        <v>38</v>
      </c>
      <c r="E834" s="4"/>
      <c r="F834" s="4"/>
      <c r="G834" s="4"/>
      <c r="H834" s="4"/>
      <c r="I834" s="4"/>
      <c r="J834" s="4"/>
      <c r="K834" s="4"/>
      <c r="L834" s="4">
        <v>55500</v>
      </c>
      <c r="M834" s="4">
        <v>55500</v>
      </c>
      <c r="N834" s="4">
        <v>0</v>
      </c>
      <c r="O834" s="4">
        <v>2500</v>
      </c>
      <c r="P834" s="4">
        <v>0</v>
      </c>
      <c r="Q834" s="4">
        <v>179780</v>
      </c>
      <c r="R834" s="4"/>
      <c r="S834" s="4"/>
      <c r="T834" s="4"/>
      <c r="U834" s="4"/>
      <c r="V834" s="4"/>
      <c r="W834" s="4"/>
      <c r="X834" s="4"/>
      <c r="Y834" s="4">
        <v>293280</v>
      </c>
    </row>
    <row r="835" spans="1:25" x14ac:dyDescent="0.3">
      <c r="A835" s="26"/>
      <c r="B835" s="23"/>
      <c r="C835" t="s">
        <v>39</v>
      </c>
      <c r="D835" t="s">
        <v>45</v>
      </c>
      <c r="E835" s="4"/>
      <c r="F835" s="4"/>
      <c r="G835" s="4"/>
      <c r="H835" s="4"/>
      <c r="I835" s="4"/>
      <c r="J835" s="4"/>
      <c r="K835" s="4"/>
      <c r="L835" s="4"/>
      <c r="M835" s="4"/>
      <c r="N835" s="4"/>
      <c r="O835" s="4"/>
      <c r="P835" s="4"/>
      <c r="Q835" s="4"/>
      <c r="R835" s="4"/>
      <c r="S835" s="4">
        <v>133000</v>
      </c>
      <c r="T835" s="4">
        <v>501500</v>
      </c>
      <c r="U835" s="4">
        <v>379500</v>
      </c>
      <c r="V835" s="4">
        <v>383000</v>
      </c>
      <c r="W835" s="4">
        <v>643500</v>
      </c>
      <c r="X835" s="4"/>
      <c r="Y835" s="4">
        <v>2040500</v>
      </c>
    </row>
    <row r="836" spans="1:25" x14ac:dyDescent="0.3">
      <c r="A836" s="26"/>
      <c r="B836" s="23"/>
      <c r="D836" t="s">
        <v>42</v>
      </c>
      <c r="E836" s="4"/>
      <c r="F836" s="4"/>
      <c r="G836" s="4"/>
      <c r="H836" s="4"/>
      <c r="I836" s="4"/>
      <c r="J836" s="4"/>
      <c r="K836" s="4"/>
      <c r="L836" s="4">
        <v>0</v>
      </c>
      <c r="M836" s="4">
        <v>0</v>
      </c>
      <c r="N836" s="4">
        <v>627000</v>
      </c>
      <c r="O836" s="4">
        <v>4099230.69</v>
      </c>
      <c r="P836" s="4">
        <v>2874766.43</v>
      </c>
      <c r="Q836" s="4">
        <v>2111308.5099999998</v>
      </c>
      <c r="R836" s="4">
        <v>2054468.53</v>
      </c>
      <c r="S836" s="4">
        <v>1456218.99</v>
      </c>
      <c r="T836" s="4">
        <v>1034273.97</v>
      </c>
      <c r="U836" s="4">
        <v>919500</v>
      </c>
      <c r="V836" s="4">
        <v>629000</v>
      </c>
      <c r="W836" s="4">
        <v>556000</v>
      </c>
      <c r="X836" s="4">
        <v>0</v>
      </c>
      <c r="Y836" s="4">
        <v>16361767.119999999</v>
      </c>
    </row>
    <row r="837" spans="1:25" x14ac:dyDescent="0.3">
      <c r="A837" s="26"/>
      <c r="B837" s="23"/>
      <c r="D837" t="s">
        <v>43</v>
      </c>
      <c r="E837" s="4"/>
      <c r="F837" s="4"/>
      <c r="G837" s="4"/>
      <c r="H837" s="4"/>
      <c r="I837" s="4"/>
      <c r="J837" s="4"/>
      <c r="K837" s="4"/>
      <c r="L837" s="4"/>
      <c r="M837" s="4">
        <v>1420000</v>
      </c>
      <c r="N837" s="4">
        <v>3021500</v>
      </c>
      <c r="O837" s="4">
        <v>2616000</v>
      </c>
      <c r="P837" s="4">
        <v>2459500</v>
      </c>
      <c r="Q837" s="4">
        <v>2225500</v>
      </c>
      <c r="R837" s="4">
        <v>560500</v>
      </c>
      <c r="S837" s="4">
        <v>472000</v>
      </c>
      <c r="T837" s="4">
        <v>403762.25</v>
      </c>
      <c r="U837" s="4">
        <v>363500</v>
      </c>
      <c r="V837" s="4">
        <v>289500</v>
      </c>
      <c r="W837" s="4">
        <v>192500</v>
      </c>
      <c r="X837" s="4">
        <v>0</v>
      </c>
      <c r="Y837" s="4">
        <v>14024262.25</v>
      </c>
    </row>
    <row r="838" spans="1:25" x14ac:dyDescent="0.3">
      <c r="A838" s="26"/>
      <c r="B838" s="23"/>
      <c r="D838" t="s">
        <v>46</v>
      </c>
      <c r="E838" s="4"/>
      <c r="F838" s="4"/>
      <c r="G838" s="4"/>
      <c r="H838" s="4"/>
      <c r="I838" s="4"/>
      <c r="J838" s="4"/>
      <c r="K838" s="4"/>
      <c r="L838" s="4"/>
      <c r="M838" s="4"/>
      <c r="N838" s="4"/>
      <c r="O838" s="4"/>
      <c r="P838" s="4"/>
      <c r="Q838" s="4"/>
      <c r="R838" s="4"/>
      <c r="S838" s="4"/>
      <c r="T838" s="4"/>
      <c r="U838" s="4">
        <v>24000</v>
      </c>
      <c r="V838" s="4">
        <v>34500</v>
      </c>
      <c r="W838" s="4">
        <v>15500</v>
      </c>
      <c r="X838" s="4">
        <v>0</v>
      </c>
      <c r="Y838" s="4">
        <v>74000</v>
      </c>
    </row>
    <row r="839" spans="1:25" x14ac:dyDescent="0.3">
      <c r="A839" s="26"/>
      <c r="B839" s="23"/>
      <c r="C839" t="s">
        <v>51</v>
      </c>
      <c r="D839" t="s">
        <v>51</v>
      </c>
      <c r="E839" s="4"/>
      <c r="F839" s="4"/>
      <c r="G839" s="4"/>
      <c r="H839" s="4"/>
      <c r="I839" s="4"/>
      <c r="J839" s="4"/>
      <c r="K839" s="4"/>
      <c r="L839" s="4">
        <v>100000</v>
      </c>
      <c r="M839" s="4">
        <v>100000</v>
      </c>
      <c r="N839" s="4"/>
      <c r="O839" s="4"/>
      <c r="P839" s="4"/>
      <c r="Q839" s="4"/>
      <c r="R839" s="4"/>
      <c r="S839" s="4">
        <v>109934.89</v>
      </c>
      <c r="T839" s="4"/>
      <c r="U839" s="4"/>
      <c r="V839" s="4"/>
      <c r="W839" s="4"/>
      <c r="X839" s="4"/>
      <c r="Y839" s="4">
        <v>309934.89</v>
      </c>
    </row>
    <row r="840" spans="1:25" x14ac:dyDescent="0.3">
      <c r="A840" s="26"/>
      <c r="B840" s="23"/>
      <c r="C840" t="s">
        <v>63</v>
      </c>
      <c r="D840" t="s">
        <v>63</v>
      </c>
      <c r="E840" s="4"/>
      <c r="F840" s="4"/>
      <c r="G840" s="4"/>
      <c r="H840" s="4"/>
      <c r="I840" s="4"/>
      <c r="J840" s="4"/>
      <c r="K840" s="4"/>
      <c r="L840" s="4"/>
      <c r="M840" s="4"/>
      <c r="N840" s="4"/>
      <c r="O840" s="4"/>
      <c r="P840" s="4"/>
      <c r="Q840" s="4"/>
      <c r="R840" s="4"/>
      <c r="S840" s="4"/>
      <c r="T840" s="4">
        <v>512895</v>
      </c>
      <c r="U840" s="4"/>
      <c r="V840" s="4">
        <v>337000</v>
      </c>
      <c r="W840" s="4"/>
      <c r="X840" s="4"/>
      <c r="Y840" s="4">
        <v>849895</v>
      </c>
    </row>
    <row r="841" spans="1:25" x14ac:dyDescent="0.3">
      <c r="A841" s="27" t="s">
        <v>202</v>
      </c>
      <c r="B841" s="27"/>
      <c r="C841" s="27"/>
      <c r="D841" s="27"/>
      <c r="E841" s="28"/>
      <c r="F841" s="28"/>
      <c r="G841" s="28"/>
      <c r="H841" s="28"/>
      <c r="I841" s="28">
        <v>163000</v>
      </c>
      <c r="J841" s="28">
        <v>167989.54</v>
      </c>
      <c r="K841" s="28">
        <v>131000</v>
      </c>
      <c r="L841" s="28">
        <v>499000</v>
      </c>
      <c r="M841" s="28">
        <v>1922000</v>
      </c>
      <c r="N841" s="28">
        <v>3996500</v>
      </c>
      <c r="O841" s="28">
        <v>6717730.6899999995</v>
      </c>
      <c r="P841" s="28">
        <v>5683766.4299999997</v>
      </c>
      <c r="Q841" s="28">
        <v>5069838.51</v>
      </c>
      <c r="R841" s="28">
        <v>3235534.5300000003</v>
      </c>
      <c r="S841" s="28">
        <v>3043437.8800000004</v>
      </c>
      <c r="T841" s="28">
        <v>2572431.2199999997</v>
      </c>
      <c r="U841" s="28">
        <v>1926500</v>
      </c>
      <c r="V841" s="28">
        <v>1673000</v>
      </c>
      <c r="W841" s="28">
        <v>1407500</v>
      </c>
      <c r="X841" s="28">
        <v>0</v>
      </c>
      <c r="Y841" s="28">
        <v>38209228.799999997</v>
      </c>
    </row>
    <row r="842" spans="1:25" x14ac:dyDescent="0.3">
      <c r="A842" s="26" t="s">
        <v>203</v>
      </c>
      <c r="B842" s="23" t="s">
        <v>82</v>
      </c>
      <c r="C842" t="s">
        <v>66</v>
      </c>
      <c r="D842" t="s">
        <v>67</v>
      </c>
      <c r="E842" s="4"/>
      <c r="F842" s="4"/>
      <c r="G842" s="4"/>
      <c r="H842" s="4"/>
      <c r="I842" s="4"/>
      <c r="J842" s="4"/>
      <c r="K842" s="4"/>
      <c r="L842" s="4"/>
      <c r="M842" s="4"/>
      <c r="N842" s="4"/>
      <c r="O842" s="4"/>
      <c r="P842" s="4"/>
      <c r="Q842" s="4">
        <v>235000</v>
      </c>
      <c r="R842" s="4">
        <v>0</v>
      </c>
      <c r="S842" s="4"/>
      <c r="T842" s="4"/>
      <c r="U842" s="4"/>
      <c r="V842" s="4"/>
      <c r="W842" s="4"/>
      <c r="X842" s="4"/>
      <c r="Y842" s="4">
        <v>235000</v>
      </c>
    </row>
    <row r="843" spans="1:25" x14ac:dyDescent="0.3">
      <c r="A843" s="26"/>
      <c r="B843" s="23"/>
      <c r="C843" t="s">
        <v>36</v>
      </c>
      <c r="D843" t="s">
        <v>36</v>
      </c>
      <c r="E843" s="4"/>
      <c r="F843" s="4"/>
      <c r="G843" s="4"/>
      <c r="H843" s="4"/>
      <c r="I843" s="4"/>
      <c r="J843" s="4"/>
      <c r="K843" s="4"/>
      <c r="L843" s="4"/>
      <c r="M843" s="4"/>
      <c r="N843" s="4">
        <v>0</v>
      </c>
      <c r="O843" s="4">
        <v>3533902.44</v>
      </c>
      <c r="P843" s="4"/>
      <c r="Q843" s="4"/>
      <c r="R843" s="4">
        <v>9539692</v>
      </c>
      <c r="S843" s="4">
        <v>7624872</v>
      </c>
      <c r="T843" s="4">
        <v>7627542</v>
      </c>
      <c r="U843" s="4">
        <v>7620786</v>
      </c>
      <c r="V843" s="4">
        <v>0</v>
      </c>
      <c r="W843" s="4"/>
      <c r="X843" s="4"/>
      <c r="Y843" s="4">
        <v>35946794.439999998</v>
      </c>
    </row>
    <row r="844" spans="1:25" x14ac:dyDescent="0.3">
      <c r="A844" s="26"/>
      <c r="B844" s="23"/>
      <c r="C844" t="s">
        <v>37</v>
      </c>
      <c r="D844" t="s">
        <v>37</v>
      </c>
      <c r="E844" s="4"/>
      <c r="F844" s="4"/>
      <c r="G844" s="4"/>
      <c r="H844" s="4">
        <v>326435.32</v>
      </c>
      <c r="I844" s="4">
        <v>266249.13</v>
      </c>
      <c r="J844" s="4">
        <v>351072.9</v>
      </c>
      <c r="K844" s="4"/>
      <c r="L844" s="4"/>
      <c r="M844" s="4"/>
      <c r="N844" s="4"/>
      <c r="O844" s="4"/>
      <c r="P844" s="4"/>
      <c r="Q844" s="4"/>
      <c r="R844" s="4"/>
      <c r="S844" s="4"/>
      <c r="T844" s="4"/>
      <c r="U844" s="4"/>
      <c r="V844" s="4"/>
      <c r="W844" s="4"/>
      <c r="X844" s="4"/>
      <c r="Y844" s="4">
        <v>943757.35</v>
      </c>
    </row>
    <row r="845" spans="1:25" x14ac:dyDescent="0.3">
      <c r="A845" s="26"/>
      <c r="B845" s="23"/>
      <c r="C845" t="s">
        <v>38</v>
      </c>
      <c r="D845" t="s">
        <v>38</v>
      </c>
      <c r="E845" s="4"/>
      <c r="F845" s="4">
        <v>435000</v>
      </c>
      <c r="G845" s="4">
        <v>435000</v>
      </c>
      <c r="H845" s="4">
        <v>2312020</v>
      </c>
      <c r="I845" s="4"/>
      <c r="J845" s="4">
        <v>4561080</v>
      </c>
      <c r="K845" s="4">
        <v>1298500</v>
      </c>
      <c r="L845" s="4">
        <v>-1642876.21</v>
      </c>
      <c r="M845" s="4">
        <v>0</v>
      </c>
      <c r="N845" s="4">
        <v>0</v>
      </c>
      <c r="O845" s="4">
        <v>0</v>
      </c>
      <c r="P845" s="4">
        <v>0</v>
      </c>
      <c r="Q845" s="4">
        <v>0</v>
      </c>
      <c r="R845" s="4">
        <v>0</v>
      </c>
      <c r="S845" s="4"/>
      <c r="T845" s="4"/>
      <c r="U845" s="4"/>
      <c r="V845" s="4"/>
      <c r="W845" s="4"/>
      <c r="X845" s="4"/>
      <c r="Y845" s="4">
        <v>7398723.79</v>
      </c>
    </row>
    <row r="846" spans="1:25" x14ac:dyDescent="0.3">
      <c r="A846" s="26"/>
      <c r="B846" s="23"/>
      <c r="C846" t="s">
        <v>39</v>
      </c>
      <c r="D846" t="s">
        <v>68</v>
      </c>
      <c r="E846" s="4"/>
      <c r="F846" s="4"/>
      <c r="G846" s="4"/>
      <c r="H846" s="4"/>
      <c r="I846" s="4"/>
      <c r="J846" s="4"/>
      <c r="K846" s="4"/>
      <c r="L846" s="4"/>
      <c r="M846" s="4"/>
      <c r="N846" s="4"/>
      <c r="O846" s="4"/>
      <c r="P846" s="4"/>
      <c r="Q846" s="4">
        <v>308260</v>
      </c>
      <c r="R846" s="4">
        <v>290882</v>
      </c>
      <c r="S846" s="4"/>
      <c r="T846" s="4"/>
      <c r="U846" s="4"/>
      <c r="V846" s="4"/>
      <c r="W846" s="4"/>
      <c r="X846" s="4"/>
      <c r="Y846" s="4">
        <v>599142</v>
      </c>
    </row>
    <row r="847" spans="1:25" x14ac:dyDescent="0.3">
      <c r="A847" s="26"/>
      <c r="B847" s="23"/>
      <c r="D847" t="s">
        <v>45</v>
      </c>
      <c r="E847" s="4"/>
      <c r="F847" s="4"/>
      <c r="G847" s="4"/>
      <c r="H847" s="4"/>
      <c r="I847" s="4"/>
      <c r="J847" s="4"/>
      <c r="K847" s="4"/>
      <c r="L847" s="4"/>
      <c r="M847" s="4"/>
      <c r="N847" s="4"/>
      <c r="O847" s="4"/>
      <c r="P847" s="4"/>
      <c r="Q847" s="4"/>
      <c r="R847" s="4"/>
      <c r="S847" s="4">
        <v>535433.6100000001</v>
      </c>
      <c r="T847" s="4">
        <v>848292.17999999993</v>
      </c>
      <c r="U847" s="4">
        <v>832620</v>
      </c>
      <c r="V847" s="4">
        <v>917500</v>
      </c>
      <c r="W847" s="4">
        <v>2519000</v>
      </c>
      <c r="X847" s="4"/>
      <c r="Y847" s="4">
        <v>5652845.79</v>
      </c>
    </row>
    <row r="848" spans="1:25" x14ac:dyDescent="0.3">
      <c r="A848" s="26"/>
      <c r="B848" s="23"/>
      <c r="D848" t="s">
        <v>41</v>
      </c>
      <c r="E848" s="4"/>
      <c r="F848" s="4"/>
      <c r="G848" s="4"/>
      <c r="H848" s="4"/>
      <c r="I848" s="4"/>
      <c r="J848" s="4"/>
      <c r="K848" s="4"/>
      <c r="L848" s="4">
        <v>5322228.82</v>
      </c>
      <c r="M848" s="4">
        <v>6769777</v>
      </c>
      <c r="N848" s="4">
        <v>7451000</v>
      </c>
      <c r="O848" s="4">
        <v>5980322.7400000002</v>
      </c>
      <c r="P848" s="4">
        <v>5688852.0599999996</v>
      </c>
      <c r="Q848" s="4">
        <v>2399231</v>
      </c>
      <c r="R848" s="4">
        <v>3585408</v>
      </c>
      <c r="S848" s="4">
        <v>2339143.86</v>
      </c>
      <c r="T848" s="4">
        <v>2545832.7999999998</v>
      </c>
      <c r="U848" s="4">
        <v>1013961.81</v>
      </c>
      <c r="V848" s="4">
        <v>1645140.54</v>
      </c>
      <c r="W848" s="4">
        <v>1940500</v>
      </c>
      <c r="X848" s="4">
        <v>0</v>
      </c>
      <c r="Y848" s="4">
        <v>46681398.630000003</v>
      </c>
    </row>
    <row r="849" spans="1:25" x14ac:dyDescent="0.3">
      <c r="A849" s="26"/>
      <c r="B849" s="23"/>
      <c r="D849" t="s">
        <v>42</v>
      </c>
      <c r="E849" s="4"/>
      <c r="F849" s="4"/>
      <c r="G849" s="4"/>
      <c r="H849" s="4"/>
      <c r="I849" s="4"/>
      <c r="J849" s="4"/>
      <c r="K849" s="4"/>
      <c r="L849" s="4"/>
      <c r="M849" s="4"/>
      <c r="N849" s="4"/>
      <c r="O849" s="4"/>
      <c r="P849" s="4">
        <v>0</v>
      </c>
      <c r="Q849" s="4">
        <v>10058677.4</v>
      </c>
      <c r="R849" s="4">
        <v>159500</v>
      </c>
      <c r="S849" s="4">
        <v>14644386.890000001</v>
      </c>
      <c r="T849" s="4">
        <v>11688375.210000001</v>
      </c>
      <c r="U849" s="4">
        <v>4336678.0599999996</v>
      </c>
      <c r="V849" s="4">
        <v>6865573.0300000003</v>
      </c>
      <c r="W849" s="4">
        <v>10954500</v>
      </c>
      <c r="X849" s="4">
        <v>0</v>
      </c>
      <c r="Y849" s="4">
        <v>58707690.590000004</v>
      </c>
    </row>
    <row r="850" spans="1:25" x14ac:dyDescent="0.3">
      <c r="A850" s="26"/>
      <c r="B850" s="23"/>
      <c r="D850" t="s">
        <v>43</v>
      </c>
      <c r="E850" s="4"/>
      <c r="F850" s="4"/>
      <c r="G850" s="4"/>
      <c r="H850" s="4"/>
      <c r="I850" s="4"/>
      <c r="J850" s="4"/>
      <c r="K850" s="4"/>
      <c r="L850" s="4"/>
      <c r="M850" s="4"/>
      <c r="N850" s="4"/>
      <c r="O850" s="4"/>
      <c r="P850" s="4"/>
      <c r="Q850" s="4">
        <v>0</v>
      </c>
      <c r="R850" s="4">
        <v>5409905.8700000001</v>
      </c>
      <c r="S850" s="4">
        <v>2881835.83</v>
      </c>
      <c r="T850" s="4">
        <v>3011500</v>
      </c>
      <c r="U850" s="4">
        <v>2122553.46</v>
      </c>
      <c r="V850" s="4">
        <v>2247500</v>
      </c>
      <c r="W850" s="4">
        <v>4943500</v>
      </c>
      <c r="X850" s="4">
        <v>0</v>
      </c>
      <c r="Y850" s="4">
        <v>20616795.16</v>
      </c>
    </row>
    <row r="851" spans="1:25" x14ac:dyDescent="0.3">
      <c r="A851" s="26"/>
      <c r="B851" s="23"/>
      <c r="D851" t="s">
        <v>84</v>
      </c>
      <c r="E851" s="4"/>
      <c r="F851" s="4"/>
      <c r="G851" s="4"/>
      <c r="H851" s="4"/>
      <c r="I851" s="4"/>
      <c r="J851" s="4"/>
      <c r="K851" s="4"/>
      <c r="L851" s="4">
        <v>265918.03999999998</v>
      </c>
      <c r="M851" s="4">
        <v>302481.23</v>
      </c>
      <c r="N851" s="4">
        <v>234000</v>
      </c>
      <c r="O851" s="4">
        <v>360603.59</v>
      </c>
      <c r="P851" s="4">
        <v>290289.28000000003</v>
      </c>
      <c r="Q851" s="4">
        <v>561500</v>
      </c>
      <c r="R851" s="4">
        <v>624000</v>
      </c>
      <c r="S851" s="4">
        <v>861500</v>
      </c>
      <c r="T851" s="4">
        <v>914500</v>
      </c>
      <c r="U851" s="4">
        <v>355266.63</v>
      </c>
      <c r="V851" s="4">
        <v>869853.75</v>
      </c>
      <c r="W851" s="4">
        <v>1059500</v>
      </c>
      <c r="X851" s="4">
        <v>0</v>
      </c>
      <c r="Y851" s="4">
        <v>6699412.5200000005</v>
      </c>
    </row>
    <row r="852" spans="1:25" x14ac:dyDescent="0.3">
      <c r="A852" s="26"/>
      <c r="B852" s="23"/>
      <c r="D852" t="s">
        <v>100</v>
      </c>
      <c r="E852" s="4"/>
      <c r="F852" s="4"/>
      <c r="G852" s="4"/>
      <c r="H852" s="4"/>
      <c r="I852" s="4"/>
      <c r="J852" s="4"/>
      <c r="K852" s="4"/>
      <c r="L852" s="4"/>
      <c r="M852" s="4"/>
      <c r="N852" s="4"/>
      <c r="O852" s="4"/>
      <c r="P852" s="4"/>
      <c r="Q852" s="4"/>
      <c r="R852" s="4"/>
      <c r="S852" s="4"/>
      <c r="T852" s="4"/>
      <c r="U852" s="4">
        <v>352500</v>
      </c>
      <c r="V852" s="4">
        <v>262000</v>
      </c>
      <c r="W852" s="4">
        <v>341500</v>
      </c>
      <c r="X852" s="4">
        <v>0</v>
      </c>
      <c r="Y852" s="4">
        <v>956000</v>
      </c>
    </row>
    <row r="853" spans="1:25" x14ac:dyDescent="0.3">
      <c r="A853" s="26"/>
      <c r="B853" s="23"/>
      <c r="D853" t="s">
        <v>99</v>
      </c>
      <c r="E853" s="4"/>
      <c r="F853" s="4"/>
      <c r="G853" s="4"/>
      <c r="H853" s="4"/>
      <c r="I853" s="4"/>
      <c r="J853" s="4"/>
      <c r="K853" s="4"/>
      <c r="L853" s="4"/>
      <c r="M853" s="4"/>
      <c r="N853" s="4"/>
      <c r="O853" s="4"/>
      <c r="P853" s="4"/>
      <c r="Q853" s="4"/>
      <c r="R853" s="4"/>
      <c r="S853" s="4"/>
      <c r="T853" s="4"/>
      <c r="U853" s="4">
        <v>5065575.2699999996</v>
      </c>
      <c r="V853" s="4"/>
      <c r="W853" s="4"/>
      <c r="X853" s="4"/>
      <c r="Y853" s="4">
        <v>5065575.2699999996</v>
      </c>
    </row>
    <row r="854" spans="1:25" x14ac:dyDescent="0.3">
      <c r="A854" s="26"/>
      <c r="B854" s="23"/>
      <c r="D854" t="s">
        <v>46</v>
      </c>
      <c r="E854" s="4"/>
      <c r="F854" s="4"/>
      <c r="G854" s="4"/>
      <c r="H854" s="4"/>
      <c r="I854" s="4"/>
      <c r="J854" s="4"/>
      <c r="K854" s="4"/>
      <c r="L854" s="4"/>
      <c r="M854" s="4"/>
      <c r="N854" s="4"/>
      <c r="O854" s="4"/>
      <c r="P854" s="4"/>
      <c r="Q854" s="4"/>
      <c r="R854" s="4"/>
      <c r="S854" s="4"/>
      <c r="T854" s="4"/>
      <c r="U854" s="4">
        <v>226459.3</v>
      </c>
      <c r="V854" s="4">
        <v>328000</v>
      </c>
      <c r="W854" s="4">
        <v>703500</v>
      </c>
      <c r="X854" s="4">
        <v>0</v>
      </c>
      <c r="Y854" s="4">
        <v>1257959.3</v>
      </c>
    </row>
    <row r="855" spans="1:25" x14ac:dyDescent="0.3">
      <c r="A855" s="26"/>
      <c r="B855" s="23"/>
      <c r="D855" t="s">
        <v>47</v>
      </c>
      <c r="E855" s="4"/>
      <c r="F855" s="4"/>
      <c r="G855" s="4"/>
      <c r="H855" s="4"/>
      <c r="I855" s="4"/>
      <c r="J855" s="4"/>
      <c r="K855" s="4"/>
      <c r="L855" s="4"/>
      <c r="M855" s="4"/>
      <c r="N855" s="4"/>
      <c r="O855" s="4"/>
      <c r="P855" s="4"/>
      <c r="Q855" s="4"/>
      <c r="R855" s="4"/>
      <c r="S855" s="4"/>
      <c r="T855" s="4"/>
      <c r="U855" s="4"/>
      <c r="V855" s="4"/>
      <c r="W855" s="4">
        <v>1458500</v>
      </c>
      <c r="X855" s="4"/>
      <c r="Y855" s="4">
        <v>1458500</v>
      </c>
    </row>
    <row r="856" spans="1:25" x14ac:dyDescent="0.3">
      <c r="A856" s="26"/>
      <c r="B856" s="23"/>
      <c r="C856" t="s">
        <v>48</v>
      </c>
      <c r="D856" t="s">
        <v>102</v>
      </c>
      <c r="E856" s="4"/>
      <c r="F856" s="4"/>
      <c r="G856" s="4"/>
      <c r="H856" s="4"/>
      <c r="I856" s="4"/>
      <c r="J856" s="4"/>
      <c r="K856" s="4"/>
      <c r="L856" s="4"/>
      <c r="M856" s="4"/>
      <c r="N856" s="4"/>
      <c r="O856" s="4"/>
      <c r="P856" s="4"/>
      <c r="Q856" s="4"/>
      <c r="R856" s="4"/>
      <c r="S856" s="4"/>
      <c r="T856" s="4"/>
      <c r="U856" s="4">
        <v>3947321.3</v>
      </c>
      <c r="V856" s="4"/>
      <c r="W856" s="4"/>
      <c r="X856" s="4"/>
      <c r="Y856" s="4">
        <v>3947321.3</v>
      </c>
    </row>
    <row r="857" spans="1:25" x14ac:dyDescent="0.3">
      <c r="A857" s="26"/>
      <c r="B857" s="23"/>
      <c r="D857" t="s">
        <v>50</v>
      </c>
      <c r="E857" s="4"/>
      <c r="F857" s="4"/>
      <c r="G857" s="4"/>
      <c r="H857" s="4"/>
      <c r="I857" s="4"/>
      <c r="J857" s="4"/>
      <c r="K857" s="4"/>
      <c r="L857" s="4"/>
      <c r="M857" s="4"/>
      <c r="N857" s="4"/>
      <c r="O857" s="4"/>
      <c r="P857" s="4"/>
      <c r="Q857" s="4"/>
      <c r="R857" s="4"/>
      <c r="S857" s="4"/>
      <c r="T857" s="4"/>
      <c r="U857" s="4"/>
      <c r="V857" s="4"/>
      <c r="W857" s="4">
        <v>2638254.4500000002</v>
      </c>
      <c r="X857" s="4"/>
      <c r="Y857" s="4">
        <v>2638254.4500000002</v>
      </c>
    </row>
    <row r="858" spans="1:25" x14ac:dyDescent="0.3">
      <c r="A858" s="26"/>
      <c r="B858" s="23"/>
      <c r="C858" t="s">
        <v>52</v>
      </c>
      <c r="D858" t="s">
        <v>52</v>
      </c>
      <c r="E858" s="4"/>
      <c r="F858" s="4"/>
      <c r="G858" s="4"/>
      <c r="H858" s="4"/>
      <c r="I858" s="4"/>
      <c r="J858" s="4"/>
      <c r="K858" s="4"/>
      <c r="L858" s="4"/>
      <c r="M858" s="4"/>
      <c r="N858" s="4"/>
      <c r="O858" s="4"/>
      <c r="P858" s="4"/>
      <c r="Q858" s="4"/>
      <c r="R858" s="4"/>
      <c r="S858" s="4"/>
      <c r="T858" s="4"/>
      <c r="U858" s="4">
        <v>240500</v>
      </c>
      <c r="V858" s="4"/>
      <c r="W858" s="4"/>
      <c r="X858" s="4"/>
      <c r="Y858" s="4">
        <v>240500</v>
      </c>
    </row>
    <row r="859" spans="1:25" x14ac:dyDescent="0.3">
      <c r="A859" s="26"/>
      <c r="B859" s="23"/>
      <c r="C859" t="s">
        <v>51</v>
      </c>
      <c r="D859" t="s">
        <v>51</v>
      </c>
      <c r="E859" s="4"/>
      <c r="F859" s="4"/>
      <c r="G859" s="4"/>
      <c r="H859" s="4"/>
      <c r="I859" s="4"/>
      <c r="J859" s="4"/>
      <c r="K859" s="4"/>
      <c r="L859" s="4">
        <v>506000</v>
      </c>
      <c r="M859" s="4"/>
      <c r="N859" s="4"/>
      <c r="O859" s="4"/>
      <c r="P859" s="4">
        <v>765000</v>
      </c>
      <c r="Q859" s="4">
        <v>790500</v>
      </c>
      <c r="R859" s="4"/>
      <c r="S859" s="4">
        <v>764000</v>
      </c>
      <c r="T859" s="4"/>
      <c r="U859" s="4">
        <v>768500</v>
      </c>
      <c r="V859" s="4"/>
      <c r="W859" s="4"/>
      <c r="X859" s="4"/>
      <c r="Y859" s="4">
        <v>3594000</v>
      </c>
    </row>
    <row r="860" spans="1:25" x14ac:dyDescent="0.3">
      <c r="A860" s="26"/>
      <c r="B860" s="23"/>
      <c r="C860" t="s">
        <v>88</v>
      </c>
      <c r="D860" t="s">
        <v>88</v>
      </c>
      <c r="E860" s="4"/>
      <c r="F860" s="4"/>
      <c r="G860" s="4"/>
      <c r="H860" s="4"/>
      <c r="I860" s="4"/>
      <c r="J860" s="4"/>
      <c r="K860" s="4"/>
      <c r="L860" s="4"/>
      <c r="M860" s="4"/>
      <c r="N860" s="4"/>
      <c r="O860" s="4"/>
      <c r="P860" s="4"/>
      <c r="Q860" s="4"/>
      <c r="R860" s="4"/>
      <c r="S860" s="4"/>
      <c r="T860" s="4"/>
      <c r="U860" s="4">
        <v>1848480</v>
      </c>
      <c r="V860" s="4">
        <v>1135794</v>
      </c>
      <c r="W860" s="4">
        <v>1150578</v>
      </c>
      <c r="X860" s="4"/>
      <c r="Y860" s="4">
        <v>4134852</v>
      </c>
    </row>
    <row r="861" spans="1:25" x14ac:dyDescent="0.3">
      <c r="A861" s="27" t="s">
        <v>204</v>
      </c>
      <c r="B861" s="27"/>
      <c r="C861" s="27"/>
      <c r="D861" s="27"/>
      <c r="E861" s="28"/>
      <c r="F861" s="28">
        <v>435000</v>
      </c>
      <c r="G861" s="28">
        <v>435000</v>
      </c>
      <c r="H861" s="28">
        <v>2638455.3199999998</v>
      </c>
      <c r="I861" s="28">
        <v>266249.13</v>
      </c>
      <c r="J861" s="28">
        <v>4912152.9000000004</v>
      </c>
      <c r="K861" s="28">
        <v>1298500</v>
      </c>
      <c r="L861" s="28">
        <v>4451270.6500000004</v>
      </c>
      <c r="M861" s="28">
        <v>7072258.2300000004</v>
      </c>
      <c r="N861" s="28">
        <v>7685000</v>
      </c>
      <c r="O861" s="28">
        <v>9874828.7699999996</v>
      </c>
      <c r="P861" s="28">
        <v>6744141.3399999999</v>
      </c>
      <c r="Q861" s="28">
        <v>14353168.4</v>
      </c>
      <c r="R861" s="28">
        <v>19609387.870000001</v>
      </c>
      <c r="S861" s="28">
        <v>29651172.189999998</v>
      </c>
      <c r="T861" s="28">
        <v>26636042.190000001</v>
      </c>
      <c r="U861" s="28">
        <v>28731201.830000006</v>
      </c>
      <c r="V861" s="28">
        <v>14271361.32</v>
      </c>
      <c r="W861" s="28">
        <v>27709332.449999999</v>
      </c>
      <c r="X861" s="28">
        <v>0</v>
      </c>
      <c r="Y861" s="28">
        <v>206774522.59000003</v>
      </c>
    </row>
    <row r="862" spans="1:25" x14ac:dyDescent="0.3">
      <c r="A862" s="26" t="s">
        <v>205</v>
      </c>
      <c r="B862" s="23" t="s">
        <v>82</v>
      </c>
      <c r="C862" t="s">
        <v>36</v>
      </c>
      <c r="D862" t="s">
        <v>36</v>
      </c>
      <c r="E862" s="4"/>
      <c r="F862" s="4"/>
      <c r="G862" s="4"/>
      <c r="H862" s="4"/>
      <c r="I862" s="4"/>
      <c r="J862" s="4"/>
      <c r="K862" s="4"/>
      <c r="L862" s="4">
        <v>22098500</v>
      </c>
      <c r="M862" s="4">
        <v>0</v>
      </c>
      <c r="N862" s="4">
        <v>0</v>
      </c>
      <c r="O862" s="4">
        <v>0</v>
      </c>
      <c r="P862" s="4">
        <v>2651877</v>
      </c>
      <c r="Q862" s="4">
        <v>7811905</v>
      </c>
      <c r="R862" s="4"/>
      <c r="S862" s="4"/>
      <c r="T862" s="4"/>
      <c r="U862" s="4"/>
      <c r="V862" s="4"/>
      <c r="W862" s="4">
        <v>56597430.829999998</v>
      </c>
      <c r="X862" s="4">
        <v>7595982.2199999997</v>
      </c>
      <c r="Y862" s="4">
        <v>96755695.049999997</v>
      </c>
    </row>
    <row r="863" spans="1:25" x14ac:dyDescent="0.3">
      <c r="A863" s="26"/>
      <c r="B863" s="23"/>
      <c r="C863" t="s">
        <v>37</v>
      </c>
      <c r="D863" t="s">
        <v>37</v>
      </c>
      <c r="E863" s="4"/>
      <c r="F863" s="4"/>
      <c r="G863" s="4"/>
      <c r="H863" s="4"/>
      <c r="I863" s="4"/>
      <c r="J863" s="4"/>
      <c r="K863" s="4"/>
      <c r="L863" s="4">
        <v>4316168.4800000004</v>
      </c>
      <c r="M863" s="4">
        <v>3475601.82</v>
      </c>
      <c r="N863" s="4">
        <v>4838500</v>
      </c>
      <c r="O863" s="4"/>
      <c r="P863" s="4"/>
      <c r="Q863" s="4"/>
      <c r="R863" s="4"/>
      <c r="S863" s="4"/>
      <c r="T863" s="4"/>
      <c r="U863" s="4"/>
      <c r="V863" s="4"/>
      <c r="W863" s="4"/>
      <c r="X863" s="4"/>
      <c r="Y863" s="4">
        <v>12630270.300000001</v>
      </c>
    </row>
    <row r="864" spans="1:25" x14ac:dyDescent="0.3">
      <c r="A864" s="26"/>
      <c r="B864" s="23"/>
      <c r="C864" t="s">
        <v>38</v>
      </c>
      <c r="D864" t="s">
        <v>38</v>
      </c>
      <c r="E864" s="4">
        <v>3453566.17</v>
      </c>
      <c r="F864" s="4">
        <v>3587012.92</v>
      </c>
      <c r="G864" s="4"/>
      <c r="H864" s="4"/>
      <c r="I864" s="4"/>
      <c r="J864" s="4">
        <v>6909421.21</v>
      </c>
      <c r="K864" s="4">
        <v>30212305.890000001</v>
      </c>
      <c r="L864" s="4"/>
      <c r="M864" s="4"/>
      <c r="N864" s="4"/>
      <c r="O864" s="4"/>
      <c r="P864" s="4"/>
      <c r="Q864" s="4"/>
      <c r="R864" s="4"/>
      <c r="S864" s="4"/>
      <c r="T864" s="4"/>
      <c r="U864" s="4"/>
      <c r="V864" s="4"/>
      <c r="W864" s="4"/>
      <c r="X864" s="4"/>
      <c r="Y864" s="4">
        <v>44162306.189999998</v>
      </c>
    </row>
    <row r="865" spans="1:25" x14ac:dyDescent="0.3">
      <c r="A865" s="26"/>
      <c r="B865" s="23"/>
      <c r="C865" t="s">
        <v>39</v>
      </c>
      <c r="D865" t="s">
        <v>45</v>
      </c>
      <c r="E865" s="4"/>
      <c r="F865" s="4"/>
      <c r="G865" s="4"/>
      <c r="H865" s="4"/>
      <c r="I865" s="4"/>
      <c r="J865" s="4"/>
      <c r="K865" s="4"/>
      <c r="L865" s="4"/>
      <c r="M865" s="4"/>
      <c r="N865" s="4"/>
      <c r="O865" s="4"/>
      <c r="P865" s="4"/>
      <c r="Q865" s="4"/>
      <c r="R865" s="4">
        <v>0</v>
      </c>
      <c r="S865" s="4">
        <v>13520542.83</v>
      </c>
      <c r="T865" s="4">
        <v>7430068.71</v>
      </c>
      <c r="U865" s="4">
        <v>7004480.5599999996</v>
      </c>
      <c r="V865" s="4">
        <v>10479500</v>
      </c>
      <c r="W865" s="4">
        <v>22148000</v>
      </c>
      <c r="X865" s="4"/>
      <c r="Y865" s="4">
        <v>60582592.099999994</v>
      </c>
    </row>
    <row r="866" spans="1:25" x14ac:dyDescent="0.3">
      <c r="A866" s="26"/>
      <c r="B866" s="23"/>
      <c r="D866" t="s">
        <v>40</v>
      </c>
      <c r="E866" s="4"/>
      <c r="F866" s="4"/>
      <c r="G866" s="4"/>
      <c r="H866" s="4"/>
      <c r="I866" s="4"/>
      <c r="J866" s="4"/>
      <c r="K866" s="4"/>
      <c r="L866" s="4"/>
      <c r="M866" s="4"/>
      <c r="N866" s="4"/>
      <c r="O866" s="4"/>
      <c r="P866" s="4"/>
      <c r="Q866" s="4">
        <v>10402869.640000001</v>
      </c>
      <c r="R866" s="4"/>
      <c r="S866" s="4">
        <v>12089000</v>
      </c>
      <c r="T866" s="4"/>
      <c r="U866" s="4"/>
      <c r="V866" s="4"/>
      <c r="W866" s="4"/>
      <c r="X866" s="4"/>
      <c r="Y866" s="4">
        <v>22491869.640000001</v>
      </c>
    </row>
    <row r="867" spans="1:25" x14ac:dyDescent="0.3">
      <c r="A867" s="26"/>
      <c r="B867" s="23"/>
      <c r="D867" t="s">
        <v>83</v>
      </c>
      <c r="E867" s="4"/>
      <c r="F867" s="4"/>
      <c r="G867" s="4"/>
      <c r="H867" s="4"/>
      <c r="I867" s="4"/>
      <c r="J867" s="4"/>
      <c r="K867" s="4"/>
      <c r="L867" s="4"/>
      <c r="M867" s="4"/>
      <c r="N867" s="4"/>
      <c r="O867" s="4">
        <v>10785448.24</v>
      </c>
      <c r="P867" s="4">
        <v>11562358</v>
      </c>
      <c r="Q867" s="4">
        <v>12679078.390000001</v>
      </c>
      <c r="R867" s="4">
        <v>20939892.609999999</v>
      </c>
      <c r="S867" s="4"/>
      <c r="T867" s="4"/>
      <c r="U867" s="4"/>
      <c r="V867" s="4"/>
      <c r="W867" s="4"/>
      <c r="X867" s="4"/>
      <c r="Y867" s="4">
        <v>55966777.240000002</v>
      </c>
    </row>
    <row r="868" spans="1:25" x14ac:dyDescent="0.3">
      <c r="A868" s="26"/>
      <c r="B868" s="23"/>
      <c r="D868" t="s">
        <v>41</v>
      </c>
      <c r="E868" s="4"/>
      <c r="F868" s="4"/>
      <c r="G868" s="4"/>
      <c r="H868" s="4"/>
      <c r="I868" s="4"/>
      <c r="J868" s="4"/>
      <c r="K868" s="4"/>
      <c r="L868" s="4"/>
      <c r="M868" s="4"/>
      <c r="N868" s="4"/>
      <c r="O868" s="4"/>
      <c r="P868" s="4">
        <v>16745788.550000001</v>
      </c>
      <c r="Q868" s="4">
        <v>22354300.370000001</v>
      </c>
      <c r="R868" s="4">
        <v>29188476.940000001</v>
      </c>
      <c r="S868" s="4">
        <v>30430515.420000002</v>
      </c>
      <c r="T868" s="4">
        <v>31975803.030000001</v>
      </c>
      <c r="U868" s="4">
        <v>13070311.890000001</v>
      </c>
      <c r="V868" s="4">
        <v>1941000</v>
      </c>
      <c r="W868" s="4">
        <v>1179500</v>
      </c>
      <c r="X868" s="4">
        <v>0</v>
      </c>
      <c r="Y868" s="4">
        <v>146885696.19999999</v>
      </c>
    </row>
    <row r="869" spans="1:25" x14ac:dyDescent="0.3">
      <c r="A869" s="26"/>
      <c r="B869" s="23"/>
      <c r="D869" t="s">
        <v>42</v>
      </c>
      <c r="E869" s="4"/>
      <c r="F869" s="4"/>
      <c r="G869" s="4"/>
      <c r="H869" s="4"/>
      <c r="I869" s="4"/>
      <c r="J869" s="4"/>
      <c r="K869" s="4"/>
      <c r="L869" s="4"/>
      <c r="M869" s="4"/>
      <c r="N869" s="4"/>
      <c r="O869" s="4"/>
      <c r="P869" s="4"/>
      <c r="Q869" s="4">
        <v>0</v>
      </c>
      <c r="R869" s="4">
        <v>13389500</v>
      </c>
      <c r="S869" s="4">
        <v>24954000</v>
      </c>
      <c r="T869" s="4">
        <v>100975142</v>
      </c>
      <c r="U869" s="4">
        <v>52919000</v>
      </c>
      <c r="V869" s="4">
        <v>18379000</v>
      </c>
      <c r="W869" s="4">
        <v>17598000</v>
      </c>
      <c r="X869" s="4">
        <v>0</v>
      </c>
      <c r="Y869" s="4">
        <v>228214642</v>
      </c>
    </row>
    <row r="870" spans="1:25" x14ac:dyDescent="0.3">
      <c r="A870" s="26"/>
      <c r="B870" s="23"/>
      <c r="D870" t="s">
        <v>43</v>
      </c>
      <c r="E870" s="4"/>
      <c r="F870" s="4"/>
      <c r="G870" s="4"/>
      <c r="H870" s="4"/>
      <c r="I870" s="4"/>
      <c r="J870" s="4"/>
      <c r="K870" s="4"/>
      <c r="L870" s="4"/>
      <c r="M870" s="4"/>
      <c r="N870" s="4"/>
      <c r="O870" s="4"/>
      <c r="P870" s="4"/>
      <c r="Q870" s="4"/>
      <c r="R870" s="4"/>
      <c r="S870" s="4"/>
      <c r="T870" s="4"/>
      <c r="U870" s="4"/>
      <c r="V870" s="4">
        <v>0</v>
      </c>
      <c r="W870" s="4">
        <v>0</v>
      </c>
      <c r="X870" s="4">
        <v>0</v>
      </c>
      <c r="Y870" s="4">
        <v>0</v>
      </c>
    </row>
    <row r="871" spans="1:25" x14ac:dyDescent="0.3">
      <c r="A871" s="26"/>
      <c r="B871" s="23"/>
      <c r="D871" t="s">
        <v>84</v>
      </c>
      <c r="E871" s="4"/>
      <c r="F871" s="4"/>
      <c r="G871" s="4"/>
      <c r="H871" s="4">
        <v>2920759.13</v>
      </c>
      <c r="I871" s="4"/>
      <c r="J871" s="4"/>
      <c r="K871" s="4">
        <v>7489537.21</v>
      </c>
      <c r="L871" s="4">
        <v>5170980.45</v>
      </c>
      <c r="M871" s="4">
        <v>5312536.42</v>
      </c>
      <c r="N871" s="4">
        <v>6055000</v>
      </c>
      <c r="O871" s="4">
        <v>2915601.5</v>
      </c>
      <c r="P871" s="4">
        <v>3888031.1101000002</v>
      </c>
      <c r="Q871" s="4">
        <v>5260500</v>
      </c>
      <c r="R871" s="4">
        <v>0</v>
      </c>
      <c r="S871" s="4">
        <v>0</v>
      </c>
      <c r="T871" s="4"/>
      <c r="U871" s="4"/>
      <c r="V871" s="4"/>
      <c r="W871" s="4"/>
      <c r="X871" s="4"/>
      <c r="Y871" s="4">
        <v>39012945.820100002</v>
      </c>
    </row>
    <row r="872" spans="1:25" x14ac:dyDescent="0.3">
      <c r="A872" s="26"/>
      <c r="B872" s="23"/>
      <c r="D872" t="s">
        <v>150</v>
      </c>
      <c r="E872" s="4"/>
      <c r="F872" s="4"/>
      <c r="G872" s="4"/>
      <c r="H872" s="4"/>
      <c r="I872" s="4"/>
      <c r="J872" s="4"/>
      <c r="K872" s="4"/>
      <c r="L872" s="4"/>
      <c r="M872" s="4"/>
      <c r="N872" s="4"/>
      <c r="O872" s="4"/>
      <c r="P872" s="4"/>
      <c r="Q872" s="4">
        <v>10772883.34</v>
      </c>
      <c r="R872" s="4">
        <v>0</v>
      </c>
      <c r="S872" s="4">
        <v>0</v>
      </c>
      <c r="T872" s="4">
        <v>21855000</v>
      </c>
      <c r="U872" s="4"/>
      <c r="V872" s="4">
        <v>14540500</v>
      </c>
      <c r="W872" s="4">
        <v>28254500</v>
      </c>
      <c r="X872" s="4">
        <v>36895500</v>
      </c>
      <c r="Y872" s="4">
        <v>112318383.34</v>
      </c>
    </row>
    <row r="873" spans="1:25" x14ac:dyDescent="0.3">
      <c r="A873" s="26"/>
      <c r="B873" s="23"/>
      <c r="D873" t="s">
        <v>100</v>
      </c>
      <c r="E873" s="4"/>
      <c r="F873" s="4"/>
      <c r="G873" s="4"/>
      <c r="H873" s="4"/>
      <c r="I873" s="4"/>
      <c r="J873" s="4"/>
      <c r="K873" s="4"/>
      <c r="L873" s="4"/>
      <c r="M873" s="4"/>
      <c r="N873" s="4"/>
      <c r="O873" s="4"/>
      <c r="P873" s="4"/>
      <c r="Q873" s="4"/>
      <c r="R873" s="4"/>
      <c r="S873" s="4"/>
      <c r="T873" s="4"/>
      <c r="U873" s="4">
        <v>0</v>
      </c>
      <c r="V873" s="4">
        <v>0</v>
      </c>
      <c r="W873" s="4">
        <v>6016000</v>
      </c>
      <c r="X873" s="4">
        <v>0</v>
      </c>
      <c r="Y873" s="4">
        <v>6016000</v>
      </c>
    </row>
    <row r="874" spans="1:25" x14ac:dyDescent="0.3">
      <c r="A874" s="26"/>
      <c r="B874" s="23"/>
      <c r="D874" t="s">
        <v>99</v>
      </c>
      <c r="E874" s="4"/>
      <c r="F874" s="4"/>
      <c r="G874" s="4"/>
      <c r="H874" s="4"/>
      <c r="I874" s="4"/>
      <c r="J874" s="4"/>
      <c r="K874" s="4"/>
      <c r="L874" s="4"/>
      <c r="M874" s="4"/>
      <c r="N874" s="4"/>
      <c r="O874" s="4"/>
      <c r="P874" s="4"/>
      <c r="Q874" s="4"/>
      <c r="R874" s="4"/>
      <c r="S874" s="4"/>
      <c r="T874" s="4"/>
      <c r="U874" s="4"/>
      <c r="V874" s="4"/>
      <c r="W874" s="4">
        <v>21044000</v>
      </c>
      <c r="X874" s="4"/>
      <c r="Y874" s="4">
        <v>21044000</v>
      </c>
    </row>
    <row r="875" spans="1:25" x14ac:dyDescent="0.3">
      <c r="A875" s="26"/>
      <c r="B875" s="23"/>
      <c r="D875" t="s">
        <v>46</v>
      </c>
      <c r="E875" s="4"/>
      <c r="F875" s="4"/>
      <c r="G875" s="4"/>
      <c r="H875" s="4"/>
      <c r="I875" s="4"/>
      <c r="J875" s="4"/>
      <c r="K875" s="4"/>
      <c r="L875" s="4"/>
      <c r="M875" s="4"/>
      <c r="N875" s="4"/>
      <c r="O875" s="4"/>
      <c r="P875" s="4"/>
      <c r="Q875" s="4"/>
      <c r="R875" s="4"/>
      <c r="S875" s="4"/>
      <c r="T875" s="4"/>
      <c r="U875" s="4">
        <v>2727995.12</v>
      </c>
      <c r="V875" s="4">
        <v>1857000</v>
      </c>
      <c r="W875" s="4">
        <v>6132500</v>
      </c>
      <c r="X875" s="4">
        <v>1751500</v>
      </c>
      <c r="Y875" s="4">
        <v>12468995.120000001</v>
      </c>
    </row>
    <row r="876" spans="1:25" x14ac:dyDescent="0.3">
      <c r="A876" s="26"/>
      <c r="B876" s="23"/>
      <c r="D876" t="s">
        <v>47</v>
      </c>
      <c r="E876" s="4"/>
      <c r="F876" s="4"/>
      <c r="G876" s="4"/>
      <c r="H876" s="4"/>
      <c r="I876" s="4"/>
      <c r="J876" s="4"/>
      <c r="K876" s="4"/>
      <c r="L876" s="4"/>
      <c r="M876" s="4"/>
      <c r="N876" s="4"/>
      <c r="O876" s="4"/>
      <c r="P876" s="4"/>
      <c r="Q876" s="4"/>
      <c r="R876" s="4"/>
      <c r="S876" s="4"/>
      <c r="T876" s="4"/>
      <c r="U876" s="4">
        <v>6499958.0300000003</v>
      </c>
      <c r="V876" s="4">
        <v>4660000</v>
      </c>
      <c r="W876" s="4">
        <v>7747500</v>
      </c>
      <c r="X876" s="4"/>
      <c r="Y876" s="4">
        <v>18907458.030000001</v>
      </c>
    </row>
    <row r="877" spans="1:25" x14ac:dyDescent="0.3">
      <c r="A877" s="26"/>
      <c r="B877" s="23"/>
      <c r="D877" t="s">
        <v>141</v>
      </c>
      <c r="E877" s="4"/>
      <c r="F877" s="4"/>
      <c r="G877" s="4"/>
      <c r="H877" s="4"/>
      <c r="I877" s="4"/>
      <c r="J877" s="4"/>
      <c r="K877" s="4"/>
      <c r="L877" s="4"/>
      <c r="M877" s="4"/>
      <c r="N877" s="4"/>
      <c r="O877" s="4"/>
      <c r="P877" s="4"/>
      <c r="Q877" s="4"/>
      <c r="R877" s="4"/>
      <c r="S877" s="4"/>
      <c r="T877" s="4"/>
      <c r="U877" s="4"/>
      <c r="V877" s="4"/>
      <c r="W877" s="4">
        <v>2591500</v>
      </c>
      <c r="X877" s="4">
        <v>1858500</v>
      </c>
      <c r="Y877" s="4">
        <v>4450000</v>
      </c>
    </row>
    <row r="878" spans="1:25" x14ac:dyDescent="0.3">
      <c r="A878" s="26"/>
      <c r="B878" s="23"/>
      <c r="C878" t="s">
        <v>48</v>
      </c>
      <c r="D878" t="s">
        <v>49</v>
      </c>
      <c r="E878" s="4"/>
      <c r="F878" s="4"/>
      <c r="G878" s="4"/>
      <c r="H878" s="4"/>
      <c r="I878" s="4"/>
      <c r="J878" s="4"/>
      <c r="K878" s="4"/>
      <c r="L878" s="4"/>
      <c r="M878" s="4"/>
      <c r="N878" s="4"/>
      <c r="O878" s="4"/>
      <c r="P878" s="4"/>
      <c r="Q878" s="4">
        <v>19290000</v>
      </c>
      <c r="R878" s="4"/>
      <c r="S878" s="4">
        <v>17917046</v>
      </c>
      <c r="T878" s="4"/>
      <c r="U878" s="4"/>
      <c r="V878" s="4"/>
      <c r="W878" s="4"/>
      <c r="X878" s="4"/>
      <c r="Y878" s="4">
        <v>37207046</v>
      </c>
    </row>
    <row r="879" spans="1:25" x14ac:dyDescent="0.3">
      <c r="A879" s="26"/>
      <c r="B879" s="23"/>
      <c r="D879" t="s">
        <v>86</v>
      </c>
      <c r="E879" s="4"/>
      <c r="F879" s="4"/>
      <c r="G879" s="4"/>
      <c r="H879" s="4"/>
      <c r="I879" s="4"/>
      <c r="J879" s="4"/>
      <c r="K879" s="4"/>
      <c r="L879" s="4"/>
      <c r="M879" s="4"/>
      <c r="N879" s="4"/>
      <c r="O879" s="4">
        <v>4496950</v>
      </c>
      <c r="P879" s="4">
        <v>10459198</v>
      </c>
      <c r="Q879" s="4">
        <v>11505000</v>
      </c>
      <c r="R879" s="4">
        <v>17044500</v>
      </c>
      <c r="S879" s="4"/>
      <c r="T879" s="4"/>
      <c r="U879" s="4"/>
      <c r="V879" s="4"/>
      <c r="W879" s="4"/>
      <c r="X879" s="4"/>
      <c r="Y879" s="4">
        <v>43505648</v>
      </c>
    </row>
    <row r="880" spans="1:25" x14ac:dyDescent="0.3">
      <c r="A880" s="26"/>
      <c r="B880" s="23"/>
      <c r="D880" t="s">
        <v>131</v>
      </c>
      <c r="E880" s="4"/>
      <c r="F880" s="4"/>
      <c r="G880" s="4"/>
      <c r="H880" s="4"/>
      <c r="I880" s="4"/>
      <c r="J880" s="4"/>
      <c r="K880" s="4"/>
      <c r="L880" s="4"/>
      <c r="M880" s="4"/>
      <c r="N880" s="4"/>
      <c r="O880" s="4"/>
      <c r="P880" s="4"/>
      <c r="Q880" s="4">
        <v>6495000</v>
      </c>
      <c r="R880" s="4">
        <v>0</v>
      </c>
      <c r="S880" s="4">
        <v>0</v>
      </c>
      <c r="T880" s="4">
        <v>12076500</v>
      </c>
      <c r="U880" s="4"/>
      <c r="V880" s="4"/>
      <c r="W880" s="4">
        <v>8446990.8934000004</v>
      </c>
      <c r="X880" s="4">
        <v>10940760.6752</v>
      </c>
      <c r="Y880" s="4">
        <v>37959251.568599999</v>
      </c>
    </row>
    <row r="881" spans="1:25" x14ac:dyDescent="0.3">
      <c r="A881" s="26"/>
      <c r="B881" s="23"/>
      <c r="D881" t="s">
        <v>102</v>
      </c>
      <c r="E881" s="4"/>
      <c r="F881" s="4"/>
      <c r="G881" s="4"/>
      <c r="H881" s="4"/>
      <c r="I881" s="4"/>
      <c r="J881" s="4"/>
      <c r="K881" s="4"/>
      <c r="L881" s="4"/>
      <c r="M881" s="4"/>
      <c r="N881" s="4"/>
      <c r="O881" s="4"/>
      <c r="P881" s="4"/>
      <c r="Q881" s="4"/>
      <c r="R881" s="4"/>
      <c r="S881" s="4"/>
      <c r="T881" s="4"/>
      <c r="U881" s="4"/>
      <c r="V881" s="4"/>
      <c r="W881" s="4">
        <v>15932071.08</v>
      </c>
      <c r="X881" s="4"/>
      <c r="Y881" s="4">
        <v>15932071.08</v>
      </c>
    </row>
    <row r="882" spans="1:25" x14ac:dyDescent="0.3">
      <c r="A882" s="26"/>
      <c r="B882" s="23"/>
      <c r="D882" t="s">
        <v>50</v>
      </c>
      <c r="E882" s="4"/>
      <c r="F882" s="4"/>
      <c r="G882" s="4"/>
      <c r="H882" s="4"/>
      <c r="I882" s="4"/>
      <c r="J882" s="4"/>
      <c r="K882" s="4"/>
      <c r="L882" s="4"/>
      <c r="M882" s="4"/>
      <c r="N882" s="4"/>
      <c r="O882" s="4"/>
      <c r="P882" s="4"/>
      <c r="Q882" s="4"/>
      <c r="R882" s="4"/>
      <c r="S882" s="4"/>
      <c r="T882" s="4"/>
      <c r="U882" s="4">
        <v>14955271</v>
      </c>
      <c r="V882" s="4">
        <v>747764</v>
      </c>
      <c r="W882" s="4">
        <v>10011010</v>
      </c>
      <c r="X882" s="4"/>
      <c r="Y882" s="4">
        <v>25714045</v>
      </c>
    </row>
    <row r="883" spans="1:25" x14ac:dyDescent="0.3">
      <c r="A883" s="26"/>
      <c r="B883" s="23"/>
      <c r="C883" t="s">
        <v>52</v>
      </c>
      <c r="D883" t="s">
        <v>52</v>
      </c>
      <c r="E883" s="4"/>
      <c r="F883" s="4"/>
      <c r="G883" s="4"/>
      <c r="H883" s="4"/>
      <c r="I883" s="4"/>
      <c r="J883" s="4"/>
      <c r="K883" s="4"/>
      <c r="L883" s="4"/>
      <c r="M883" s="4"/>
      <c r="N883" s="4"/>
      <c r="O883" s="4"/>
      <c r="P883" s="4"/>
      <c r="Q883" s="4"/>
      <c r="R883" s="4"/>
      <c r="S883" s="4"/>
      <c r="T883" s="4"/>
      <c r="U883" s="4"/>
      <c r="V883" s="4">
        <v>2049376</v>
      </c>
      <c r="W883" s="4"/>
      <c r="X883" s="4"/>
      <c r="Y883" s="4">
        <v>2049376</v>
      </c>
    </row>
    <row r="884" spans="1:25" x14ac:dyDescent="0.3">
      <c r="A884" s="26"/>
      <c r="B884" s="23"/>
      <c r="C884" t="s">
        <v>51</v>
      </c>
      <c r="D884" t="s">
        <v>51</v>
      </c>
      <c r="E884" s="4"/>
      <c r="F884" s="4"/>
      <c r="G884" s="4">
        <v>100000</v>
      </c>
      <c r="H884" s="4"/>
      <c r="I884" s="4"/>
      <c r="J884" s="4"/>
      <c r="K884" s="4"/>
      <c r="L884" s="4"/>
      <c r="M884" s="4"/>
      <c r="N884" s="4"/>
      <c r="O884" s="4"/>
      <c r="P884" s="4">
        <v>4311474</v>
      </c>
      <c r="Q884" s="4">
        <v>5602500</v>
      </c>
      <c r="R884" s="4">
        <v>5847947</v>
      </c>
      <c r="S884" s="4"/>
      <c r="T884" s="4"/>
      <c r="U884" s="4"/>
      <c r="V884" s="4"/>
      <c r="W884" s="4">
        <v>6746419.7999999998</v>
      </c>
      <c r="X884" s="4">
        <v>2344336.2000000002</v>
      </c>
      <c r="Y884" s="4">
        <v>24952677</v>
      </c>
    </row>
    <row r="885" spans="1:25" x14ac:dyDescent="0.3">
      <c r="A885" s="26"/>
      <c r="B885" s="23"/>
      <c r="C885" t="s">
        <v>88</v>
      </c>
      <c r="D885" t="s">
        <v>88</v>
      </c>
      <c r="E885" s="4"/>
      <c r="F885" s="4"/>
      <c r="G885" s="4"/>
      <c r="H885" s="4"/>
      <c r="I885" s="4"/>
      <c r="J885" s="4"/>
      <c r="K885" s="4"/>
      <c r="L885" s="4"/>
      <c r="M885" s="4"/>
      <c r="N885" s="4"/>
      <c r="O885" s="4"/>
      <c r="P885" s="4"/>
      <c r="Q885" s="4"/>
      <c r="R885" s="4"/>
      <c r="S885" s="4"/>
      <c r="T885" s="4"/>
      <c r="U885" s="4"/>
      <c r="V885" s="4"/>
      <c r="W885" s="4">
        <v>23000000</v>
      </c>
      <c r="X885" s="4"/>
      <c r="Y885" s="4">
        <v>23000000</v>
      </c>
    </row>
    <row r="886" spans="1:25" x14ac:dyDescent="0.3">
      <c r="A886" s="27" t="s">
        <v>206</v>
      </c>
      <c r="B886" s="27"/>
      <c r="C886" s="27"/>
      <c r="D886" s="27"/>
      <c r="E886" s="28">
        <v>3453566.17</v>
      </c>
      <c r="F886" s="28">
        <v>3587012.92</v>
      </c>
      <c r="G886" s="28">
        <v>100000</v>
      </c>
      <c r="H886" s="28">
        <v>2920759.13</v>
      </c>
      <c r="I886" s="28"/>
      <c r="J886" s="28">
        <v>6909421.21</v>
      </c>
      <c r="K886" s="28">
        <v>37701843.100000001</v>
      </c>
      <c r="L886" s="28">
        <v>31585648.93</v>
      </c>
      <c r="M886" s="28">
        <v>8788138.2400000002</v>
      </c>
      <c r="N886" s="28">
        <v>10893500</v>
      </c>
      <c r="O886" s="28">
        <v>18197999.740000002</v>
      </c>
      <c r="P886" s="28">
        <v>49618726.660099998</v>
      </c>
      <c r="Q886" s="28">
        <v>112174036.74000001</v>
      </c>
      <c r="R886" s="28">
        <v>86410316.549999997</v>
      </c>
      <c r="S886" s="28">
        <v>98911104.25</v>
      </c>
      <c r="T886" s="28">
        <v>174312513.74000001</v>
      </c>
      <c r="U886" s="28">
        <v>97177016.600000009</v>
      </c>
      <c r="V886" s="28">
        <v>54654140</v>
      </c>
      <c r="W886" s="28">
        <v>233445422.60340002</v>
      </c>
      <c r="X886" s="28">
        <v>61386579.095200002</v>
      </c>
      <c r="Y886" s="28">
        <v>1092227745.6787</v>
      </c>
    </row>
    <row r="887" spans="1:25" x14ac:dyDescent="0.3">
      <c r="A887" s="26" t="s">
        <v>207</v>
      </c>
      <c r="B887" s="23" t="s">
        <v>32</v>
      </c>
      <c r="C887" t="s">
        <v>33</v>
      </c>
      <c r="D887" t="s">
        <v>35</v>
      </c>
      <c r="E887" s="4"/>
      <c r="F887" s="4"/>
      <c r="G887" s="4"/>
      <c r="H887" s="4"/>
      <c r="I887" s="4"/>
      <c r="J887" s="4"/>
      <c r="K887" s="4"/>
      <c r="L887" s="4"/>
      <c r="M887" s="4">
        <v>3037988.1</v>
      </c>
      <c r="N887" s="4">
        <v>1549000</v>
      </c>
      <c r="O887" s="4"/>
      <c r="P887" s="4">
        <v>1531576.3</v>
      </c>
      <c r="Q887" s="4">
        <v>1520085</v>
      </c>
      <c r="R887" s="4"/>
      <c r="S887" s="4"/>
      <c r="T887" s="4"/>
      <c r="U887" s="4"/>
      <c r="V887" s="4"/>
      <c r="W887" s="4"/>
      <c r="X887" s="4"/>
      <c r="Y887" s="4">
        <v>7638649.3999999994</v>
      </c>
    </row>
    <row r="888" spans="1:25" x14ac:dyDescent="0.3">
      <c r="A888" s="26"/>
      <c r="B888" s="23"/>
      <c r="C888" t="s">
        <v>36</v>
      </c>
      <c r="D888" t="s">
        <v>36</v>
      </c>
      <c r="E888" s="4"/>
      <c r="F888" s="4"/>
      <c r="G888" s="4"/>
      <c r="H888" s="4"/>
      <c r="I888" s="4"/>
      <c r="J888" s="4"/>
      <c r="K888" s="4"/>
      <c r="L888" s="4">
        <v>16898500</v>
      </c>
      <c r="M888" s="4">
        <v>0</v>
      </c>
      <c r="N888" s="4"/>
      <c r="O888" s="4">
        <v>0</v>
      </c>
      <c r="P888" s="4"/>
      <c r="Q888" s="4">
        <v>6480707.2000000002</v>
      </c>
      <c r="R888" s="4"/>
      <c r="S888" s="4"/>
      <c r="T888" s="4">
        <v>34000000</v>
      </c>
      <c r="U888" s="4">
        <v>25000000</v>
      </c>
      <c r="V888" s="4">
        <v>54399620</v>
      </c>
      <c r="W888" s="4"/>
      <c r="X888" s="4"/>
      <c r="Y888" s="4">
        <v>136778827.19999999</v>
      </c>
    </row>
    <row r="889" spans="1:25" x14ac:dyDescent="0.3">
      <c r="A889" s="26"/>
      <c r="B889" s="23"/>
      <c r="C889" t="s">
        <v>37</v>
      </c>
      <c r="D889" t="s">
        <v>37</v>
      </c>
      <c r="E889" s="4"/>
      <c r="F889" s="4"/>
      <c r="G889" s="4">
        <v>2448906.2400000002</v>
      </c>
      <c r="H889" s="4">
        <v>2084554.84</v>
      </c>
      <c r="I889" s="4">
        <v>2871620.67</v>
      </c>
      <c r="J889" s="4"/>
      <c r="K889" s="4"/>
      <c r="L889" s="4"/>
      <c r="M889" s="4"/>
      <c r="N889" s="4"/>
      <c r="O889" s="4"/>
      <c r="P889" s="4"/>
      <c r="Q889" s="4"/>
      <c r="R889" s="4"/>
      <c r="S889" s="4"/>
      <c r="T889" s="4"/>
      <c r="U889" s="4"/>
      <c r="V889" s="4"/>
      <c r="W889" s="4"/>
      <c r="X889" s="4"/>
      <c r="Y889" s="4">
        <v>7405081.75</v>
      </c>
    </row>
    <row r="890" spans="1:25" x14ac:dyDescent="0.3">
      <c r="A890" s="26"/>
      <c r="B890" s="23"/>
      <c r="C890" t="s">
        <v>38</v>
      </c>
      <c r="D890" t="s">
        <v>38</v>
      </c>
      <c r="E890" s="4">
        <v>2505000</v>
      </c>
      <c r="F890" s="4">
        <v>2500000</v>
      </c>
      <c r="G890" s="4">
        <v>6000000</v>
      </c>
      <c r="H890" s="4">
        <v>4563000</v>
      </c>
      <c r="I890" s="4"/>
      <c r="J890" s="4"/>
      <c r="K890" s="4">
        <v>20028740</v>
      </c>
      <c r="L890" s="4">
        <v>7933000</v>
      </c>
      <c r="M890" s="4">
        <v>0</v>
      </c>
      <c r="N890" s="4">
        <v>5234000</v>
      </c>
      <c r="O890" s="4">
        <v>0</v>
      </c>
      <c r="P890" s="4">
        <v>0</v>
      </c>
      <c r="Q890" s="4"/>
      <c r="R890" s="4"/>
      <c r="S890" s="4"/>
      <c r="T890" s="4"/>
      <c r="U890" s="4"/>
      <c r="V890" s="4"/>
      <c r="W890" s="4"/>
      <c r="X890" s="4"/>
      <c r="Y890" s="4">
        <v>48763740</v>
      </c>
    </row>
    <row r="891" spans="1:25" x14ac:dyDescent="0.3">
      <c r="A891" s="26"/>
      <c r="B891" s="23"/>
      <c r="C891" t="s">
        <v>39</v>
      </c>
      <c r="D891" t="s">
        <v>56</v>
      </c>
      <c r="E891" s="4">
        <v>250045</v>
      </c>
      <c r="F891" s="4">
        <v>4383660</v>
      </c>
      <c r="G891" s="4">
        <v>6041659</v>
      </c>
      <c r="H891" s="4">
        <v>6578598.3600000003</v>
      </c>
      <c r="I891" s="4">
        <v>3937245.72</v>
      </c>
      <c r="J891" s="4">
        <v>3762116.33</v>
      </c>
      <c r="K891" s="4"/>
      <c r="L891" s="4"/>
      <c r="M891" s="4"/>
      <c r="N891" s="4"/>
      <c r="O891" s="4"/>
      <c r="P891" s="4"/>
      <c r="Q891" s="4"/>
      <c r="R891" s="4"/>
      <c r="S891" s="4"/>
      <c r="T891" s="4"/>
      <c r="U891" s="4"/>
      <c r="V891" s="4"/>
      <c r="W891" s="4"/>
      <c r="X891" s="4"/>
      <c r="Y891" s="4">
        <v>24953324.409999996</v>
      </c>
    </row>
    <row r="892" spans="1:25" x14ac:dyDescent="0.3">
      <c r="A892" s="26"/>
      <c r="B892" s="23"/>
      <c r="D892" t="s">
        <v>45</v>
      </c>
      <c r="E892" s="4"/>
      <c r="F892" s="4"/>
      <c r="G892" s="4"/>
      <c r="H892" s="4"/>
      <c r="I892" s="4"/>
      <c r="J892" s="4"/>
      <c r="K892" s="4"/>
      <c r="L892" s="4"/>
      <c r="M892" s="4"/>
      <c r="N892" s="4"/>
      <c r="O892" s="4"/>
      <c r="P892" s="4"/>
      <c r="Q892" s="4"/>
      <c r="R892" s="4"/>
      <c r="S892" s="4">
        <v>4757713.0399999991</v>
      </c>
      <c r="T892" s="4">
        <v>1365866.47</v>
      </c>
      <c r="U892" s="4">
        <v>4862909.7699999996</v>
      </c>
      <c r="V892" s="4">
        <v>6964000</v>
      </c>
      <c r="W892" s="4">
        <v>14231000</v>
      </c>
      <c r="X892" s="4"/>
      <c r="Y892" s="4">
        <v>32181489.279999997</v>
      </c>
    </row>
    <row r="893" spans="1:25" x14ac:dyDescent="0.3">
      <c r="A893" s="26"/>
      <c r="B893" s="23"/>
      <c r="D893" t="s">
        <v>40</v>
      </c>
      <c r="E893" s="4"/>
      <c r="F893" s="4"/>
      <c r="G893" s="4"/>
      <c r="H893" s="4"/>
      <c r="I893" s="4"/>
      <c r="J893" s="4"/>
      <c r="K893" s="4"/>
      <c r="L893" s="4"/>
      <c r="M893" s="4"/>
      <c r="N893" s="4"/>
      <c r="O893" s="4"/>
      <c r="P893" s="4"/>
      <c r="Q893" s="4">
        <v>10029548.050000001</v>
      </c>
      <c r="R893" s="4"/>
      <c r="S893" s="4"/>
      <c r="T893" s="4"/>
      <c r="U893" s="4"/>
      <c r="V893" s="4"/>
      <c r="W893" s="4"/>
      <c r="X893" s="4"/>
      <c r="Y893" s="4">
        <v>10029548.050000001</v>
      </c>
    </row>
    <row r="894" spans="1:25" x14ac:dyDescent="0.3">
      <c r="A894" s="26"/>
      <c r="B894" s="23"/>
      <c r="D894" t="s">
        <v>41</v>
      </c>
      <c r="E894" s="4"/>
      <c r="F894" s="4"/>
      <c r="G894" s="4"/>
      <c r="H894" s="4"/>
      <c r="I894" s="4"/>
      <c r="J894" s="4"/>
      <c r="K894" s="4"/>
      <c r="L894" s="4">
        <v>36391759.310000002</v>
      </c>
      <c r="M894" s="4">
        <v>67275092.849999994</v>
      </c>
      <c r="N894" s="4">
        <v>45013500</v>
      </c>
      <c r="O894" s="4">
        <v>32512500</v>
      </c>
      <c r="P894" s="4">
        <v>38663500</v>
      </c>
      <c r="Q894" s="4">
        <v>39426561.789999999</v>
      </c>
      <c r="R894" s="4">
        <v>23323500</v>
      </c>
      <c r="S894" s="4">
        <v>18002000</v>
      </c>
      <c r="T894" s="4">
        <v>25266980.239999998</v>
      </c>
      <c r="U894" s="4">
        <v>29090500</v>
      </c>
      <c r="V894" s="4">
        <v>22468500</v>
      </c>
      <c r="W894" s="4">
        <v>9895000</v>
      </c>
      <c r="X894" s="4">
        <v>0</v>
      </c>
      <c r="Y894" s="4">
        <v>387329394.19</v>
      </c>
    </row>
    <row r="895" spans="1:25" x14ac:dyDescent="0.3">
      <c r="A895" s="26"/>
      <c r="B895" s="23"/>
      <c r="D895" t="s">
        <v>42</v>
      </c>
      <c r="E895" s="4"/>
      <c r="F895" s="4"/>
      <c r="G895" s="4"/>
      <c r="H895" s="4"/>
      <c r="I895" s="4"/>
      <c r="J895" s="4"/>
      <c r="K895" s="4"/>
      <c r="L895" s="4"/>
      <c r="M895" s="4"/>
      <c r="N895" s="4"/>
      <c r="O895" s="4">
        <v>0</v>
      </c>
      <c r="P895" s="4">
        <v>53429493.829999998</v>
      </c>
      <c r="Q895" s="4">
        <v>75114663.780000001</v>
      </c>
      <c r="R895" s="4">
        <v>97403000</v>
      </c>
      <c r="S895" s="4">
        <v>45066740.329999998</v>
      </c>
      <c r="T895" s="4">
        <v>49614707.170000002</v>
      </c>
      <c r="U895" s="4">
        <v>45933000</v>
      </c>
      <c r="V895" s="4">
        <v>53900000</v>
      </c>
      <c r="W895" s="4">
        <v>50624500</v>
      </c>
      <c r="X895" s="4">
        <v>0</v>
      </c>
      <c r="Y895" s="4">
        <v>471086105.11000001</v>
      </c>
    </row>
    <row r="896" spans="1:25" x14ac:dyDescent="0.3">
      <c r="A896" s="26"/>
      <c r="B896" s="23"/>
      <c r="D896" t="s">
        <v>43</v>
      </c>
      <c r="E896" s="4"/>
      <c r="F896" s="4"/>
      <c r="G896" s="4"/>
      <c r="H896" s="4"/>
      <c r="I896" s="4"/>
      <c r="J896" s="4"/>
      <c r="K896" s="4"/>
      <c r="L896" s="4"/>
      <c r="M896" s="4"/>
      <c r="N896" s="4"/>
      <c r="O896" s="4"/>
      <c r="P896" s="4"/>
      <c r="Q896" s="4"/>
      <c r="R896" s="4"/>
      <c r="S896" s="4"/>
      <c r="T896" s="4"/>
      <c r="U896" s="4">
        <v>24353500</v>
      </c>
      <c r="V896" s="4">
        <v>10192500</v>
      </c>
      <c r="W896" s="4">
        <v>12101000</v>
      </c>
      <c r="X896" s="4">
        <v>0</v>
      </c>
      <c r="Y896" s="4">
        <v>46647000</v>
      </c>
    </row>
    <row r="897" spans="1:25" x14ac:dyDescent="0.3">
      <c r="A897" s="26"/>
      <c r="B897" s="23"/>
      <c r="D897" t="s">
        <v>44</v>
      </c>
      <c r="E897" s="4"/>
      <c r="F897" s="4"/>
      <c r="G897" s="4"/>
      <c r="H897" s="4"/>
      <c r="I897" s="4"/>
      <c r="J897" s="4">
        <v>11381422.15</v>
      </c>
      <c r="K897" s="4">
        <v>20006311.82</v>
      </c>
      <c r="L897" s="4">
        <v>0</v>
      </c>
      <c r="M897" s="4">
        <v>0</v>
      </c>
      <c r="N897" s="4">
        <v>0</v>
      </c>
      <c r="O897" s="4">
        <v>0</v>
      </c>
      <c r="P897" s="4">
        <v>0</v>
      </c>
      <c r="Q897" s="4">
        <v>0</v>
      </c>
      <c r="R897" s="4">
        <v>0</v>
      </c>
      <c r="S897" s="4">
        <v>0</v>
      </c>
      <c r="T897" s="4"/>
      <c r="U897" s="4"/>
      <c r="V897" s="4"/>
      <c r="W897" s="4"/>
      <c r="X897" s="4"/>
      <c r="Y897" s="4">
        <v>31387733.969999999</v>
      </c>
    </row>
    <row r="898" spans="1:25" x14ac:dyDescent="0.3">
      <c r="A898" s="26"/>
      <c r="B898" s="23"/>
      <c r="D898" t="s">
        <v>46</v>
      </c>
      <c r="E898" s="4"/>
      <c r="F898" s="4"/>
      <c r="G898" s="4"/>
      <c r="H898" s="4"/>
      <c r="I898" s="4"/>
      <c r="J898" s="4"/>
      <c r="K898" s="4"/>
      <c r="L898" s="4"/>
      <c r="M898" s="4"/>
      <c r="N898" s="4"/>
      <c r="O898" s="4"/>
      <c r="P898" s="4"/>
      <c r="Q898" s="4"/>
      <c r="R898" s="4"/>
      <c r="S898" s="4"/>
      <c r="T898" s="4"/>
      <c r="U898" s="4">
        <v>1513001.73</v>
      </c>
      <c r="V898" s="4">
        <v>3701000</v>
      </c>
      <c r="W898" s="4">
        <v>1878000</v>
      </c>
      <c r="X898" s="4">
        <v>1135500</v>
      </c>
      <c r="Y898" s="4">
        <v>8227501.7300000004</v>
      </c>
    </row>
    <row r="899" spans="1:25" x14ac:dyDescent="0.3">
      <c r="A899" s="26"/>
      <c r="B899" s="23"/>
      <c r="D899" t="s">
        <v>47</v>
      </c>
      <c r="E899" s="4"/>
      <c r="F899" s="4"/>
      <c r="G899" s="4"/>
      <c r="H899" s="4"/>
      <c r="I899" s="4"/>
      <c r="J899" s="4"/>
      <c r="K899" s="4"/>
      <c r="L899" s="4"/>
      <c r="M899" s="4"/>
      <c r="N899" s="4"/>
      <c r="O899" s="4"/>
      <c r="P899" s="4"/>
      <c r="Q899" s="4"/>
      <c r="R899" s="4"/>
      <c r="S899" s="4"/>
      <c r="T899" s="4"/>
      <c r="U899" s="4"/>
      <c r="V899" s="4">
        <v>10593908.800000001</v>
      </c>
      <c r="W899" s="4"/>
      <c r="X899" s="4"/>
      <c r="Y899" s="4">
        <v>10593908.800000001</v>
      </c>
    </row>
    <row r="900" spans="1:25" x14ac:dyDescent="0.3">
      <c r="A900" s="26"/>
      <c r="B900" s="23"/>
      <c r="D900" t="s">
        <v>209</v>
      </c>
      <c r="E900" s="4"/>
      <c r="F900" s="4"/>
      <c r="G900" s="4"/>
      <c r="H900" s="4"/>
      <c r="I900" s="4"/>
      <c r="J900" s="4"/>
      <c r="K900" s="4"/>
      <c r="L900" s="4"/>
      <c r="M900" s="4"/>
      <c r="N900" s="4"/>
      <c r="O900" s="4"/>
      <c r="P900" s="4"/>
      <c r="Q900" s="4"/>
      <c r="R900" s="4"/>
      <c r="S900" s="4"/>
      <c r="T900" s="4"/>
      <c r="U900" s="4"/>
      <c r="V900" s="4"/>
      <c r="W900" s="4">
        <v>1160000</v>
      </c>
      <c r="X900" s="4">
        <v>5998000</v>
      </c>
      <c r="Y900" s="4">
        <v>7158000</v>
      </c>
    </row>
    <row r="901" spans="1:25" x14ac:dyDescent="0.3">
      <c r="A901" s="26"/>
      <c r="B901" s="23"/>
      <c r="D901" t="s">
        <v>208</v>
      </c>
      <c r="E901" s="4"/>
      <c r="F901" s="4"/>
      <c r="G901" s="4"/>
      <c r="H901" s="4"/>
      <c r="I901" s="4"/>
      <c r="J901" s="4"/>
      <c r="K901" s="4"/>
      <c r="L901" s="4"/>
      <c r="M901" s="4"/>
      <c r="N901" s="4"/>
      <c r="O901" s="4"/>
      <c r="P901" s="4"/>
      <c r="Q901" s="4"/>
      <c r="R901" s="4"/>
      <c r="S901" s="4"/>
      <c r="T901" s="4"/>
      <c r="U901" s="4"/>
      <c r="V901" s="4"/>
      <c r="W901" s="4">
        <v>18701000</v>
      </c>
      <c r="X901" s="4">
        <v>31828000</v>
      </c>
      <c r="Y901" s="4">
        <v>50529000</v>
      </c>
    </row>
    <row r="902" spans="1:25" x14ac:dyDescent="0.3">
      <c r="A902" s="26"/>
      <c r="B902" s="23"/>
      <c r="C902" t="s">
        <v>48</v>
      </c>
      <c r="D902" t="s">
        <v>49</v>
      </c>
      <c r="E902" s="4"/>
      <c r="F902" s="4"/>
      <c r="G902" s="4"/>
      <c r="H902" s="4"/>
      <c r="I902" s="4"/>
      <c r="J902" s="4"/>
      <c r="K902" s="4"/>
      <c r="L902" s="4"/>
      <c r="M902" s="4"/>
      <c r="N902" s="4"/>
      <c r="O902" s="4"/>
      <c r="P902" s="4"/>
      <c r="Q902" s="4">
        <v>21664500</v>
      </c>
      <c r="R902" s="4"/>
      <c r="S902" s="4"/>
      <c r="T902" s="4"/>
      <c r="U902" s="4"/>
      <c r="V902" s="4">
        <v>21349514</v>
      </c>
      <c r="W902" s="4"/>
      <c r="X902" s="4"/>
      <c r="Y902" s="4">
        <v>43014014</v>
      </c>
    </row>
    <row r="903" spans="1:25" x14ac:dyDescent="0.3">
      <c r="A903" s="26"/>
      <c r="B903" s="23"/>
      <c r="D903" t="s">
        <v>210</v>
      </c>
      <c r="E903" s="4"/>
      <c r="F903" s="4"/>
      <c r="G903" s="4"/>
      <c r="H903" s="4"/>
      <c r="I903" s="4"/>
      <c r="J903" s="4"/>
      <c r="K903" s="4"/>
      <c r="L903" s="4"/>
      <c r="M903" s="4"/>
      <c r="N903" s="4"/>
      <c r="O903" s="4"/>
      <c r="P903" s="4"/>
      <c r="Q903" s="4"/>
      <c r="R903" s="4"/>
      <c r="S903" s="4"/>
      <c r="T903" s="4"/>
      <c r="U903" s="4"/>
      <c r="V903" s="4"/>
      <c r="W903" s="4">
        <v>6347470</v>
      </c>
      <c r="X903" s="4">
        <v>13380776</v>
      </c>
      <c r="Y903" s="4">
        <v>19728246</v>
      </c>
    </row>
    <row r="904" spans="1:25" x14ac:dyDescent="0.3">
      <c r="A904" s="26"/>
      <c r="B904" s="23"/>
      <c r="C904" t="s">
        <v>52</v>
      </c>
      <c r="D904" t="s">
        <v>52</v>
      </c>
      <c r="E904" s="4"/>
      <c r="F904" s="4"/>
      <c r="G904" s="4"/>
      <c r="H904" s="4"/>
      <c r="I904" s="4"/>
      <c r="J904" s="4"/>
      <c r="K904" s="4"/>
      <c r="L904" s="4"/>
      <c r="M904" s="4"/>
      <c r="N904" s="4"/>
      <c r="O904" s="4"/>
      <c r="P904" s="4"/>
      <c r="Q904" s="4"/>
      <c r="R904" s="4"/>
      <c r="S904" s="4"/>
      <c r="T904" s="4"/>
      <c r="U904" s="4"/>
      <c r="V904" s="4"/>
      <c r="W904" s="4">
        <v>1768879</v>
      </c>
      <c r="X904" s="4"/>
      <c r="Y904" s="4">
        <v>1768879</v>
      </c>
    </row>
    <row r="905" spans="1:25" x14ac:dyDescent="0.3">
      <c r="A905" s="26"/>
      <c r="B905" s="23"/>
      <c r="C905" t="s">
        <v>51</v>
      </c>
      <c r="D905" t="s">
        <v>51</v>
      </c>
      <c r="E905" s="4"/>
      <c r="F905" s="4">
        <v>100000</v>
      </c>
      <c r="G905" s="4"/>
      <c r="H905" s="4"/>
      <c r="I905" s="4"/>
      <c r="J905" s="4"/>
      <c r="K905" s="4"/>
      <c r="L905" s="4">
        <v>1811000</v>
      </c>
      <c r="M905" s="4"/>
      <c r="N905" s="4">
        <v>4839500</v>
      </c>
      <c r="O905" s="4"/>
      <c r="P905" s="4"/>
      <c r="Q905" s="4"/>
      <c r="R905" s="4"/>
      <c r="S905" s="4">
        <v>3420894</v>
      </c>
      <c r="T905" s="4"/>
      <c r="U905" s="4">
        <v>5445153</v>
      </c>
      <c r="V905" s="4"/>
      <c r="W905" s="4">
        <v>1462442</v>
      </c>
      <c r="X905" s="4">
        <v>3795549</v>
      </c>
      <c r="Y905" s="4">
        <v>20874538</v>
      </c>
    </row>
    <row r="906" spans="1:25" x14ac:dyDescent="0.3">
      <c r="A906" s="26"/>
      <c r="B906" s="23"/>
      <c r="C906" t="s">
        <v>88</v>
      </c>
      <c r="D906" t="s">
        <v>88</v>
      </c>
      <c r="E906" s="4"/>
      <c r="F906" s="4"/>
      <c r="G906" s="4"/>
      <c r="H906" s="4"/>
      <c r="I906" s="4"/>
      <c r="J906" s="4"/>
      <c r="K906" s="4"/>
      <c r="L906" s="4"/>
      <c r="M906" s="4"/>
      <c r="N906" s="4"/>
      <c r="O906" s="4"/>
      <c r="P906" s="4"/>
      <c r="Q906" s="4"/>
      <c r="R906" s="4"/>
      <c r="S906" s="4"/>
      <c r="T906" s="4"/>
      <c r="U906" s="4">
        <v>10305181</v>
      </c>
      <c r="V906" s="4">
        <v>10250177.1</v>
      </c>
      <c r="W906" s="4">
        <v>2554275</v>
      </c>
      <c r="X906" s="4"/>
      <c r="Y906" s="4">
        <v>23109633.100000001</v>
      </c>
    </row>
    <row r="907" spans="1:25" x14ac:dyDescent="0.3">
      <c r="A907" s="27" t="s">
        <v>211</v>
      </c>
      <c r="B907" s="27"/>
      <c r="C907" s="27"/>
      <c r="D907" s="27"/>
      <c r="E907" s="28">
        <v>2755045</v>
      </c>
      <c r="F907" s="28">
        <v>6983660</v>
      </c>
      <c r="G907" s="28">
        <v>14490565.24</v>
      </c>
      <c r="H907" s="28">
        <v>13226153.199999999</v>
      </c>
      <c r="I907" s="28">
        <v>6808866.3900000006</v>
      </c>
      <c r="J907" s="28">
        <v>15143538.48</v>
      </c>
      <c r="K907" s="28">
        <v>40035051.82</v>
      </c>
      <c r="L907" s="28">
        <v>63034259.310000002</v>
      </c>
      <c r="M907" s="28">
        <v>70313080.949999988</v>
      </c>
      <c r="N907" s="28">
        <v>56636000</v>
      </c>
      <c r="O907" s="28">
        <v>32512500</v>
      </c>
      <c r="P907" s="28">
        <v>93624570.129999995</v>
      </c>
      <c r="Q907" s="28">
        <v>154236065.81999999</v>
      </c>
      <c r="R907" s="28">
        <v>120726500</v>
      </c>
      <c r="S907" s="28">
        <v>71247347.370000005</v>
      </c>
      <c r="T907" s="28">
        <v>110247553.88</v>
      </c>
      <c r="U907" s="28">
        <v>146503245.5</v>
      </c>
      <c r="V907" s="28">
        <v>193819219.90000001</v>
      </c>
      <c r="W907" s="28">
        <v>120723566</v>
      </c>
      <c r="X907" s="28">
        <v>56137825</v>
      </c>
      <c r="Y907" s="28">
        <v>1389204613.9899998</v>
      </c>
    </row>
    <row r="908" spans="1:25" x14ac:dyDescent="0.3">
      <c r="A908" s="26" t="s">
        <v>212</v>
      </c>
      <c r="B908" s="23" t="s">
        <v>108</v>
      </c>
      <c r="C908" t="s">
        <v>36</v>
      </c>
      <c r="D908" t="s">
        <v>36</v>
      </c>
      <c r="E908" s="4"/>
      <c r="F908" s="4"/>
      <c r="G908" s="4"/>
      <c r="H908" s="4"/>
      <c r="I908" s="4"/>
      <c r="J908" s="4"/>
      <c r="K908" s="4"/>
      <c r="L908" s="4"/>
      <c r="M908" s="4"/>
      <c r="N908" s="4"/>
      <c r="O908" s="4"/>
      <c r="P908" s="4"/>
      <c r="Q908" s="4">
        <v>371456.8897</v>
      </c>
      <c r="R908" s="4">
        <v>538107</v>
      </c>
      <c r="S908" s="4">
        <v>0</v>
      </c>
      <c r="T908" s="4">
        <v>0</v>
      </c>
      <c r="U908" s="4">
        <v>2157586</v>
      </c>
      <c r="V908" s="4"/>
      <c r="W908" s="4">
        <v>8674383</v>
      </c>
      <c r="X908" s="4">
        <v>4617417</v>
      </c>
      <c r="Y908" s="4">
        <v>16358949.889699999</v>
      </c>
    </row>
    <row r="909" spans="1:25" x14ac:dyDescent="0.3">
      <c r="A909" s="26"/>
      <c r="B909" s="23"/>
      <c r="C909" t="s">
        <v>38</v>
      </c>
      <c r="D909" t="s">
        <v>38</v>
      </c>
      <c r="E909" s="4"/>
      <c r="F909" s="4"/>
      <c r="G909" s="4"/>
      <c r="H909" s="4"/>
      <c r="I909" s="4"/>
      <c r="J909" s="4">
        <v>217000</v>
      </c>
      <c r="K909" s="4">
        <v>217000</v>
      </c>
      <c r="L909" s="4">
        <v>0</v>
      </c>
      <c r="M909" s="4">
        <v>0</v>
      </c>
      <c r="N909" s="4">
        <v>0</v>
      </c>
      <c r="O909" s="4">
        <v>0</v>
      </c>
      <c r="P909" s="4">
        <v>0</v>
      </c>
      <c r="Q909" s="4">
        <v>0</v>
      </c>
      <c r="R909" s="4"/>
      <c r="S909" s="4"/>
      <c r="T909" s="4"/>
      <c r="U909" s="4"/>
      <c r="V909" s="4"/>
      <c r="W909" s="4"/>
      <c r="X909" s="4"/>
      <c r="Y909" s="4">
        <v>434000</v>
      </c>
    </row>
    <row r="910" spans="1:25" x14ac:dyDescent="0.3">
      <c r="A910" s="26"/>
      <c r="B910" s="23"/>
      <c r="C910" t="s">
        <v>39</v>
      </c>
      <c r="D910" t="s">
        <v>45</v>
      </c>
      <c r="E910" s="4"/>
      <c r="F910" s="4"/>
      <c r="G910" s="4"/>
      <c r="H910" s="4"/>
      <c r="I910" s="4"/>
      <c r="J910" s="4"/>
      <c r="K910" s="4"/>
      <c r="L910" s="4"/>
      <c r="M910" s="4"/>
      <c r="N910" s="4"/>
      <c r="O910" s="4"/>
      <c r="P910" s="4"/>
      <c r="Q910" s="4"/>
      <c r="R910" s="4"/>
      <c r="S910" s="4">
        <v>181000</v>
      </c>
      <c r="T910" s="4">
        <v>405609.19</v>
      </c>
      <c r="U910" s="4">
        <v>302000</v>
      </c>
      <c r="V910" s="4">
        <v>311000</v>
      </c>
      <c r="W910" s="4">
        <v>629000</v>
      </c>
      <c r="X910" s="4"/>
      <c r="Y910" s="4">
        <v>1828609.19</v>
      </c>
    </row>
    <row r="911" spans="1:25" x14ac:dyDescent="0.3">
      <c r="A911" s="26"/>
      <c r="B911" s="23"/>
      <c r="D911" t="s">
        <v>74</v>
      </c>
      <c r="E911" s="4"/>
      <c r="F911" s="4"/>
      <c r="G911" s="4"/>
      <c r="H911" s="4"/>
      <c r="I911" s="4"/>
      <c r="J911" s="4"/>
      <c r="K911" s="4"/>
      <c r="L911" s="4"/>
      <c r="M911" s="4"/>
      <c r="N911" s="4"/>
      <c r="O911" s="4"/>
      <c r="P911" s="4"/>
      <c r="Q911" s="4"/>
      <c r="R911" s="4"/>
      <c r="S911" s="4">
        <v>48000</v>
      </c>
      <c r="T911" s="4">
        <v>143210.70000000001</v>
      </c>
      <c r="U911" s="4">
        <v>51000</v>
      </c>
      <c r="V911" s="4">
        <v>0</v>
      </c>
      <c r="W911" s="4">
        <v>35000</v>
      </c>
      <c r="X911" s="4"/>
      <c r="Y911" s="4">
        <v>277210.7</v>
      </c>
    </row>
    <row r="912" spans="1:25" x14ac:dyDescent="0.3">
      <c r="A912" s="26"/>
      <c r="B912" s="23"/>
      <c r="D912" t="s">
        <v>75</v>
      </c>
      <c r="E912" s="4"/>
      <c r="F912" s="4"/>
      <c r="G912" s="4"/>
      <c r="H912" s="4"/>
      <c r="I912" s="4"/>
      <c r="J912" s="4"/>
      <c r="K912" s="4"/>
      <c r="L912" s="4"/>
      <c r="M912" s="4"/>
      <c r="N912" s="4"/>
      <c r="O912" s="4"/>
      <c r="P912" s="4"/>
      <c r="Q912" s="4"/>
      <c r="R912" s="4"/>
      <c r="S912" s="4">
        <v>2298231.5</v>
      </c>
      <c r="T912" s="4"/>
      <c r="U912" s="4"/>
      <c r="V912" s="4"/>
      <c r="W912" s="4"/>
      <c r="X912" s="4"/>
      <c r="Y912" s="4">
        <v>2298231.5</v>
      </c>
    </row>
    <row r="913" spans="1:25" x14ac:dyDescent="0.3">
      <c r="A913" s="26"/>
      <c r="B913" s="23"/>
      <c r="D913" t="s">
        <v>41</v>
      </c>
      <c r="E913" s="4"/>
      <c r="F913" s="4"/>
      <c r="G913" s="4"/>
      <c r="H913" s="4"/>
      <c r="I913" s="4"/>
      <c r="J913" s="4"/>
      <c r="K913" s="4"/>
      <c r="L913" s="4"/>
      <c r="M913" s="4">
        <v>2309693</v>
      </c>
      <c r="N913" s="4">
        <v>1572000</v>
      </c>
      <c r="O913" s="4">
        <v>1384766</v>
      </c>
      <c r="P913" s="4">
        <v>1043000</v>
      </c>
      <c r="Q913" s="4">
        <v>1300241.22</v>
      </c>
      <c r="R913" s="4">
        <v>1409000</v>
      </c>
      <c r="S913" s="4">
        <v>949595.56</v>
      </c>
      <c r="T913" s="4">
        <v>1120269.6100000001</v>
      </c>
      <c r="U913" s="4">
        <v>383054.93</v>
      </c>
      <c r="V913" s="4">
        <v>194000</v>
      </c>
      <c r="W913" s="4">
        <v>18000</v>
      </c>
      <c r="X913" s="4">
        <v>0</v>
      </c>
      <c r="Y913" s="4">
        <v>11683620.319999998</v>
      </c>
    </row>
    <row r="914" spans="1:25" x14ac:dyDescent="0.3">
      <c r="A914" s="26"/>
      <c r="B914" s="23"/>
      <c r="D914" t="s">
        <v>42</v>
      </c>
      <c r="E914" s="4"/>
      <c r="F914" s="4"/>
      <c r="G914" s="4"/>
      <c r="H914" s="4"/>
      <c r="I914" s="4"/>
      <c r="J914" s="4"/>
      <c r="K914" s="4"/>
      <c r="L914" s="4"/>
      <c r="M914" s="4"/>
      <c r="N914" s="4"/>
      <c r="O914" s="4"/>
      <c r="P914" s="4"/>
      <c r="Q914" s="4">
        <v>1138500</v>
      </c>
      <c r="R914" s="4">
        <v>3543296.86</v>
      </c>
      <c r="S914" s="4">
        <v>2240500</v>
      </c>
      <c r="T914" s="4">
        <v>758500</v>
      </c>
      <c r="U914" s="4">
        <v>781000</v>
      </c>
      <c r="V914" s="4">
        <v>771000</v>
      </c>
      <c r="W914" s="4">
        <v>0</v>
      </c>
      <c r="X914" s="4">
        <v>0</v>
      </c>
      <c r="Y914" s="4">
        <v>9232796.8599999994</v>
      </c>
    </row>
    <row r="915" spans="1:25" x14ac:dyDescent="0.3">
      <c r="A915" s="26"/>
      <c r="B915" s="23"/>
      <c r="D915" t="s">
        <v>105</v>
      </c>
      <c r="E915" s="4"/>
      <c r="F915" s="4"/>
      <c r="G915" s="4"/>
      <c r="H915" s="4"/>
      <c r="I915" s="4"/>
      <c r="J915" s="4"/>
      <c r="K915" s="4">
        <v>1495077.38</v>
      </c>
      <c r="L915" s="4">
        <v>26805.919999999925</v>
      </c>
      <c r="M915" s="4">
        <v>0</v>
      </c>
      <c r="N915" s="4">
        <v>0</v>
      </c>
      <c r="O915" s="4">
        <v>0</v>
      </c>
      <c r="P915" s="4">
        <v>0</v>
      </c>
      <c r="Q915" s="4">
        <v>0</v>
      </c>
      <c r="R915" s="4">
        <v>0</v>
      </c>
      <c r="S915" s="4">
        <v>0</v>
      </c>
      <c r="T915" s="4"/>
      <c r="U915" s="4"/>
      <c r="V915" s="4"/>
      <c r="W915" s="4"/>
      <c r="X915" s="4"/>
      <c r="Y915" s="4">
        <v>1521883.2999999998</v>
      </c>
    </row>
    <row r="916" spans="1:25" x14ac:dyDescent="0.3">
      <c r="A916" s="26"/>
      <c r="B916" s="23"/>
      <c r="D916" t="s">
        <v>46</v>
      </c>
      <c r="E916" s="4"/>
      <c r="F916" s="4"/>
      <c r="G916" s="4"/>
      <c r="H916" s="4"/>
      <c r="I916" s="4"/>
      <c r="J916" s="4"/>
      <c r="K916" s="4"/>
      <c r="L916" s="4"/>
      <c r="M916" s="4"/>
      <c r="N916" s="4"/>
      <c r="O916" s="4"/>
      <c r="P916" s="4"/>
      <c r="Q916" s="4"/>
      <c r="R916" s="4"/>
      <c r="S916" s="4"/>
      <c r="T916" s="4"/>
      <c r="U916" s="4">
        <v>1000</v>
      </c>
      <c r="V916" s="4">
        <v>26000</v>
      </c>
      <c r="W916" s="4">
        <v>87000</v>
      </c>
      <c r="X916" s="4">
        <v>0</v>
      </c>
      <c r="Y916" s="4">
        <v>114000</v>
      </c>
    </row>
    <row r="917" spans="1:25" x14ac:dyDescent="0.3">
      <c r="A917" s="26"/>
      <c r="B917" s="23"/>
      <c r="D917" t="s">
        <v>101</v>
      </c>
      <c r="E917" s="4"/>
      <c r="F917" s="4"/>
      <c r="G917" s="4"/>
      <c r="H917" s="4"/>
      <c r="I917" s="4"/>
      <c r="J917" s="4"/>
      <c r="K917" s="4"/>
      <c r="L917" s="4"/>
      <c r="M917" s="4"/>
      <c r="N917" s="4"/>
      <c r="O917" s="4"/>
      <c r="P917" s="4"/>
      <c r="Q917" s="4"/>
      <c r="R917" s="4"/>
      <c r="S917" s="4"/>
      <c r="T917" s="4"/>
      <c r="U917" s="4"/>
      <c r="V917" s="4"/>
      <c r="W917" s="4">
        <v>865000</v>
      </c>
      <c r="X917" s="4"/>
      <c r="Y917" s="4">
        <v>865000</v>
      </c>
    </row>
    <row r="918" spans="1:25" x14ac:dyDescent="0.3">
      <c r="A918" s="26"/>
      <c r="B918" s="23"/>
      <c r="C918" t="s">
        <v>48</v>
      </c>
      <c r="D918" t="s">
        <v>78</v>
      </c>
      <c r="E918" s="4"/>
      <c r="F918" s="4"/>
      <c r="G918" s="4"/>
      <c r="H918" s="4"/>
      <c r="I918" s="4"/>
      <c r="J918" s="4"/>
      <c r="K918" s="4"/>
      <c r="L918" s="4"/>
      <c r="M918" s="4"/>
      <c r="N918" s="4"/>
      <c r="O918" s="4"/>
      <c r="P918" s="4"/>
      <c r="Q918" s="4"/>
      <c r="R918" s="4"/>
      <c r="S918" s="4">
        <v>1599882.1115999999</v>
      </c>
      <c r="T918" s="4"/>
      <c r="U918" s="4"/>
      <c r="V918" s="4"/>
      <c r="W918" s="4"/>
      <c r="X918" s="4"/>
      <c r="Y918" s="4">
        <v>1599882.1115999999</v>
      </c>
    </row>
    <row r="919" spans="1:25" x14ac:dyDescent="0.3">
      <c r="A919" s="26"/>
      <c r="B919" s="23"/>
      <c r="D919" t="s">
        <v>111</v>
      </c>
      <c r="E919" s="4"/>
      <c r="F919" s="4"/>
      <c r="G919" s="4"/>
      <c r="H919" s="4"/>
      <c r="I919" s="4"/>
      <c r="J919" s="4"/>
      <c r="K919" s="4"/>
      <c r="L919" s="4"/>
      <c r="M919" s="4"/>
      <c r="N919" s="4"/>
      <c r="O919" s="4"/>
      <c r="P919" s="4"/>
      <c r="Q919" s="4"/>
      <c r="R919" s="4"/>
      <c r="S919" s="4"/>
      <c r="T919" s="4"/>
      <c r="U919" s="4"/>
      <c r="V919" s="4"/>
      <c r="W919" s="4">
        <v>8091897</v>
      </c>
      <c r="X919" s="4"/>
      <c r="Y919" s="4">
        <v>8091897</v>
      </c>
    </row>
    <row r="920" spans="1:25" x14ac:dyDescent="0.3">
      <c r="A920" s="26"/>
      <c r="B920" s="23"/>
      <c r="C920" t="s">
        <v>51</v>
      </c>
      <c r="D920" t="s">
        <v>51</v>
      </c>
      <c r="E920" s="4"/>
      <c r="F920" s="4"/>
      <c r="G920" s="4"/>
      <c r="H920" s="4"/>
      <c r="I920" s="4"/>
      <c r="J920" s="4">
        <v>100000</v>
      </c>
      <c r="K920" s="4"/>
      <c r="L920" s="4">
        <v>100000</v>
      </c>
      <c r="M920" s="4"/>
      <c r="N920" s="4"/>
      <c r="O920" s="4"/>
      <c r="P920" s="4"/>
      <c r="Q920" s="4">
        <v>180852</v>
      </c>
      <c r="R920" s="4"/>
      <c r="S920" s="4">
        <v>245632.13879999999</v>
      </c>
      <c r="T920" s="4"/>
      <c r="U920" s="4"/>
      <c r="V920" s="4"/>
      <c r="W920" s="4"/>
      <c r="X920" s="4"/>
      <c r="Y920" s="4">
        <v>626484.13879999996</v>
      </c>
    </row>
    <row r="921" spans="1:25" x14ac:dyDescent="0.3">
      <c r="A921" s="26"/>
      <c r="B921" s="23"/>
      <c r="C921" t="s">
        <v>88</v>
      </c>
      <c r="D921" t="s">
        <v>88</v>
      </c>
      <c r="E921" s="4"/>
      <c r="F921" s="4"/>
      <c r="G921" s="4"/>
      <c r="H921" s="4"/>
      <c r="I921" s="4"/>
      <c r="J921" s="4"/>
      <c r="K921" s="4"/>
      <c r="L921" s="4"/>
      <c r="M921" s="4"/>
      <c r="N921" s="4"/>
      <c r="O921" s="4"/>
      <c r="P921" s="4"/>
      <c r="Q921" s="4"/>
      <c r="R921" s="4"/>
      <c r="S921" s="4"/>
      <c r="T921" s="4"/>
      <c r="U921" s="4"/>
      <c r="V921" s="4">
        <v>1025466</v>
      </c>
      <c r="W921" s="4"/>
      <c r="X921" s="4"/>
      <c r="Y921" s="4">
        <v>1025466</v>
      </c>
    </row>
    <row r="922" spans="1:25" x14ac:dyDescent="0.3">
      <c r="A922" s="27" t="s">
        <v>213</v>
      </c>
      <c r="B922" s="27"/>
      <c r="C922" s="27"/>
      <c r="D922" s="27"/>
      <c r="E922" s="28"/>
      <c r="F922" s="28"/>
      <c r="G922" s="28"/>
      <c r="H922" s="28"/>
      <c r="I922" s="28"/>
      <c r="J922" s="28">
        <v>317000</v>
      </c>
      <c r="K922" s="28">
        <v>1712077.38</v>
      </c>
      <c r="L922" s="28">
        <v>126805.91999999993</v>
      </c>
      <c r="M922" s="28">
        <v>2309693</v>
      </c>
      <c r="N922" s="28">
        <v>1572000</v>
      </c>
      <c r="O922" s="28">
        <v>1384766</v>
      </c>
      <c r="P922" s="28">
        <v>1043000</v>
      </c>
      <c r="Q922" s="28">
        <v>2991050.1096999999</v>
      </c>
      <c r="R922" s="28">
        <v>5490403.8599999994</v>
      </c>
      <c r="S922" s="28">
        <v>7562841.3104000008</v>
      </c>
      <c r="T922" s="28">
        <v>2427589.5</v>
      </c>
      <c r="U922" s="28">
        <v>3675640.93</v>
      </c>
      <c r="V922" s="28">
        <v>2327466</v>
      </c>
      <c r="W922" s="28">
        <v>18400280</v>
      </c>
      <c r="X922" s="28">
        <v>4617417</v>
      </c>
      <c r="Y922" s="28">
        <v>55958031.010099992</v>
      </c>
    </row>
    <row r="923" spans="1:25" x14ac:dyDescent="0.3">
      <c r="A923" s="26" t="s">
        <v>214</v>
      </c>
      <c r="B923" s="23" t="s">
        <v>138</v>
      </c>
      <c r="C923" t="s">
        <v>36</v>
      </c>
      <c r="D923" t="s">
        <v>36</v>
      </c>
      <c r="E923" s="4"/>
      <c r="F923" s="4"/>
      <c r="G923" s="4"/>
      <c r="H923" s="4"/>
      <c r="I923" s="4"/>
      <c r="J923" s="4"/>
      <c r="K923" s="4">
        <v>2174000</v>
      </c>
      <c r="L923" s="4">
        <v>1715500</v>
      </c>
      <c r="M923" s="4">
        <v>1715500</v>
      </c>
      <c r="N923" s="4"/>
      <c r="O923" s="4"/>
      <c r="P923" s="4"/>
      <c r="Q923" s="4">
        <v>2462813</v>
      </c>
      <c r="R923" s="4">
        <v>1977144</v>
      </c>
      <c r="S923" s="4">
        <v>984000</v>
      </c>
      <c r="T923" s="4">
        <v>2944883</v>
      </c>
      <c r="U923" s="4">
        <v>2952345</v>
      </c>
      <c r="V923" s="4">
        <v>2954785</v>
      </c>
      <c r="W923" s="4"/>
      <c r="X923" s="4"/>
      <c r="Y923" s="4">
        <v>19880970</v>
      </c>
    </row>
    <row r="924" spans="1:25" x14ac:dyDescent="0.3">
      <c r="A924" s="26"/>
      <c r="B924" s="23"/>
      <c r="C924" t="s">
        <v>37</v>
      </c>
      <c r="D924" t="s">
        <v>37</v>
      </c>
      <c r="E924" s="4"/>
      <c r="F924" s="4"/>
      <c r="G924" s="4">
        <v>136500</v>
      </c>
      <c r="H924" s="4">
        <v>124500</v>
      </c>
      <c r="I924" s="4">
        <v>108500</v>
      </c>
      <c r="J924" s="4"/>
      <c r="K924" s="4"/>
      <c r="L924" s="4"/>
      <c r="M924" s="4"/>
      <c r="N924" s="4"/>
      <c r="O924" s="4"/>
      <c r="P924" s="4"/>
      <c r="Q924" s="4"/>
      <c r="R924" s="4"/>
      <c r="S924" s="4"/>
      <c r="T924" s="4"/>
      <c r="U924" s="4"/>
      <c r="V924" s="4"/>
      <c r="W924" s="4"/>
      <c r="X924" s="4"/>
      <c r="Y924" s="4">
        <v>369500</v>
      </c>
    </row>
    <row r="925" spans="1:25" x14ac:dyDescent="0.3">
      <c r="A925" s="26"/>
      <c r="B925" s="23"/>
      <c r="C925" t="s">
        <v>38</v>
      </c>
      <c r="D925" t="s">
        <v>38</v>
      </c>
      <c r="E925" s="4">
        <v>454000</v>
      </c>
      <c r="F925" s="4">
        <v>454000</v>
      </c>
      <c r="G925" s="4">
        <v>908000</v>
      </c>
      <c r="H925" s="4">
        <v>494200</v>
      </c>
      <c r="I925" s="4"/>
      <c r="J925" s="4">
        <v>0</v>
      </c>
      <c r="K925" s="4">
        <v>553500</v>
      </c>
      <c r="L925" s="4"/>
      <c r="M925" s="4">
        <v>95000</v>
      </c>
      <c r="N925" s="4">
        <v>0</v>
      </c>
      <c r="O925" s="4">
        <v>0</v>
      </c>
      <c r="P925" s="4">
        <v>0</v>
      </c>
      <c r="Q925" s="4">
        <v>0</v>
      </c>
      <c r="R925" s="4"/>
      <c r="S925" s="4"/>
      <c r="T925" s="4"/>
      <c r="U925" s="4"/>
      <c r="V925" s="4"/>
      <c r="W925" s="4"/>
      <c r="X925" s="4"/>
      <c r="Y925" s="4">
        <v>2958700</v>
      </c>
    </row>
    <row r="926" spans="1:25" x14ac:dyDescent="0.3">
      <c r="A926" s="26"/>
      <c r="B926" s="23"/>
      <c r="C926" t="s">
        <v>39</v>
      </c>
      <c r="D926" t="s">
        <v>94</v>
      </c>
      <c r="E926" s="4"/>
      <c r="F926" s="4"/>
      <c r="G926" s="4"/>
      <c r="H926" s="4"/>
      <c r="I926" s="4"/>
      <c r="J926" s="4"/>
      <c r="K926" s="4"/>
      <c r="L926" s="4"/>
      <c r="M926" s="4"/>
      <c r="N926" s="4"/>
      <c r="O926" s="4"/>
      <c r="P926" s="4"/>
      <c r="Q926" s="4"/>
      <c r="R926" s="4">
        <v>2835794.81</v>
      </c>
      <c r="S926" s="4">
        <v>1379751.07</v>
      </c>
      <c r="T926" s="4">
        <v>503313.82</v>
      </c>
      <c r="U926" s="4">
        <v>1337174.1100000001</v>
      </c>
      <c r="V926" s="4">
        <v>1275000</v>
      </c>
      <c r="W926" s="4">
        <v>976500</v>
      </c>
      <c r="X926" s="4">
        <v>0</v>
      </c>
      <c r="Y926" s="4">
        <v>8307533.8100000005</v>
      </c>
    </row>
    <row r="927" spans="1:25" x14ac:dyDescent="0.3">
      <c r="A927" s="26"/>
      <c r="B927" s="23"/>
      <c r="D927" t="s">
        <v>45</v>
      </c>
      <c r="E927" s="4"/>
      <c r="F927" s="4"/>
      <c r="G927" s="4"/>
      <c r="H927" s="4"/>
      <c r="I927" s="4"/>
      <c r="J927" s="4"/>
      <c r="K927" s="4"/>
      <c r="L927" s="4"/>
      <c r="M927" s="4"/>
      <c r="N927" s="4"/>
      <c r="O927" s="4"/>
      <c r="P927" s="4"/>
      <c r="Q927" s="4"/>
      <c r="R927" s="4"/>
      <c r="S927" s="4">
        <v>11154.110000000004</v>
      </c>
      <c r="T927" s="4">
        <v>25620.02</v>
      </c>
      <c r="U927" s="4">
        <v>0</v>
      </c>
      <c r="V927" s="4">
        <v>306000</v>
      </c>
      <c r="W927" s="4">
        <v>1086500</v>
      </c>
      <c r="X927" s="4"/>
      <c r="Y927" s="4">
        <v>1429274.13</v>
      </c>
    </row>
    <row r="928" spans="1:25" x14ac:dyDescent="0.3">
      <c r="A928" s="26"/>
      <c r="B928" s="23"/>
      <c r="D928" t="s">
        <v>74</v>
      </c>
      <c r="E928" s="4"/>
      <c r="F928" s="4"/>
      <c r="G928" s="4"/>
      <c r="H928" s="4"/>
      <c r="I928" s="4"/>
      <c r="J928" s="4"/>
      <c r="K928" s="4"/>
      <c r="L928" s="4"/>
      <c r="M928" s="4"/>
      <c r="N928" s="4"/>
      <c r="O928" s="4"/>
      <c r="P928" s="4"/>
      <c r="Q928" s="4"/>
      <c r="R928" s="4"/>
      <c r="S928" s="4">
        <v>125338.16</v>
      </c>
      <c r="T928" s="4">
        <v>165604.22</v>
      </c>
      <c r="U928" s="4">
        <v>123500</v>
      </c>
      <c r="V928" s="4">
        <v>141500</v>
      </c>
      <c r="W928" s="4">
        <v>119000</v>
      </c>
      <c r="X928" s="4"/>
      <c r="Y928" s="4">
        <v>674942.38</v>
      </c>
    </row>
    <row r="929" spans="1:25" x14ac:dyDescent="0.3">
      <c r="A929" s="26"/>
      <c r="B929" s="23"/>
      <c r="D929" t="s">
        <v>75</v>
      </c>
      <c r="E929" s="4"/>
      <c r="F929" s="4"/>
      <c r="G929" s="4"/>
      <c r="H929" s="4"/>
      <c r="I929" s="4"/>
      <c r="J929" s="4"/>
      <c r="K929" s="4"/>
      <c r="L929" s="4"/>
      <c r="M929" s="4"/>
      <c r="N929" s="4"/>
      <c r="O929" s="4"/>
      <c r="P929" s="4"/>
      <c r="Q929" s="4">
        <v>3549500</v>
      </c>
      <c r="R929" s="4"/>
      <c r="S929" s="4"/>
      <c r="T929" s="4"/>
      <c r="U929" s="4"/>
      <c r="V929" s="4"/>
      <c r="W929" s="4"/>
      <c r="X929" s="4"/>
      <c r="Y929" s="4">
        <v>3549500</v>
      </c>
    </row>
    <row r="930" spans="1:25" x14ac:dyDescent="0.3">
      <c r="A930" s="26"/>
      <c r="B930" s="23"/>
      <c r="D930" t="s">
        <v>41</v>
      </c>
      <c r="E930" s="4"/>
      <c r="F930" s="4">
        <v>4629000</v>
      </c>
      <c r="G930" s="4">
        <v>3864539</v>
      </c>
      <c r="H930" s="4">
        <v>4079731</v>
      </c>
      <c r="I930" s="4">
        <v>3807810.75</v>
      </c>
      <c r="J930" s="4">
        <v>2879647.34</v>
      </c>
      <c r="K930" s="4">
        <v>4350404.03</v>
      </c>
      <c r="L930" s="4">
        <v>2748632.89</v>
      </c>
      <c r="M930" s="4">
        <v>3138981.29</v>
      </c>
      <c r="N930" s="4">
        <v>2623208.1601</v>
      </c>
      <c r="O930" s="4">
        <v>3629000</v>
      </c>
      <c r="P930" s="4">
        <v>2524500</v>
      </c>
      <c r="Q930" s="4">
        <v>2353573.81</v>
      </c>
      <c r="R930" s="4">
        <v>1622500</v>
      </c>
      <c r="S930" s="4">
        <v>1491590.13</v>
      </c>
      <c r="T930" s="4">
        <v>1725878.77</v>
      </c>
      <c r="U930" s="4">
        <v>800350.57000000007</v>
      </c>
      <c r="V930" s="4">
        <v>604500</v>
      </c>
      <c r="W930" s="4">
        <v>474000</v>
      </c>
      <c r="X930" s="4">
        <v>0</v>
      </c>
      <c r="Y930" s="4">
        <v>47347847.740100011</v>
      </c>
    </row>
    <row r="931" spans="1:25" x14ac:dyDescent="0.3">
      <c r="A931" s="26"/>
      <c r="B931" s="23"/>
      <c r="D931" t="s">
        <v>42</v>
      </c>
      <c r="E931" s="4"/>
      <c r="F931" s="4"/>
      <c r="G931" s="4"/>
      <c r="H931" s="4"/>
      <c r="I931" s="4"/>
      <c r="J931" s="4"/>
      <c r="K931" s="4"/>
      <c r="L931" s="4"/>
      <c r="M931" s="4">
        <v>535718.49000000022</v>
      </c>
      <c r="N931" s="4">
        <v>129281.20999999996</v>
      </c>
      <c r="O931" s="4">
        <v>6970533.6699999999</v>
      </c>
      <c r="P931" s="4">
        <v>7578186.8700000001</v>
      </c>
      <c r="Q931" s="4">
        <v>3107875.2</v>
      </c>
      <c r="R931" s="4">
        <v>3896259.27</v>
      </c>
      <c r="S931" s="4">
        <v>3943592.88</v>
      </c>
      <c r="T931" s="4">
        <v>2414926.7200000002</v>
      </c>
      <c r="U931" s="4">
        <v>3614318.18</v>
      </c>
      <c r="V931" s="4">
        <v>3148299.93</v>
      </c>
      <c r="W931" s="4">
        <v>3368500</v>
      </c>
      <c r="X931" s="4">
        <v>0</v>
      </c>
      <c r="Y931" s="4">
        <v>38707492.420000002</v>
      </c>
    </row>
    <row r="932" spans="1:25" x14ac:dyDescent="0.3">
      <c r="A932" s="26"/>
      <c r="B932" s="23"/>
      <c r="D932" t="s">
        <v>43</v>
      </c>
      <c r="E932" s="4"/>
      <c r="F932" s="4"/>
      <c r="G932" s="4"/>
      <c r="H932" s="4"/>
      <c r="I932" s="4"/>
      <c r="J932" s="4"/>
      <c r="K932" s="4"/>
      <c r="L932" s="4"/>
      <c r="M932" s="4"/>
      <c r="N932" s="4"/>
      <c r="O932" s="4"/>
      <c r="P932" s="4">
        <v>6712504.7199999997</v>
      </c>
      <c r="Q932" s="4">
        <v>6463500</v>
      </c>
      <c r="R932" s="4">
        <v>5005180.88</v>
      </c>
      <c r="S932" s="4">
        <v>2200356.61</v>
      </c>
      <c r="T932" s="4">
        <v>2773000.11</v>
      </c>
      <c r="U932" s="4">
        <v>1290568.46</v>
      </c>
      <c r="V932" s="4">
        <v>1374500</v>
      </c>
      <c r="W932" s="4">
        <v>1938000</v>
      </c>
      <c r="X932" s="4">
        <v>0</v>
      </c>
      <c r="Y932" s="4">
        <v>27757610.779999997</v>
      </c>
    </row>
    <row r="933" spans="1:25" x14ac:dyDescent="0.3">
      <c r="A933" s="26"/>
      <c r="B933" s="23"/>
      <c r="D933" t="s">
        <v>46</v>
      </c>
      <c r="E933" s="4"/>
      <c r="F933" s="4"/>
      <c r="G933" s="4"/>
      <c r="H933" s="4"/>
      <c r="I933" s="4"/>
      <c r="J933" s="4"/>
      <c r="K933" s="4"/>
      <c r="L933" s="4"/>
      <c r="M933" s="4"/>
      <c r="N933" s="4"/>
      <c r="O933" s="4"/>
      <c r="P933" s="4"/>
      <c r="Q933" s="4"/>
      <c r="R933" s="4"/>
      <c r="S933" s="4"/>
      <c r="T933" s="4"/>
      <c r="U933" s="4">
        <v>221783.52</v>
      </c>
      <c r="V933" s="4">
        <v>136000</v>
      </c>
      <c r="W933" s="4">
        <v>140500</v>
      </c>
      <c r="X933" s="4">
        <v>0</v>
      </c>
      <c r="Y933" s="4">
        <v>498283.52000000002</v>
      </c>
    </row>
    <row r="934" spans="1:25" x14ac:dyDescent="0.3">
      <c r="A934" s="26"/>
      <c r="B934" s="23"/>
      <c r="D934" t="s">
        <v>101</v>
      </c>
      <c r="E934" s="4"/>
      <c r="F934" s="4"/>
      <c r="G934" s="4"/>
      <c r="H934" s="4"/>
      <c r="I934" s="4"/>
      <c r="J934" s="4"/>
      <c r="K934" s="4"/>
      <c r="L934" s="4"/>
      <c r="M934" s="4"/>
      <c r="N934" s="4"/>
      <c r="O934" s="4"/>
      <c r="P934" s="4"/>
      <c r="Q934" s="4"/>
      <c r="R934" s="4"/>
      <c r="S934" s="4"/>
      <c r="T934" s="4"/>
      <c r="U934" s="4">
        <v>983489.72</v>
      </c>
      <c r="V934" s="4"/>
      <c r="W934" s="4"/>
      <c r="X934" s="4"/>
      <c r="Y934" s="4">
        <v>983489.72</v>
      </c>
    </row>
    <row r="935" spans="1:25" x14ac:dyDescent="0.3">
      <c r="A935" s="26"/>
      <c r="B935" s="23"/>
      <c r="D935" t="s">
        <v>76</v>
      </c>
      <c r="E935" s="4"/>
      <c r="F935" s="4"/>
      <c r="G935" s="4"/>
      <c r="H935" s="4"/>
      <c r="I935" s="4"/>
      <c r="J935" s="4"/>
      <c r="K935" s="4"/>
      <c r="L935" s="4"/>
      <c r="M935" s="4"/>
      <c r="N935" s="4"/>
      <c r="O935" s="4"/>
      <c r="P935" s="4"/>
      <c r="Q935" s="4"/>
      <c r="R935" s="4"/>
      <c r="S935" s="4"/>
      <c r="T935" s="4"/>
      <c r="U935" s="4"/>
      <c r="V935" s="4">
        <v>4500</v>
      </c>
      <c r="W935" s="4">
        <v>11500</v>
      </c>
      <c r="X935" s="4"/>
      <c r="Y935" s="4">
        <v>16000</v>
      </c>
    </row>
    <row r="936" spans="1:25" x14ac:dyDescent="0.3">
      <c r="A936" s="26"/>
      <c r="B936" s="23"/>
      <c r="C936" t="s">
        <v>48</v>
      </c>
      <c r="D936" t="s">
        <v>78</v>
      </c>
      <c r="E936" s="4"/>
      <c r="F936" s="4"/>
      <c r="G936" s="4"/>
      <c r="H936" s="4"/>
      <c r="I936" s="4"/>
      <c r="J936" s="4"/>
      <c r="K936" s="4"/>
      <c r="L936" s="4"/>
      <c r="M936" s="4"/>
      <c r="N936" s="4"/>
      <c r="O936" s="4"/>
      <c r="P936" s="4"/>
      <c r="Q936" s="4">
        <v>3279500</v>
      </c>
      <c r="R936" s="4"/>
      <c r="S936" s="4"/>
      <c r="T936" s="4"/>
      <c r="U936" s="4"/>
      <c r="V936" s="4"/>
      <c r="W936" s="4"/>
      <c r="X936" s="4"/>
      <c r="Y936" s="4">
        <v>3279500</v>
      </c>
    </row>
    <row r="937" spans="1:25" x14ac:dyDescent="0.3">
      <c r="A937" s="26"/>
      <c r="B937" s="23"/>
      <c r="D937" t="s">
        <v>111</v>
      </c>
      <c r="E937" s="4"/>
      <c r="F937" s="4"/>
      <c r="G937" s="4"/>
      <c r="H937" s="4"/>
      <c r="I937" s="4"/>
      <c r="J937" s="4"/>
      <c r="K937" s="4"/>
      <c r="L937" s="4"/>
      <c r="M937" s="4"/>
      <c r="N937" s="4"/>
      <c r="O937" s="4"/>
      <c r="P937" s="4"/>
      <c r="Q937" s="4"/>
      <c r="R937" s="4"/>
      <c r="S937" s="4"/>
      <c r="T937" s="4"/>
      <c r="U937" s="4">
        <v>923434</v>
      </c>
      <c r="V937" s="4"/>
      <c r="W937" s="4"/>
      <c r="X937" s="4"/>
      <c r="Y937" s="4">
        <v>923434</v>
      </c>
    </row>
    <row r="938" spans="1:25" x14ac:dyDescent="0.3">
      <c r="A938" s="26"/>
      <c r="B938" s="23"/>
      <c r="C938" t="s">
        <v>52</v>
      </c>
      <c r="D938" t="s">
        <v>52</v>
      </c>
      <c r="E938" s="4"/>
      <c r="F938" s="4"/>
      <c r="G938" s="4"/>
      <c r="H938" s="4"/>
      <c r="I938" s="4"/>
      <c r="J938" s="4"/>
      <c r="K938" s="4"/>
      <c r="L938" s="4"/>
      <c r="M938" s="4"/>
      <c r="N938" s="4"/>
      <c r="O938" s="4"/>
      <c r="P938" s="4"/>
      <c r="Q938" s="4"/>
      <c r="R938" s="4"/>
      <c r="S938" s="4"/>
      <c r="T938" s="4"/>
      <c r="U938" s="4">
        <v>87707</v>
      </c>
      <c r="V938" s="4"/>
      <c r="W938" s="4"/>
      <c r="X938" s="4"/>
      <c r="Y938" s="4">
        <v>87707</v>
      </c>
    </row>
    <row r="939" spans="1:25" x14ac:dyDescent="0.3">
      <c r="A939" s="26"/>
      <c r="B939" s="23"/>
      <c r="C939" t="s">
        <v>51</v>
      </c>
      <c r="D939" t="s">
        <v>51</v>
      </c>
      <c r="E939" s="4"/>
      <c r="F939" s="4">
        <v>100000</v>
      </c>
      <c r="G939" s="4"/>
      <c r="H939" s="4"/>
      <c r="I939" s="4"/>
      <c r="J939" s="4"/>
      <c r="K939" s="4"/>
      <c r="L939" s="4">
        <v>117000</v>
      </c>
      <c r="M939" s="4">
        <v>422650</v>
      </c>
      <c r="N939" s="4"/>
      <c r="O939" s="4"/>
      <c r="P939" s="4">
        <v>126500</v>
      </c>
      <c r="Q939" s="4">
        <v>299500</v>
      </c>
      <c r="R939" s="4"/>
      <c r="S939" s="4">
        <v>338000</v>
      </c>
      <c r="T939" s="4"/>
      <c r="U939" s="4"/>
      <c r="V939" s="4"/>
      <c r="W939" s="4"/>
      <c r="X939" s="4"/>
      <c r="Y939" s="4">
        <v>1403650</v>
      </c>
    </row>
    <row r="940" spans="1:25" x14ac:dyDescent="0.3">
      <c r="A940" s="26"/>
      <c r="B940" s="23"/>
      <c r="C940" t="s">
        <v>88</v>
      </c>
      <c r="D940" t="s">
        <v>88</v>
      </c>
      <c r="E940" s="4"/>
      <c r="F940" s="4"/>
      <c r="G940" s="4"/>
      <c r="H940" s="4"/>
      <c r="I940" s="4"/>
      <c r="J940" s="4"/>
      <c r="K940" s="4"/>
      <c r="L940" s="4"/>
      <c r="M940" s="4"/>
      <c r="N940" s="4"/>
      <c r="O940" s="4"/>
      <c r="P940" s="4"/>
      <c r="Q940" s="4"/>
      <c r="R940" s="4"/>
      <c r="S940" s="4"/>
      <c r="T940" s="4"/>
      <c r="U940" s="4"/>
      <c r="V940" s="4"/>
      <c r="W940" s="4">
        <v>1264691.2</v>
      </c>
      <c r="X940" s="4">
        <v>486513</v>
      </c>
      <c r="Y940" s="4">
        <v>1751204.2</v>
      </c>
    </row>
    <row r="941" spans="1:25" x14ac:dyDescent="0.3">
      <c r="A941" s="27" t="s">
        <v>215</v>
      </c>
      <c r="B941" s="27"/>
      <c r="C941" s="27"/>
      <c r="D941" s="27"/>
      <c r="E941" s="28">
        <v>454000</v>
      </c>
      <c r="F941" s="28">
        <v>5183000</v>
      </c>
      <c r="G941" s="28">
        <v>4909039</v>
      </c>
      <c r="H941" s="28">
        <v>4698431</v>
      </c>
      <c r="I941" s="28">
        <v>3916310.75</v>
      </c>
      <c r="J941" s="28">
        <v>2879647.34</v>
      </c>
      <c r="K941" s="28">
        <v>7077904.0300000003</v>
      </c>
      <c r="L941" s="28">
        <v>4581132.8900000006</v>
      </c>
      <c r="M941" s="28">
        <v>5907849.7800000003</v>
      </c>
      <c r="N941" s="28">
        <v>2752489.3700999999</v>
      </c>
      <c r="O941" s="28">
        <v>10599533.67</v>
      </c>
      <c r="P941" s="28">
        <v>16941691.59</v>
      </c>
      <c r="Q941" s="28">
        <v>21516262.010000002</v>
      </c>
      <c r="R941" s="28">
        <v>15336878.960000001</v>
      </c>
      <c r="S941" s="28">
        <v>10473782.959999999</v>
      </c>
      <c r="T941" s="28">
        <v>10553226.66</v>
      </c>
      <c r="U941" s="28">
        <v>12334670.560000001</v>
      </c>
      <c r="V941" s="28">
        <v>9945084.9299999997</v>
      </c>
      <c r="W941" s="28">
        <v>9379191.1999999993</v>
      </c>
      <c r="X941" s="28">
        <v>486513</v>
      </c>
      <c r="Y941" s="28">
        <v>159926639.7001</v>
      </c>
    </row>
    <row r="942" spans="1:25" x14ac:dyDescent="0.3">
      <c r="A942" s="26" t="s">
        <v>216</v>
      </c>
      <c r="B942" s="23" t="s">
        <v>60</v>
      </c>
      <c r="C942" t="s">
        <v>66</v>
      </c>
      <c r="D942" t="s">
        <v>67</v>
      </c>
      <c r="E942" s="4"/>
      <c r="F942" s="4"/>
      <c r="G942" s="4"/>
      <c r="H942" s="4"/>
      <c r="I942" s="4"/>
      <c r="J942" s="4"/>
      <c r="K942" s="4"/>
      <c r="L942" s="4"/>
      <c r="M942" s="4"/>
      <c r="N942" s="4"/>
      <c r="O942" s="4"/>
      <c r="P942" s="4"/>
      <c r="Q942" s="4"/>
      <c r="R942" s="4"/>
      <c r="S942" s="4"/>
      <c r="T942" s="4">
        <v>133500</v>
      </c>
      <c r="U942" s="4">
        <v>0</v>
      </c>
      <c r="V942" s="4"/>
      <c r="W942" s="4"/>
      <c r="X942" s="4"/>
      <c r="Y942" s="4">
        <v>133500</v>
      </c>
    </row>
    <row r="943" spans="1:25" x14ac:dyDescent="0.3">
      <c r="A943" s="26"/>
      <c r="B943" s="23"/>
      <c r="C943" t="s">
        <v>36</v>
      </c>
      <c r="D943" t="s">
        <v>36</v>
      </c>
      <c r="E943" s="4"/>
      <c r="F943" s="4"/>
      <c r="G943" s="4"/>
      <c r="H943" s="4"/>
      <c r="I943" s="4"/>
      <c r="J943" s="4"/>
      <c r="K943" s="4"/>
      <c r="L943" s="4"/>
      <c r="M943" s="4"/>
      <c r="N943" s="4"/>
      <c r="O943" s="4"/>
      <c r="P943" s="4"/>
      <c r="Q943" s="4"/>
      <c r="R943" s="4"/>
      <c r="S943" s="4">
        <v>668989</v>
      </c>
      <c r="T943" s="4">
        <v>694349</v>
      </c>
      <c r="U943" s="4">
        <v>1084625</v>
      </c>
      <c r="V943" s="4">
        <v>0</v>
      </c>
      <c r="W943" s="4">
        <v>0</v>
      </c>
      <c r="X943" s="4"/>
      <c r="Y943" s="4">
        <v>2447963</v>
      </c>
    </row>
    <row r="944" spans="1:25" x14ac:dyDescent="0.3">
      <c r="A944" s="26"/>
      <c r="B944" s="23"/>
      <c r="C944" t="s">
        <v>37</v>
      </c>
      <c r="D944" t="s">
        <v>37</v>
      </c>
      <c r="E944" s="4"/>
      <c r="F944" s="4"/>
      <c r="G944" s="4">
        <v>4909</v>
      </c>
      <c r="H944" s="4">
        <v>10332.030000000001</v>
      </c>
      <c r="I944" s="4">
        <v>6415.21</v>
      </c>
      <c r="J944" s="4"/>
      <c r="K944" s="4"/>
      <c r="L944" s="4"/>
      <c r="M944" s="4"/>
      <c r="N944" s="4"/>
      <c r="O944" s="4"/>
      <c r="P944" s="4"/>
      <c r="Q944" s="4"/>
      <c r="R944" s="4"/>
      <c r="S944" s="4"/>
      <c r="T944" s="4"/>
      <c r="U944" s="4"/>
      <c r="V944" s="4"/>
      <c r="W944" s="4"/>
      <c r="X944" s="4"/>
      <c r="Y944" s="4">
        <v>21656.240000000002</v>
      </c>
    </row>
    <row r="945" spans="1:25" x14ac:dyDescent="0.3">
      <c r="A945" s="26"/>
      <c r="B945" s="23"/>
      <c r="C945" t="s">
        <v>38</v>
      </c>
      <c r="D945" t="s">
        <v>38</v>
      </c>
      <c r="E945" s="4">
        <v>15000</v>
      </c>
      <c r="F945" s="4">
        <v>15000</v>
      </c>
      <c r="G945" s="4">
        <v>30000</v>
      </c>
      <c r="H945" s="4"/>
      <c r="I945" s="4"/>
      <c r="J945" s="4"/>
      <c r="K945" s="4"/>
      <c r="L945" s="4"/>
      <c r="M945" s="4"/>
      <c r="N945" s="4"/>
      <c r="O945" s="4"/>
      <c r="P945" s="4">
        <v>0</v>
      </c>
      <c r="Q945" s="4">
        <v>0</v>
      </c>
      <c r="R945" s="4">
        <v>0</v>
      </c>
      <c r="S945" s="4"/>
      <c r="T945" s="4"/>
      <c r="U945" s="4"/>
      <c r="V945" s="4"/>
      <c r="W945" s="4"/>
      <c r="X945" s="4"/>
      <c r="Y945" s="4">
        <v>60000</v>
      </c>
    </row>
    <row r="946" spans="1:25" x14ac:dyDescent="0.3">
      <c r="A946" s="26"/>
      <c r="B946" s="23"/>
      <c r="C946" t="s">
        <v>39</v>
      </c>
      <c r="D946" t="s">
        <v>56</v>
      </c>
      <c r="E946" s="4"/>
      <c r="F946" s="4"/>
      <c r="G946" s="4">
        <v>9016.91</v>
      </c>
      <c r="H946" s="4">
        <v>6000</v>
      </c>
      <c r="I946" s="4">
        <v>10728.15</v>
      </c>
      <c r="J946" s="4">
        <v>4867.8</v>
      </c>
      <c r="K946" s="4">
        <v>1584.7</v>
      </c>
      <c r="L946" s="4">
        <v>6856.24</v>
      </c>
      <c r="M946" s="4">
        <v>0</v>
      </c>
      <c r="N946" s="4">
        <v>0</v>
      </c>
      <c r="O946" s="4">
        <v>0</v>
      </c>
      <c r="P946" s="4">
        <v>0</v>
      </c>
      <c r="Q946" s="4"/>
      <c r="R946" s="4"/>
      <c r="S946" s="4"/>
      <c r="T946" s="4"/>
      <c r="U946" s="4"/>
      <c r="V946" s="4"/>
      <c r="W946" s="4"/>
      <c r="X946" s="4"/>
      <c r="Y946" s="4">
        <v>39053.799999999996</v>
      </c>
    </row>
    <row r="947" spans="1:25" x14ac:dyDescent="0.3">
      <c r="A947" s="26"/>
      <c r="B947" s="23"/>
      <c r="D947" t="s">
        <v>68</v>
      </c>
      <c r="E947" s="4"/>
      <c r="F947" s="4"/>
      <c r="G947" s="4"/>
      <c r="H947" s="4"/>
      <c r="I947" s="4"/>
      <c r="J947" s="4"/>
      <c r="K947" s="4"/>
      <c r="L947" s="4"/>
      <c r="M947" s="4"/>
      <c r="N947" s="4"/>
      <c r="O947" s="4"/>
      <c r="P947" s="4"/>
      <c r="Q947" s="4"/>
      <c r="R947" s="4"/>
      <c r="S947" s="4"/>
      <c r="T947" s="4">
        <v>31588.25</v>
      </c>
      <c r="U947" s="4">
        <v>0</v>
      </c>
      <c r="V947" s="4">
        <v>28000</v>
      </c>
      <c r="W947" s="4"/>
      <c r="X947" s="4"/>
      <c r="Y947" s="4">
        <v>59588.25</v>
      </c>
    </row>
    <row r="948" spans="1:25" x14ac:dyDescent="0.3">
      <c r="A948" s="26"/>
      <c r="B948" s="23"/>
      <c r="D948" t="s">
        <v>45</v>
      </c>
      <c r="E948" s="4"/>
      <c r="F948" s="4"/>
      <c r="G948" s="4"/>
      <c r="H948" s="4"/>
      <c r="I948" s="4"/>
      <c r="J948" s="4"/>
      <c r="K948" s="4"/>
      <c r="L948" s="4"/>
      <c r="M948" s="4"/>
      <c r="N948" s="4"/>
      <c r="O948" s="4"/>
      <c r="P948" s="4"/>
      <c r="Q948" s="4"/>
      <c r="R948" s="4"/>
      <c r="S948" s="4">
        <v>6500</v>
      </c>
      <c r="T948" s="4">
        <v>10166.42</v>
      </c>
      <c r="U948" s="4">
        <v>8464</v>
      </c>
      <c r="V948" s="4">
        <v>18500</v>
      </c>
      <c r="W948" s="4">
        <v>19000</v>
      </c>
      <c r="X948" s="4"/>
      <c r="Y948" s="4">
        <v>62630.42</v>
      </c>
    </row>
    <row r="949" spans="1:25" x14ac:dyDescent="0.3">
      <c r="A949" s="26"/>
      <c r="B949" s="23"/>
      <c r="D949" t="s">
        <v>74</v>
      </c>
      <c r="E949" s="4"/>
      <c r="F949" s="4"/>
      <c r="G949" s="4"/>
      <c r="H949" s="4"/>
      <c r="I949" s="4"/>
      <c r="J949" s="4"/>
      <c r="K949" s="4"/>
      <c r="L949" s="4"/>
      <c r="M949" s="4"/>
      <c r="N949" s="4"/>
      <c r="O949" s="4"/>
      <c r="P949" s="4"/>
      <c r="Q949" s="4">
        <v>2500</v>
      </c>
      <c r="R949" s="4">
        <v>2500</v>
      </c>
      <c r="S949" s="4">
        <v>1000</v>
      </c>
      <c r="T949" s="4">
        <v>2500</v>
      </c>
      <c r="U949" s="4">
        <v>2000</v>
      </c>
      <c r="V949" s="4">
        <v>1500</v>
      </c>
      <c r="W949" s="4"/>
      <c r="X949" s="4"/>
      <c r="Y949" s="4">
        <v>12000</v>
      </c>
    </row>
    <row r="950" spans="1:25" x14ac:dyDescent="0.3">
      <c r="A950" s="26"/>
      <c r="B950" s="23"/>
      <c r="D950" t="s">
        <v>75</v>
      </c>
      <c r="E950" s="4"/>
      <c r="F950" s="4"/>
      <c r="G950" s="4"/>
      <c r="H950" s="4"/>
      <c r="I950" s="4"/>
      <c r="J950" s="4"/>
      <c r="K950" s="4"/>
      <c r="L950" s="4"/>
      <c r="M950" s="4"/>
      <c r="N950" s="4"/>
      <c r="O950" s="4"/>
      <c r="P950" s="4"/>
      <c r="Q950" s="4"/>
      <c r="R950" s="4"/>
      <c r="S950" s="4"/>
      <c r="T950" s="4">
        <v>54500</v>
      </c>
      <c r="U950" s="4"/>
      <c r="V950" s="4"/>
      <c r="W950" s="4"/>
      <c r="X950" s="4"/>
      <c r="Y950" s="4">
        <v>54500</v>
      </c>
    </row>
    <row r="951" spans="1:25" x14ac:dyDescent="0.3">
      <c r="A951" s="26"/>
      <c r="B951" s="23"/>
      <c r="D951" t="s">
        <v>41</v>
      </c>
      <c r="E951" s="4"/>
      <c r="F951" s="4"/>
      <c r="G951" s="4"/>
      <c r="H951" s="4"/>
      <c r="I951" s="4"/>
      <c r="J951" s="4"/>
      <c r="K951" s="4"/>
      <c r="L951" s="4"/>
      <c r="M951" s="4">
        <v>41385</v>
      </c>
      <c r="N951" s="4">
        <v>57500</v>
      </c>
      <c r="O951" s="4">
        <v>56082.74</v>
      </c>
      <c r="P951" s="4">
        <v>47500</v>
      </c>
      <c r="Q951" s="4">
        <v>49975</v>
      </c>
      <c r="R951" s="4">
        <v>36000</v>
      </c>
      <c r="S951" s="4">
        <v>36500</v>
      </c>
      <c r="T951" s="4">
        <v>22500</v>
      </c>
      <c r="U951" s="4">
        <v>18212.239999999998</v>
      </c>
      <c r="V951" s="4">
        <v>16189.6</v>
      </c>
      <c r="W951" s="4">
        <v>17000</v>
      </c>
      <c r="X951" s="4">
        <v>0</v>
      </c>
      <c r="Y951" s="4">
        <v>398844.57999999996</v>
      </c>
    </row>
    <row r="952" spans="1:25" x14ac:dyDescent="0.3">
      <c r="A952" s="26"/>
      <c r="B952" s="23"/>
      <c r="D952" t="s">
        <v>42</v>
      </c>
      <c r="E952" s="4"/>
      <c r="F952" s="4"/>
      <c r="G952" s="4"/>
      <c r="H952" s="4"/>
      <c r="I952" s="4"/>
      <c r="J952" s="4"/>
      <c r="K952" s="4"/>
      <c r="L952" s="4"/>
      <c r="M952" s="4"/>
      <c r="N952" s="4"/>
      <c r="O952" s="4"/>
      <c r="P952" s="4">
        <v>155000</v>
      </c>
      <c r="Q952" s="4">
        <v>104759.08010000001</v>
      </c>
      <c r="R952" s="4">
        <v>87764.56</v>
      </c>
      <c r="S952" s="4">
        <v>53903.78</v>
      </c>
      <c r="T952" s="4">
        <v>61764.94</v>
      </c>
      <c r="U952" s="4">
        <v>40500</v>
      </c>
      <c r="V952" s="4">
        <v>64500</v>
      </c>
      <c r="W952" s="4">
        <v>34500</v>
      </c>
      <c r="X952" s="4">
        <v>0</v>
      </c>
      <c r="Y952" s="4">
        <v>602692.36009999993</v>
      </c>
    </row>
    <row r="953" spans="1:25" x14ac:dyDescent="0.3">
      <c r="A953" s="26"/>
      <c r="B953" s="23"/>
      <c r="D953" t="s">
        <v>43</v>
      </c>
      <c r="E953" s="4"/>
      <c r="F953" s="4"/>
      <c r="G953" s="4"/>
      <c r="H953" s="4"/>
      <c r="I953" s="4"/>
      <c r="J953" s="4"/>
      <c r="K953" s="4"/>
      <c r="L953" s="4"/>
      <c r="M953" s="4"/>
      <c r="N953" s="4"/>
      <c r="O953" s="4"/>
      <c r="P953" s="4"/>
      <c r="Q953" s="4"/>
      <c r="R953" s="4"/>
      <c r="S953" s="4">
        <v>0</v>
      </c>
      <c r="T953" s="4">
        <v>52000</v>
      </c>
      <c r="U953" s="4">
        <v>42575</v>
      </c>
      <c r="V953" s="4">
        <v>63500</v>
      </c>
      <c r="W953" s="4">
        <v>31500</v>
      </c>
      <c r="X953" s="4">
        <v>0</v>
      </c>
      <c r="Y953" s="4">
        <v>189575</v>
      </c>
    </row>
    <row r="954" spans="1:25" x14ac:dyDescent="0.3">
      <c r="A954" s="26"/>
      <c r="B954" s="23"/>
      <c r="D954" t="s">
        <v>84</v>
      </c>
      <c r="E954" s="4"/>
      <c r="F954" s="4"/>
      <c r="G954" s="4">
        <v>4670.91</v>
      </c>
      <c r="H954" s="4">
        <v>6539</v>
      </c>
      <c r="I954" s="4">
        <v>9825.4</v>
      </c>
      <c r="J954" s="4">
        <v>5382</v>
      </c>
      <c r="K954" s="4">
        <v>3009.73</v>
      </c>
      <c r="L954" s="4">
        <v>8501.86</v>
      </c>
      <c r="M954" s="4">
        <v>4475</v>
      </c>
      <c r="N954" s="4">
        <v>4000</v>
      </c>
      <c r="O954" s="4">
        <v>6104.68</v>
      </c>
      <c r="P954" s="4">
        <v>1000</v>
      </c>
      <c r="Q954" s="4">
        <v>5500</v>
      </c>
      <c r="R954" s="4">
        <v>9000</v>
      </c>
      <c r="S954" s="4">
        <v>5000</v>
      </c>
      <c r="T954" s="4">
        <v>2958.74</v>
      </c>
      <c r="U954" s="4">
        <v>4500</v>
      </c>
      <c r="V954" s="4">
        <v>7364.79</v>
      </c>
      <c r="W954" s="4">
        <v>4000</v>
      </c>
      <c r="X954" s="4">
        <v>0</v>
      </c>
      <c r="Y954" s="4">
        <v>91832.109999999986</v>
      </c>
    </row>
    <row r="955" spans="1:25" x14ac:dyDescent="0.3">
      <c r="A955" s="26"/>
      <c r="B955" s="23"/>
      <c r="D955" t="s">
        <v>46</v>
      </c>
      <c r="E955" s="4"/>
      <c r="F955" s="4"/>
      <c r="G955" s="4"/>
      <c r="H955" s="4"/>
      <c r="I955" s="4"/>
      <c r="J955" s="4"/>
      <c r="K955" s="4"/>
      <c r="L955" s="4"/>
      <c r="M955" s="4"/>
      <c r="N955" s="4"/>
      <c r="O955" s="4"/>
      <c r="P955" s="4"/>
      <c r="Q955" s="4"/>
      <c r="R955" s="4"/>
      <c r="S955" s="4"/>
      <c r="T955" s="4"/>
      <c r="U955" s="4">
        <v>3500</v>
      </c>
      <c r="V955" s="4">
        <v>4000</v>
      </c>
      <c r="W955" s="4">
        <v>2500</v>
      </c>
      <c r="X955" s="4">
        <v>0</v>
      </c>
      <c r="Y955" s="4">
        <v>10000</v>
      </c>
    </row>
    <row r="956" spans="1:25" x14ac:dyDescent="0.3">
      <c r="A956" s="26"/>
      <c r="B956" s="23"/>
      <c r="D956" t="s">
        <v>77</v>
      </c>
      <c r="E956" s="4"/>
      <c r="F956" s="4"/>
      <c r="G956" s="4"/>
      <c r="H956" s="4"/>
      <c r="I956" s="4"/>
      <c r="J956" s="4"/>
      <c r="K956" s="4"/>
      <c r="L956" s="4"/>
      <c r="M956" s="4"/>
      <c r="N956" s="4"/>
      <c r="O956" s="4"/>
      <c r="P956" s="4"/>
      <c r="Q956" s="4"/>
      <c r="R956" s="4"/>
      <c r="S956" s="4"/>
      <c r="T956" s="4"/>
      <c r="U956" s="4"/>
      <c r="V956" s="4">
        <v>15500</v>
      </c>
      <c r="W956" s="4"/>
      <c r="X956" s="4"/>
      <c r="Y956" s="4">
        <v>15500</v>
      </c>
    </row>
    <row r="957" spans="1:25" x14ac:dyDescent="0.3">
      <c r="A957" s="26"/>
      <c r="B957" s="23"/>
      <c r="C957" t="s">
        <v>48</v>
      </c>
      <c r="D957" t="s">
        <v>78</v>
      </c>
      <c r="E957" s="4"/>
      <c r="F957" s="4"/>
      <c r="G957" s="4"/>
      <c r="H957" s="4"/>
      <c r="I957" s="4"/>
      <c r="J957" s="4"/>
      <c r="K957" s="4"/>
      <c r="L957" s="4"/>
      <c r="M957" s="4"/>
      <c r="N957" s="4"/>
      <c r="O957" s="4"/>
      <c r="P957" s="4"/>
      <c r="Q957" s="4"/>
      <c r="R957" s="4"/>
      <c r="S957" s="4"/>
      <c r="T957" s="4">
        <v>47100</v>
      </c>
      <c r="U957" s="4"/>
      <c r="V957" s="4"/>
      <c r="W957" s="4"/>
      <c r="X957" s="4"/>
      <c r="Y957" s="4">
        <v>47100</v>
      </c>
    </row>
    <row r="958" spans="1:25" x14ac:dyDescent="0.3">
      <c r="A958" s="26"/>
      <c r="B958" s="23"/>
      <c r="C958" t="s">
        <v>51</v>
      </c>
      <c r="D958" t="s">
        <v>51</v>
      </c>
      <c r="E958" s="4"/>
      <c r="F958" s="4"/>
      <c r="G958" s="4"/>
      <c r="H958" s="4">
        <v>100000</v>
      </c>
      <c r="I958" s="4"/>
      <c r="J958" s="4"/>
      <c r="K958" s="4"/>
      <c r="L958" s="4"/>
      <c r="M958" s="4">
        <v>100000</v>
      </c>
      <c r="N958" s="4"/>
      <c r="O958" s="4"/>
      <c r="P958" s="4">
        <v>100000</v>
      </c>
      <c r="Q958" s="4">
        <v>100000</v>
      </c>
      <c r="R958" s="4"/>
      <c r="S958" s="4">
        <v>200000</v>
      </c>
      <c r="T958" s="4">
        <v>100000</v>
      </c>
      <c r="U958" s="4"/>
      <c r="V958" s="4"/>
      <c r="W958" s="4"/>
      <c r="X958" s="4"/>
      <c r="Y958" s="4">
        <v>700000</v>
      </c>
    </row>
    <row r="959" spans="1:25" x14ac:dyDescent="0.3">
      <c r="A959" s="27" t="s">
        <v>217</v>
      </c>
      <c r="B959" s="27"/>
      <c r="C959" s="27"/>
      <c r="D959" s="27"/>
      <c r="E959" s="28">
        <v>15000</v>
      </c>
      <c r="F959" s="28">
        <v>15000</v>
      </c>
      <c r="G959" s="28">
        <v>48596.820000000007</v>
      </c>
      <c r="H959" s="28">
        <v>122871.03</v>
      </c>
      <c r="I959" s="28">
        <v>26968.760000000002</v>
      </c>
      <c r="J959" s="28">
        <v>10249.799999999999</v>
      </c>
      <c r="K959" s="28">
        <v>4594.43</v>
      </c>
      <c r="L959" s="28">
        <v>15358.1</v>
      </c>
      <c r="M959" s="28">
        <v>145860</v>
      </c>
      <c r="N959" s="28">
        <v>61500</v>
      </c>
      <c r="O959" s="28">
        <v>62187.42</v>
      </c>
      <c r="P959" s="28">
        <v>303500</v>
      </c>
      <c r="Q959" s="28">
        <v>262734.08010000002</v>
      </c>
      <c r="R959" s="28">
        <v>135264.56</v>
      </c>
      <c r="S959" s="28">
        <v>971892.78</v>
      </c>
      <c r="T959" s="28">
        <v>1212927.3500000001</v>
      </c>
      <c r="U959" s="28">
        <v>1204376.24</v>
      </c>
      <c r="V959" s="28">
        <v>219054.39</v>
      </c>
      <c r="W959" s="28">
        <v>108500</v>
      </c>
      <c r="X959" s="28">
        <v>0</v>
      </c>
      <c r="Y959" s="28">
        <v>4946435.7600999996</v>
      </c>
    </row>
    <row r="960" spans="1:25" x14ac:dyDescent="0.3">
      <c r="A960" s="26" t="s">
        <v>218</v>
      </c>
      <c r="B960" s="23" t="s">
        <v>82</v>
      </c>
      <c r="C960" t="s">
        <v>66</v>
      </c>
      <c r="D960" t="s">
        <v>67</v>
      </c>
      <c r="E960" s="4"/>
      <c r="F960" s="4"/>
      <c r="G960" s="4"/>
      <c r="H960" s="4"/>
      <c r="I960" s="4"/>
      <c r="J960" s="4"/>
      <c r="K960" s="4"/>
      <c r="L960" s="4"/>
      <c r="M960" s="4"/>
      <c r="N960" s="4"/>
      <c r="O960" s="4"/>
      <c r="P960" s="4"/>
      <c r="Q960" s="4"/>
      <c r="R960" s="4">
        <v>145000</v>
      </c>
      <c r="S960" s="4">
        <v>0</v>
      </c>
      <c r="T960" s="4"/>
      <c r="U960" s="4"/>
      <c r="V960" s="4"/>
      <c r="W960" s="4"/>
      <c r="X960" s="4"/>
      <c r="Y960" s="4">
        <v>145000</v>
      </c>
    </row>
    <row r="961" spans="1:25" x14ac:dyDescent="0.3">
      <c r="A961" s="26"/>
      <c r="B961" s="23"/>
      <c r="C961" t="s">
        <v>36</v>
      </c>
      <c r="D961" t="s">
        <v>36</v>
      </c>
      <c r="E961" s="4"/>
      <c r="F961" s="4"/>
      <c r="G961" s="4"/>
      <c r="H961" s="4"/>
      <c r="I961" s="4"/>
      <c r="J961" s="4"/>
      <c r="K961" s="4"/>
      <c r="L961" s="4">
        <v>1133000</v>
      </c>
      <c r="M961" s="4">
        <v>0</v>
      </c>
      <c r="N961" s="4">
        <v>673750</v>
      </c>
      <c r="O961" s="4">
        <v>0</v>
      </c>
      <c r="P961" s="4">
        <v>1778750</v>
      </c>
      <c r="Q961" s="4"/>
      <c r="R961" s="4"/>
      <c r="S961" s="4">
        <v>3200000</v>
      </c>
      <c r="T961" s="4">
        <v>2559444.2000000002</v>
      </c>
      <c r="U961" s="4">
        <v>3003107.8</v>
      </c>
      <c r="V961" s="4">
        <v>3287739.1</v>
      </c>
      <c r="W961" s="4">
        <v>2559977.7000000002</v>
      </c>
      <c r="X961" s="4"/>
      <c r="Y961" s="4">
        <v>18195768.800000001</v>
      </c>
    </row>
    <row r="962" spans="1:25" x14ac:dyDescent="0.3">
      <c r="A962" s="26"/>
      <c r="B962" s="23"/>
      <c r="C962" t="s">
        <v>37</v>
      </c>
      <c r="D962" t="s">
        <v>37</v>
      </c>
      <c r="E962" s="4"/>
      <c r="F962" s="4">
        <v>308145</v>
      </c>
      <c r="G962" s="4">
        <v>259322</v>
      </c>
      <c r="H962" s="4">
        <v>52007.199999999997</v>
      </c>
      <c r="I962" s="4"/>
      <c r="J962" s="4"/>
      <c r="K962" s="4"/>
      <c r="L962" s="4"/>
      <c r="M962" s="4"/>
      <c r="N962" s="4"/>
      <c r="O962" s="4"/>
      <c r="P962" s="4"/>
      <c r="Q962" s="4"/>
      <c r="R962" s="4"/>
      <c r="S962" s="4"/>
      <c r="T962" s="4"/>
      <c r="U962" s="4"/>
      <c r="V962" s="4"/>
      <c r="W962" s="4"/>
      <c r="X962" s="4"/>
      <c r="Y962" s="4">
        <v>619474.19999999995</v>
      </c>
    </row>
    <row r="963" spans="1:25" x14ac:dyDescent="0.3">
      <c r="A963" s="26"/>
      <c r="B963" s="23"/>
      <c r="C963" t="s">
        <v>38</v>
      </c>
      <c r="D963" t="s">
        <v>38</v>
      </c>
      <c r="E963" s="4"/>
      <c r="F963" s="4">
        <v>123600</v>
      </c>
      <c r="G963" s="4">
        <v>123600</v>
      </c>
      <c r="H963" s="4">
        <v>1828740</v>
      </c>
      <c r="I963" s="4"/>
      <c r="J963" s="4">
        <v>82800</v>
      </c>
      <c r="K963" s="4">
        <v>447000</v>
      </c>
      <c r="L963" s="4"/>
      <c r="M963" s="4"/>
      <c r="N963" s="4">
        <v>0</v>
      </c>
      <c r="O963" s="4">
        <v>0</v>
      </c>
      <c r="P963" s="4">
        <v>0</v>
      </c>
      <c r="Q963" s="4">
        <v>0</v>
      </c>
      <c r="R963" s="4"/>
      <c r="S963" s="4"/>
      <c r="T963" s="4"/>
      <c r="U963" s="4"/>
      <c r="V963" s="4"/>
      <c r="W963" s="4"/>
      <c r="X963" s="4"/>
      <c r="Y963" s="4">
        <v>2605740</v>
      </c>
    </row>
    <row r="964" spans="1:25" x14ac:dyDescent="0.3">
      <c r="A964" s="26"/>
      <c r="B964" s="23"/>
      <c r="C964" t="s">
        <v>39</v>
      </c>
      <c r="D964" t="s">
        <v>56</v>
      </c>
      <c r="E964" s="4"/>
      <c r="F964" s="4"/>
      <c r="G964" s="4"/>
      <c r="H964" s="4">
        <v>588742.93000000005</v>
      </c>
      <c r="I964" s="4"/>
      <c r="J964" s="4"/>
      <c r="K964" s="4"/>
      <c r="L964" s="4"/>
      <c r="M964" s="4"/>
      <c r="N964" s="4"/>
      <c r="O964" s="4"/>
      <c r="P964" s="4"/>
      <c r="Q964" s="4"/>
      <c r="R964" s="4"/>
      <c r="S964" s="4"/>
      <c r="T964" s="4"/>
      <c r="U964" s="4"/>
      <c r="V964" s="4"/>
      <c r="W964" s="4"/>
      <c r="X964" s="4"/>
      <c r="Y964" s="4">
        <v>588742.93000000005</v>
      </c>
    </row>
    <row r="965" spans="1:25" x14ac:dyDescent="0.3">
      <c r="A965" s="26"/>
      <c r="B965" s="23"/>
      <c r="D965" t="s">
        <v>94</v>
      </c>
      <c r="E965" s="4"/>
      <c r="F965" s="4"/>
      <c r="G965" s="4"/>
      <c r="H965" s="4"/>
      <c r="I965" s="4"/>
      <c r="J965" s="4"/>
      <c r="K965" s="4"/>
      <c r="L965" s="4"/>
      <c r="M965" s="4"/>
      <c r="N965" s="4"/>
      <c r="O965" s="4"/>
      <c r="P965" s="4"/>
      <c r="Q965" s="4"/>
      <c r="R965" s="4"/>
      <c r="S965" s="4"/>
      <c r="T965" s="4"/>
      <c r="U965" s="4">
        <v>0</v>
      </c>
      <c r="V965" s="4">
        <v>1896500</v>
      </c>
      <c r="W965" s="4">
        <v>1531000</v>
      </c>
      <c r="X965" s="4"/>
      <c r="Y965" s="4">
        <v>3427500</v>
      </c>
    </row>
    <row r="966" spans="1:25" x14ac:dyDescent="0.3">
      <c r="A966" s="26"/>
      <c r="B966" s="23"/>
      <c r="D966" t="s">
        <v>68</v>
      </c>
      <c r="E966" s="4"/>
      <c r="F966" s="4"/>
      <c r="G966" s="4"/>
      <c r="H966" s="4"/>
      <c r="I966" s="4"/>
      <c r="J966" s="4"/>
      <c r="K966" s="4"/>
      <c r="L966" s="4"/>
      <c r="M966" s="4"/>
      <c r="N966" s="4"/>
      <c r="O966" s="4"/>
      <c r="P966" s="4"/>
      <c r="Q966" s="4"/>
      <c r="R966" s="4">
        <v>73832.19</v>
      </c>
      <c r="S966" s="4">
        <v>68776.509999999995</v>
      </c>
      <c r="T966" s="4">
        <v>59662.38</v>
      </c>
      <c r="U966" s="4"/>
      <c r="V966" s="4"/>
      <c r="W966" s="4"/>
      <c r="X966" s="4"/>
      <c r="Y966" s="4">
        <v>202271.08000000002</v>
      </c>
    </row>
    <row r="967" spans="1:25" x14ac:dyDescent="0.3">
      <c r="A967" s="26"/>
      <c r="B967" s="23"/>
      <c r="D967" t="s">
        <v>45</v>
      </c>
      <c r="E967" s="4"/>
      <c r="F967" s="4"/>
      <c r="G967" s="4"/>
      <c r="H967" s="4"/>
      <c r="I967" s="4"/>
      <c r="J967" s="4"/>
      <c r="K967" s="4"/>
      <c r="L967" s="4"/>
      <c r="M967" s="4"/>
      <c r="N967" s="4"/>
      <c r="O967" s="4"/>
      <c r="P967" s="4"/>
      <c r="Q967" s="4"/>
      <c r="R967" s="4"/>
      <c r="S967" s="4">
        <v>1616832.3299999998</v>
      </c>
      <c r="T967" s="4">
        <v>0</v>
      </c>
      <c r="U967" s="4">
        <v>0</v>
      </c>
      <c r="V967" s="4">
        <v>1049500</v>
      </c>
      <c r="W967" s="4">
        <v>2135500</v>
      </c>
      <c r="X967" s="4"/>
      <c r="Y967" s="4">
        <v>4801832.33</v>
      </c>
    </row>
    <row r="968" spans="1:25" x14ac:dyDescent="0.3">
      <c r="A968" s="26"/>
      <c r="B968" s="23"/>
      <c r="D968" t="s">
        <v>74</v>
      </c>
      <c r="E968" s="4"/>
      <c r="F968" s="4"/>
      <c r="G968" s="4"/>
      <c r="H968" s="4"/>
      <c r="I968" s="4"/>
      <c r="J968" s="4"/>
      <c r="K968" s="4"/>
      <c r="L968" s="4"/>
      <c r="M968" s="4"/>
      <c r="N968" s="4"/>
      <c r="O968" s="4"/>
      <c r="P968" s="4"/>
      <c r="Q968" s="4"/>
      <c r="R968" s="4">
        <v>176040.44</v>
      </c>
      <c r="S968" s="4">
        <v>135097.07</v>
      </c>
      <c r="T968" s="4">
        <v>68517.490000000005</v>
      </c>
      <c r="U968" s="4">
        <v>49000</v>
      </c>
      <c r="V968" s="4">
        <v>150500</v>
      </c>
      <c r="W968" s="4">
        <v>118000</v>
      </c>
      <c r="X968" s="4"/>
      <c r="Y968" s="4">
        <v>697155</v>
      </c>
    </row>
    <row r="969" spans="1:25" x14ac:dyDescent="0.3">
      <c r="A969" s="26"/>
      <c r="B969" s="23"/>
      <c r="D969" t="s">
        <v>75</v>
      </c>
      <c r="E969" s="4"/>
      <c r="F969" s="4"/>
      <c r="G969" s="4"/>
      <c r="H969" s="4"/>
      <c r="I969" s="4"/>
      <c r="J969" s="4"/>
      <c r="K969" s="4"/>
      <c r="L969" s="4"/>
      <c r="M969" s="4"/>
      <c r="N969" s="4"/>
      <c r="O969" s="4"/>
      <c r="P969" s="4"/>
      <c r="Q969" s="4">
        <v>4495176.99</v>
      </c>
      <c r="R969" s="4"/>
      <c r="S969" s="4"/>
      <c r="T969" s="4"/>
      <c r="U969" s="4"/>
      <c r="V969" s="4"/>
      <c r="W969" s="4"/>
      <c r="X969" s="4"/>
      <c r="Y969" s="4">
        <v>4495176.99</v>
      </c>
    </row>
    <row r="970" spans="1:25" x14ac:dyDescent="0.3">
      <c r="A970" s="26"/>
      <c r="B970" s="23"/>
      <c r="D970" t="s">
        <v>83</v>
      </c>
      <c r="E970" s="4"/>
      <c r="F970" s="4"/>
      <c r="G970" s="4"/>
      <c r="H970" s="4"/>
      <c r="I970" s="4"/>
      <c r="J970" s="4"/>
      <c r="K970" s="4"/>
      <c r="L970" s="4"/>
      <c r="M970" s="4"/>
      <c r="N970" s="4"/>
      <c r="O970" s="4"/>
      <c r="P970" s="4">
        <v>2670736.2801000001</v>
      </c>
      <c r="Q970" s="4"/>
      <c r="R970" s="4"/>
      <c r="S970" s="4"/>
      <c r="T970" s="4"/>
      <c r="U970" s="4"/>
      <c r="V970" s="4"/>
      <c r="W970" s="4"/>
      <c r="X970" s="4"/>
      <c r="Y970" s="4">
        <v>2670736.2801000001</v>
      </c>
    </row>
    <row r="971" spans="1:25" x14ac:dyDescent="0.3">
      <c r="A971" s="26"/>
      <c r="B971" s="23"/>
      <c r="D971" t="s">
        <v>41</v>
      </c>
      <c r="E971" s="4"/>
      <c r="F971" s="4"/>
      <c r="G971" s="4"/>
      <c r="H971" s="4"/>
      <c r="I971" s="4">
        <v>4922246.8600000003</v>
      </c>
      <c r="J971" s="4">
        <v>3572977.75</v>
      </c>
      <c r="K971" s="4">
        <v>4117304.17</v>
      </c>
      <c r="L971" s="4">
        <v>5244900.1500000004</v>
      </c>
      <c r="M971" s="4">
        <v>4833008</v>
      </c>
      <c r="N971" s="4">
        <v>4279500</v>
      </c>
      <c r="O971" s="4">
        <v>3693440.71</v>
      </c>
      <c r="P971" s="4">
        <v>2968000</v>
      </c>
      <c r="Q971" s="4">
        <v>2606621.9699999997</v>
      </c>
      <c r="R971" s="4">
        <v>1931044.6</v>
      </c>
      <c r="S971" s="4">
        <v>1558570.7199999997</v>
      </c>
      <c r="T971" s="4">
        <v>1675472.5299999998</v>
      </c>
      <c r="U971" s="4">
        <v>809141.76000000001</v>
      </c>
      <c r="V971" s="4">
        <v>1120500</v>
      </c>
      <c r="W971" s="4">
        <v>827500</v>
      </c>
      <c r="X971" s="4"/>
      <c r="Y971" s="4">
        <v>44160229.219999999</v>
      </c>
    </row>
    <row r="972" spans="1:25" x14ac:dyDescent="0.3">
      <c r="A972" s="26"/>
      <c r="B972" s="23"/>
      <c r="D972" t="s">
        <v>42</v>
      </c>
      <c r="E972" s="4"/>
      <c r="F972" s="4"/>
      <c r="G972" s="4"/>
      <c r="H972" s="4"/>
      <c r="I972" s="4"/>
      <c r="J972" s="4"/>
      <c r="K972" s="4"/>
      <c r="L972" s="4"/>
      <c r="M972" s="4"/>
      <c r="N972" s="4"/>
      <c r="O972" s="4"/>
      <c r="P972" s="4">
        <v>0</v>
      </c>
      <c r="Q972" s="4">
        <v>2703972.41</v>
      </c>
      <c r="R972" s="4">
        <v>9168813</v>
      </c>
      <c r="S972" s="4">
        <v>5067309.9800000004</v>
      </c>
      <c r="T972" s="4">
        <v>5766493</v>
      </c>
      <c r="U972" s="4">
        <v>2411855.4</v>
      </c>
      <c r="V972" s="4">
        <v>5523256.2699999996</v>
      </c>
      <c r="W972" s="4">
        <v>5068000</v>
      </c>
      <c r="X972" s="4"/>
      <c r="Y972" s="4">
        <v>35709700.060000002</v>
      </c>
    </row>
    <row r="973" spans="1:25" x14ac:dyDescent="0.3">
      <c r="A973" s="26"/>
      <c r="B973" s="23"/>
      <c r="D973" t="s">
        <v>43</v>
      </c>
      <c r="E973" s="4"/>
      <c r="F973" s="4"/>
      <c r="G973" s="4"/>
      <c r="H973" s="4"/>
      <c r="I973" s="4"/>
      <c r="J973" s="4"/>
      <c r="K973" s="4"/>
      <c r="L973" s="4"/>
      <c r="M973" s="4"/>
      <c r="N973" s="4"/>
      <c r="O973" s="4"/>
      <c r="P973" s="4"/>
      <c r="Q973" s="4"/>
      <c r="R973" s="4">
        <v>523241.26999999996</v>
      </c>
      <c r="S973" s="4">
        <v>2802863.11</v>
      </c>
      <c r="T973" s="4">
        <v>2090442.09</v>
      </c>
      <c r="U973" s="4">
        <v>940491.15</v>
      </c>
      <c r="V973" s="4">
        <v>2201500</v>
      </c>
      <c r="W973" s="4">
        <v>2407500</v>
      </c>
      <c r="X973" s="4"/>
      <c r="Y973" s="4">
        <v>10966037.620000001</v>
      </c>
    </row>
    <row r="974" spans="1:25" x14ac:dyDescent="0.3">
      <c r="A974" s="26"/>
      <c r="B974" s="23"/>
      <c r="D974" t="s">
        <v>46</v>
      </c>
      <c r="E974" s="4"/>
      <c r="F974" s="4"/>
      <c r="G974" s="4"/>
      <c r="H974" s="4"/>
      <c r="I974" s="4"/>
      <c r="J974" s="4"/>
      <c r="K974" s="4"/>
      <c r="L974" s="4"/>
      <c r="M974" s="4"/>
      <c r="N974" s="4"/>
      <c r="O974" s="4"/>
      <c r="P974" s="4"/>
      <c r="Q974" s="4"/>
      <c r="R974" s="4"/>
      <c r="S974" s="4"/>
      <c r="T974" s="4"/>
      <c r="U974" s="4">
        <v>341005.62</v>
      </c>
      <c r="V974" s="4">
        <v>220000</v>
      </c>
      <c r="W974" s="4">
        <v>285000</v>
      </c>
      <c r="X974" s="4"/>
      <c r="Y974" s="4">
        <v>846005.62</v>
      </c>
    </row>
    <row r="975" spans="1:25" x14ac:dyDescent="0.3">
      <c r="A975" s="26"/>
      <c r="B975" s="23"/>
      <c r="D975" t="s">
        <v>101</v>
      </c>
      <c r="E975" s="4"/>
      <c r="F975" s="4"/>
      <c r="G975" s="4"/>
      <c r="H975" s="4"/>
      <c r="I975" s="4"/>
      <c r="J975" s="4"/>
      <c r="K975" s="4"/>
      <c r="L975" s="4"/>
      <c r="M975" s="4"/>
      <c r="N975" s="4"/>
      <c r="O975" s="4"/>
      <c r="P975" s="4"/>
      <c r="Q975" s="4"/>
      <c r="R975" s="4"/>
      <c r="S975" s="4"/>
      <c r="T975" s="4"/>
      <c r="U975" s="4">
        <v>1655660.83</v>
      </c>
      <c r="V975" s="4"/>
      <c r="W975" s="4"/>
      <c r="X975" s="4"/>
      <c r="Y975" s="4">
        <v>1655660.83</v>
      </c>
    </row>
    <row r="976" spans="1:25" x14ac:dyDescent="0.3">
      <c r="A976" s="26"/>
      <c r="B976" s="23"/>
      <c r="D976" t="s">
        <v>144</v>
      </c>
      <c r="E976" s="4"/>
      <c r="F976" s="4"/>
      <c r="G976" s="4"/>
      <c r="H976" s="4"/>
      <c r="I976" s="4"/>
      <c r="J976" s="4"/>
      <c r="K976" s="4"/>
      <c r="L976" s="4"/>
      <c r="M976" s="4"/>
      <c r="N976" s="4"/>
      <c r="O976" s="4"/>
      <c r="P976" s="4"/>
      <c r="Q976" s="4"/>
      <c r="R976" s="4"/>
      <c r="S976" s="4"/>
      <c r="T976" s="4"/>
      <c r="U976" s="4">
        <v>0</v>
      </c>
      <c r="V976" s="4"/>
      <c r="W976" s="4">
        <v>6892000</v>
      </c>
      <c r="X976" s="4"/>
      <c r="Y976" s="4">
        <v>6892000</v>
      </c>
    </row>
    <row r="977" spans="1:25" x14ac:dyDescent="0.3">
      <c r="A977" s="26"/>
      <c r="B977" s="23"/>
      <c r="C977" t="s">
        <v>48</v>
      </c>
      <c r="D977" t="s">
        <v>86</v>
      </c>
      <c r="E977" s="4"/>
      <c r="F977" s="4"/>
      <c r="G977" s="4"/>
      <c r="H977" s="4"/>
      <c r="I977" s="4"/>
      <c r="J977" s="4"/>
      <c r="K977" s="4"/>
      <c r="L977" s="4"/>
      <c r="M977" s="4"/>
      <c r="N977" s="4"/>
      <c r="O977" s="4"/>
      <c r="P977" s="4">
        <v>2567107</v>
      </c>
      <c r="Q977" s="4"/>
      <c r="R977" s="4"/>
      <c r="S977" s="4"/>
      <c r="T977" s="4"/>
      <c r="U977" s="4"/>
      <c r="V977" s="4"/>
      <c r="W977" s="4"/>
      <c r="X977" s="4"/>
      <c r="Y977" s="4">
        <v>2567107</v>
      </c>
    </row>
    <row r="978" spans="1:25" x14ac:dyDescent="0.3">
      <c r="A978" s="26"/>
      <c r="B978" s="23"/>
      <c r="D978" t="s">
        <v>78</v>
      </c>
      <c r="E978" s="4"/>
      <c r="F978" s="4"/>
      <c r="G978" s="4"/>
      <c r="H978" s="4"/>
      <c r="I978" s="4"/>
      <c r="J978" s="4"/>
      <c r="K978" s="4"/>
      <c r="L978" s="4"/>
      <c r="M978" s="4"/>
      <c r="N978" s="4"/>
      <c r="O978" s="4"/>
      <c r="P978" s="4"/>
      <c r="Q978" s="4">
        <v>4158500</v>
      </c>
      <c r="R978" s="4"/>
      <c r="S978" s="4"/>
      <c r="T978" s="4"/>
      <c r="U978" s="4"/>
      <c r="V978" s="4"/>
      <c r="W978" s="4"/>
      <c r="X978" s="4"/>
      <c r="Y978" s="4">
        <v>4158500</v>
      </c>
    </row>
    <row r="979" spans="1:25" x14ac:dyDescent="0.3">
      <c r="A979" s="26"/>
      <c r="B979" s="23"/>
      <c r="D979" t="s">
        <v>111</v>
      </c>
      <c r="E979" s="4"/>
      <c r="F979" s="4"/>
      <c r="G979" s="4"/>
      <c r="H979" s="4"/>
      <c r="I979" s="4"/>
      <c r="J979" s="4"/>
      <c r="K979" s="4"/>
      <c r="L979" s="4"/>
      <c r="M979" s="4"/>
      <c r="N979" s="4"/>
      <c r="O979" s="4"/>
      <c r="P979" s="4"/>
      <c r="Q979" s="4"/>
      <c r="R979" s="4"/>
      <c r="S979" s="4"/>
      <c r="T979" s="4"/>
      <c r="U979" s="4">
        <v>1568884</v>
      </c>
      <c r="V979" s="4"/>
      <c r="W979" s="4"/>
      <c r="X979" s="4"/>
      <c r="Y979" s="4">
        <v>1568884</v>
      </c>
    </row>
    <row r="980" spans="1:25" x14ac:dyDescent="0.3">
      <c r="A980" s="26"/>
      <c r="B980" s="23"/>
      <c r="D980" t="s">
        <v>145</v>
      </c>
      <c r="E980" s="4"/>
      <c r="F980" s="4"/>
      <c r="G980" s="4"/>
      <c r="H980" s="4"/>
      <c r="I980" s="4"/>
      <c r="J980" s="4"/>
      <c r="K980" s="4"/>
      <c r="L980" s="4"/>
      <c r="M980" s="4"/>
      <c r="N980" s="4"/>
      <c r="O980" s="4"/>
      <c r="P980" s="4"/>
      <c r="Q980" s="4"/>
      <c r="R980" s="4"/>
      <c r="S980" s="4"/>
      <c r="T980" s="4"/>
      <c r="U980" s="4">
        <v>0</v>
      </c>
      <c r="V980" s="4"/>
      <c r="W980" s="4">
        <v>480585.95</v>
      </c>
      <c r="X980" s="4"/>
      <c r="Y980" s="4">
        <v>480585.95</v>
      </c>
    </row>
    <row r="981" spans="1:25" x14ac:dyDescent="0.3">
      <c r="A981" s="26"/>
      <c r="B981" s="23"/>
      <c r="C981" t="s">
        <v>52</v>
      </c>
      <c r="D981" t="s">
        <v>52</v>
      </c>
      <c r="E981" s="4"/>
      <c r="F981" s="4"/>
      <c r="G981" s="4"/>
      <c r="H981" s="4"/>
      <c r="I981" s="4"/>
      <c r="J981" s="4"/>
      <c r="K981" s="4"/>
      <c r="L981" s="4"/>
      <c r="M981" s="4"/>
      <c r="N981" s="4"/>
      <c r="O981" s="4"/>
      <c r="P981" s="4"/>
      <c r="Q981" s="4"/>
      <c r="R981" s="4"/>
      <c r="S981" s="4"/>
      <c r="T981" s="4"/>
      <c r="U981" s="4"/>
      <c r="V981" s="4">
        <v>144445</v>
      </c>
      <c r="W981" s="4"/>
      <c r="X981" s="4"/>
      <c r="Y981" s="4">
        <v>144445</v>
      </c>
    </row>
    <row r="982" spans="1:25" x14ac:dyDescent="0.3">
      <c r="A982" s="26"/>
      <c r="B982" s="23"/>
      <c r="C982" t="s">
        <v>51</v>
      </c>
      <c r="D982" t="s">
        <v>51</v>
      </c>
      <c r="E982" s="4"/>
      <c r="F982" s="4"/>
      <c r="G982" s="4"/>
      <c r="H982" s="4">
        <v>100000</v>
      </c>
      <c r="I982" s="4"/>
      <c r="J982" s="4"/>
      <c r="K982" s="4"/>
      <c r="L982" s="4"/>
      <c r="M982" s="4"/>
      <c r="N982" s="4"/>
      <c r="O982" s="4"/>
      <c r="P982" s="4">
        <v>401500</v>
      </c>
      <c r="Q982" s="4">
        <v>412500</v>
      </c>
      <c r="R982" s="4">
        <v>847000</v>
      </c>
      <c r="S982" s="4">
        <v>441000</v>
      </c>
      <c r="T982" s="4"/>
      <c r="U982" s="4">
        <v>0</v>
      </c>
      <c r="V982" s="4">
        <v>472000</v>
      </c>
      <c r="W982" s="4"/>
      <c r="X982" s="4"/>
      <c r="Y982" s="4">
        <v>2674000</v>
      </c>
    </row>
    <row r="983" spans="1:25" x14ac:dyDescent="0.3">
      <c r="A983" s="26"/>
      <c r="B983" s="23"/>
      <c r="C983" t="s">
        <v>88</v>
      </c>
      <c r="D983" t="s">
        <v>88</v>
      </c>
      <c r="E983" s="4"/>
      <c r="F983" s="4"/>
      <c r="G983" s="4"/>
      <c r="H983" s="4"/>
      <c r="I983" s="4"/>
      <c r="J983" s="4"/>
      <c r="K983" s="4"/>
      <c r="L983" s="4"/>
      <c r="M983" s="4"/>
      <c r="N983" s="4"/>
      <c r="O983" s="4"/>
      <c r="P983" s="4"/>
      <c r="Q983" s="4"/>
      <c r="R983" s="4"/>
      <c r="S983" s="4"/>
      <c r="T983" s="4"/>
      <c r="U983" s="4"/>
      <c r="V983" s="4">
        <v>2460998.4</v>
      </c>
      <c r="W983" s="4"/>
      <c r="X983" s="4"/>
      <c r="Y983" s="4">
        <v>2460998.4</v>
      </c>
    </row>
    <row r="984" spans="1:25" x14ac:dyDescent="0.3">
      <c r="A984" s="27" t="s">
        <v>219</v>
      </c>
      <c r="B984" s="27"/>
      <c r="C984" s="27"/>
      <c r="D984" s="27"/>
      <c r="E984" s="28"/>
      <c r="F984" s="28">
        <v>431745</v>
      </c>
      <c r="G984" s="28">
        <v>382922</v>
      </c>
      <c r="H984" s="28">
        <v>2569490.13</v>
      </c>
      <c r="I984" s="28">
        <v>4922246.8600000003</v>
      </c>
      <c r="J984" s="28">
        <v>3655777.75</v>
      </c>
      <c r="K984" s="28">
        <v>4564304.17</v>
      </c>
      <c r="L984" s="28">
        <v>6377900.1500000004</v>
      </c>
      <c r="M984" s="28">
        <v>4833008</v>
      </c>
      <c r="N984" s="28">
        <v>4953250</v>
      </c>
      <c r="O984" s="28">
        <v>3693440.71</v>
      </c>
      <c r="P984" s="28">
        <v>10386093.280099999</v>
      </c>
      <c r="Q984" s="28">
        <v>14376771.370000001</v>
      </c>
      <c r="R984" s="28">
        <v>12864971.5</v>
      </c>
      <c r="S984" s="28">
        <v>14890449.719999999</v>
      </c>
      <c r="T984" s="28">
        <v>12220031.689999999</v>
      </c>
      <c r="U984" s="28">
        <v>10779146.559999999</v>
      </c>
      <c r="V984" s="28">
        <v>18526938.77</v>
      </c>
      <c r="W984" s="28">
        <v>22305063.649999999</v>
      </c>
      <c r="X984" s="28"/>
      <c r="Y984" s="28">
        <v>152733551.31009999</v>
      </c>
    </row>
    <row r="985" spans="1:25" x14ac:dyDescent="0.3">
      <c r="A985" s="26" t="s">
        <v>220</v>
      </c>
      <c r="B985" s="23" t="s">
        <v>82</v>
      </c>
      <c r="C985" t="s">
        <v>66</v>
      </c>
      <c r="D985" t="s">
        <v>67</v>
      </c>
      <c r="E985" s="4"/>
      <c r="F985" s="4"/>
      <c r="G985" s="4"/>
      <c r="H985" s="4"/>
      <c r="I985" s="4"/>
      <c r="J985" s="4"/>
      <c r="K985" s="4"/>
      <c r="L985" s="4"/>
      <c r="M985" s="4"/>
      <c r="N985" s="4"/>
      <c r="O985" s="4"/>
      <c r="P985" s="4"/>
      <c r="Q985" s="4">
        <v>170000</v>
      </c>
      <c r="R985" s="4">
        <v>0</v>
      </c>
      <c r="S985" s="4"/>
      <c r="T985" s="4"/>
      <c r="U985" s="4"/>
      <c r="V985" s="4"/>
      <c r="W985" s="4"/>
      <c r="X985" s="4"/>
      <c r="Y985" s="4">
        <v>170000</v>
      </c>
    </row>
    <row r="986" spans="1:25" x14ac:dyDescent="0.3">
      <c r="A986" s="26"/>
      <c r="B986" s="23"/>
      <c r="C986" t="s">
        <v>36</v>
      </c>
      <c r="D986" t="s">
        <v>36</v>
      </c>
      <c r="E986" s="4"/>
      <c r="F986" s="4"/>
      <c r="G986" s="4"/>
      <c r="H986" s="4"/>
      <c r="I986" s="4"/>
      <c r="J986" s="4"/>
      <c r="K986" s="4"/>
      <c r="L986" s="4">
        <v>630697</v>
      </c>
      <c r="M986" s="4">
        <v>530750</v>
      </c>
      <c r="N986" s="4">
        <v>0</v>
      </c>
      <c r="O986" s="4">
        <v>0</v>
      </c>
      <c r="P986" s="4">
        <v>0</v>
      </c>
      <c r="Q986" s="4">
        <v>0</v>
      </c>
      <c r="R986" s="4">
        <v>0</v>
      </c>
      <c r="S986" s="4"/>
      <c r="T986" s="4"/>
      <c r="U986" s="4">
        <v>6200496</v>
      </c>
      <c r="V986" s="4">
        <v>2652487</v>
      </c>
      <c r="W986" s="4">
        <v>0</v>
      </c>
      <c r="X986" s="4">
        <v>0</v>
      </c>
      <c r="Y986" s="4">
        <v>10014430</v>
      </c>
    </row>
    <row r="987" spans="1:25" x14ac:dyDescent="0.3">
      <c r="A987" s="26"/>
      <c r="B987" s="23"/>
      <c r="C987" t="s">
        <v>37</v>
      </c>
      <c r="D987" t="s">
        <v>37</v>
      </c>
      <c r="E987" s="4"/>
      <c r="F987" s="4">
        <v>116041</v>
      </c>
      <c r="G987" s="4">
        <v>111503</v>
      </c>
      <c r="H987" s="4">
        <v>45116.41</v>
      </c>
      <c r="I987" s="4"/>
      <c r="J987" s="4"/>
      <c r="K987" s="4"/>
      <c r="L987" s="4"/>
      <c r="M987" s="4"/>
      <c r="N987" s="4"/>
      <c r="O987" s="4"/>
      <c r="P987" s="4"/>
      <c r="Q987" s="4"/>
      <c r="R987" s="4"/>
      <c r="S987" s="4"/>
      <c r="T987" s="4"/>
      <c r="U987" s="4"/>
      <c r="V987" s="4"/>
      <c r="W987" s="4"/>
      <c r="X987" s="4"/>
      <c r="Y987" s="4">
        <v>272660.41000000003</v>
      </c>
    </row>
    <row r="988" spans="1:25" x14ac:dyDescent="0.3">
      <c r="A988" s="26"/>
      <c r="B988" s="23"/>
      <c r="C988" t="s">
        <v>38</v>
      </c>
      <c r="D988" t="s">
        <v>38</v>
      </c>
      <c r="E988" s="4">
        <v>90000</v>
      </c>
      <c r="F988" s="4">
        <v>90000</v>
      </c>
      <c r="G988" s="4">
        <v>180000</v>
      </c>
      <c r="H988" s="4">
        <v>910780</v>
      </c>
      <c r="I988" s="4"/>
      <c r="J988" s="4">
        <v>335160</v>
      </c>
      <c r="K988" s="4">
        <v>358500</v>
      </c>
      <c r="L988" s="4"/>
      <c r="M988" s="4">
        <v>0</v>
      </c>
      <c r="N988" s="4"/>
      <c r="O988" s="4">
        <v>691000</v>
      </c>
      <c r="P988" s="4">
        <v>0</v>
      </c>
      <c r="Q988" s="4"/>
      <c r="R988" s="4"/>
      <c r="S988" s="4"/>
      <c r="T988" s="4"/>
      <c r="U988" s="4"/>
      <c r="V988" s="4"/>
      <c r="W988" s="4"/>
      <c r="X988" s="4"/>
      <c r="Y988" s="4">
        <v>2655440</v>
      </c>
    </row>
    <row r="989" spans="1:25" x14ac:dyDescent="0.3">
      <c r="A989" s="26"/>
      <c r="B989" s="23"/>
      <c r="C989" t="s">
        <v>39</v>
      </c>
      <c r="D989" t="s">
        <v>94</v>
      </c>
      <c r="E989" s="4"/>
      <c r="F989" s="4"/>
      <c r="G989" s="4"/>
      <c r="H989" s="4"/>
      <c r="I989" s="4"/>
      <c r="J989" s="4"/>
      <c r="K989" s="4"/>
      <c r="L989" s="4"/>
      <c r="M989" s="4"/>
      <c r="N989" s="4"/>
      <c r="O989" s="4"/>
      <c r="P989" s="4"/>
      <c r="Q989" s="4"/>
      <c r="R989" s="4"/>
      <c r="S989" s="4"/>
      <c r="T989" s="4"/>
      <c r="U989" s="4"/>
      <c r="V989" s="4"/>
      <c r="W989" s="4">
        <v>1155000</v>
      </c>
      <c r="X989" s="4">
        <v>0</v>
      </c>
      <c r="Y989" s="4">
        <v>1155000</v>
      </c>
    </row>
    <row r="990" spans="1:25" x14ac:dyDescent="0.3">
      <c r="A990" s="26"/>
      <c r="B990" s="23"/>
      <c r="D990" t="s">
        <v>68</v>
      </c>
      <c r="E990" s="4"/>
      <c r="F990" s="4"/>
      <c r="G990" s="4"/>
      <c r="H990" s="4"/>
      <c r="I990" s="4"/>
      <c r="J990" s="4"/>
      <c r="K990" s="4"/>
      <c r="L990" s="4"/>
      <c r="M990" s="4"/>
      <c r="N990" s="4"/>
      <c r="O990" s="4"/>
      <c r="P990" s="4"/>
      <c r="Q990" s="4">
        <v>178781</v>
      </c>
      <c r="R990" s="4">
        <v>1882.7999999999884</v>
      </c>
      <c r="S990" s="4"/>
      <c r="T990" s="4"/>
      <c r="U990" s="4"/>
      <c r="V990" s="4"/>
      <c r="W990" s="4"/>
      <c r="X990" s="4"/>
      <c r="Y990" s="4">
        <v>180663.8</v>
      </c>
    </row>
    <row r="991" spans="1:25" x14ac:dyDescent="0.3">
      <c r="A991" s="26"/>
      <c r="B991" s="23"/>
      <c r="D991" t="s">
        <v>45</v>
      </c>
      <c r="E991" s="4"/>
      <c r="F991" s="4"/>
      <c r="G991" s="4"/>
      <c r="H991" s="4"/>
      <c r="I991" s="4"/>
      <c r="J991" s="4"/>
      <c r="K991" s="4"/>
      <c r="L991" s="4"/>
      <c r="M991" s="4"/>
      <c r="N991" s="4"/>
      <c r="O991" s="4"/>
      <c r="P991" s="4"/>
      <c r="Q991" s="4"/>
      <c r="R991" s="4"/>
      <c r="S991" s="4">
        <v>6355.2800000000007</v>
      </c>
      <c r="T991" s="4">
        <v>10705.440000000002</v>
      </c>
      <c r="U991" s="4">
        <v>0</v>
      </c>
      <c r="V991" s="4">
        <v>207000</v>
      </c>
      <c r="W991" s="4">
        <v>931500</v>
      </c>
      <c r="X991" s="4"/>
      <c r="Y991" s="4">
        <v>1155560.72</v>
      </c>
    </row>
    <row r="992" spans="1:25" x14ac:dyDescent="0.3">
      <c r="A992" s="26"/>
      <c r="B992" s="23"/>
      <c r="D992" t="s">
        <v>74</v>
      </c>
      <c r="E992" s="4"/>
      <c r="F992" s="4"/>
      <c r="G992" s="4"/>
      <c r="H992" s="4"/>
      <c r="I992" s="4"/>
      <c r="J992" s="4"/>
      <c r="K992" s="4"/>
      <c r="L992" s="4"/>
      <c r="M992" s="4"/>
      <c r="N992" s="4"/>
      <c r="O992" s="4"/>
      <c r="P992" s="4"/>
      <c r="Q992" s="4"/>
      <c r="R992" s="4"/>
      <c r="S992" s="4">
        <v>54000</v>
      </c>
      <c r="T992" s="4">
        <v>76500</v>
      </c>
      <c r="U992" s="4">
        <v>150000</v>
      </c>
      <c r="V992" s="4"/>
      <c r="W992" s="4">
        <v>0</v>
      </c>
      <c r="X992" s="4"/>
      <c r="Y992" s="4">
        <v>280500</v>
      </c>
    </row>
    <row r="993" spans="1:25" x14ac:dyDescent="0.3">
      <c r="A993" s="26"/>
      <c r="B993" s="23"/>
      <c r="D993" t="s">
        <v>41</v>
      </c>
      <c r="E993" s="4"/>
      <c r="F993" s="4"/>
      <c r="G993" s="4"/>
      <c r="H993" s="4"/>
      <c r="I993" s="4"/>
      <c r="J993" s="4"/>
      <c r="K993" s="4">
        <v>2385682.7400000002</v>
      </c>
      <c r="L993" s="4">
        <v>2636799.12</v>
      </c>
      <c r="M993" s="4">
        <v>2523174</v>
      </c>
      <c r="N993" s="4">
        <v>1770707.04</v>
      </c>
      <c r="O993" s="4">
        <v>1334000</v>
      </c>
      <c r="P993" s="4">
        <v>1579897</v>
      </c>
      <c r="Q993" s="4">
        <v>1151674</v>
      </c>
      <c r="R993" s="4">
        <v>1195323.77</v>
      </c>
      <c r="S993" s="4">
        <v>1073839.45</v>
      </c>
      <c r="T993" s="4">
        <v>1095852.17</v>
      </c>
      <c r="U993" s="4">
        <v>228347.39</v>
      </c>
      <c r="V993" s="4">
        <v>561500</v>
      </c>
      <c r="W993" s="4">
        <v>387500</v>
      </c>
      <c r="X993" s="4">
        <v>0</v>
      </c>
      <c r="Y993" s="4">
        <v>17924296.68</v>
      </c>
    </row>
    <row r="994" spans="1:25" x14ac:dyDescent="0.3">
      <c r="A994" s="26"/>
      <c r="B994" s="23"/>
      <c r="D994" t="s">
        <v>42</v>
      </c>
      <c r="E994" s="4"/>
      <c r="F994" s="4"/>
      <c r="G994" s="4"/>
      <c r="H994" s="4"/>
      <c r="I994" s="4"/>
      <c r="J994" s="4"/>
      <c r="K994" s="4"/>
      <c r="L994" s="4"/>
      <c r="M994" s="4"/>
      <c r="N994" s="4">
        <v>4088152.13</v>
      </c>
      <c r="O994" s="4">
        <v>1517500</v>
      </c>
      <c r="P994" s="4">
        <v>3165000</v>
      </c>
      <c r="Q994" s="4">
        <v>4646100</v>
      </c>
      <c r="R994" s="4">
        <v>3093093.48</v>
      </c>
      <c r="S994" s="4">
        <v>2311826.98</v>
      </c>
      <c r="T994" s="4">
        <v>2812854.28</v>
      </c>
      <c r="U994" s="4">
        <v>2138948.89</v>
      </c>
      <c r="V994" s="4">
        <v>3086000</v>
      </c>
      <c r="W994" s="4">
        <v>1594000</v>
      </c>
      <c r="X994" s="4">
        <v>0</v>
      </c>
      <c r="Y994" s="4">
        <v>28453475.760000002</v>
      </c>
    </row>
    <row r="995" spans="1:25" x14ac:dyDescent="0.3">
      <c r="A995" s="26"/>
      <c r="B995" s="23"/>
      <c r="D995" t="s">
        <v>43</v>
      </c>
      <c r="E995" s="4"/>
      <c r="F995" s="4"/>
      <c r="G995" s="4"/>
      <c r="H995" s="4"/>
      <c r="I995" s="4"/>
      <c r="J995" s="4"/>
      <c r="K995" s="4"/>
      <c r="L995" s="4"/>
      <c r="M995" s="4"/>
      <c r="N995" s="4"/>
      <c r="O995" s="4"/>
      <c r="P995" s="4">
        <v>0</v>
      </c>
      <c r="Q995" s="4">
        <v>0</v>
      </c>
      <c r="R995" s="4">
        <v>1458459.15</v>
      </c>
      <c r="S995" s="4">
        <v>587765.89</v>
      </c>
      <c r="T995" s="4">
        <v>1047000</v>
      </c>
      <c r="U995" s="4">
        <v>943935.76</v>
      </c>
      <c r="V995" s="4">
        <v>949500</v>
      </c>
      <c r="W995" s="4">
        <v>902500</v>
      </c>
      <c r="X995" s="4">
        <v>0</v>
      </c>
      <c r="Y995" s="4">
        <v>5889160.7999999998</v>
      </c>
    </row>
    <row r="996" spans="1:25" x14ac:dyDescent="0.3">
      <c r="A996" s="26"/>
      <c r="B996" s="23"/>
      <c r="D996" t="s">
        <v>84</v>
      </c>
      <c r="E996" s="4"/>
      <c r="F996" s="4"/>
      <c r="G996" s="4">
        <v>125181</v>
      </c>
      <c r="H996" s="4">
        <v>207255.63</v>
      </c>
      <c r="I996" s="4">
        <v>140259.78</v>
      </c>
      <c r="J996" s="4">
        <v>185878.29</v>
      </c>
      <c r="K996" s="4">
        <v>197577.88</v>
      </c>
      <c r="L996" s="4">
        <v>205889.28</v>
      </c>
      <c r="M996" s="4">
        <v>154862.54999999999</v>
      </c>
      <c r="N996" s="4">
        <v>180518.38</v>
      </c>
      <c r="O996" s="4">
        <v>235664.46</v>
      </c>
      <c r="P996" s="4">
        <v>283002.52</v>
      </c>
      <c r="Q996" s="4">
        <v>72500</v>
      </c>
      <c r="R996" s="4">
        <v>98500</v>
      </c>
      <c r="S996" s="4">
        <v>243000</v>
      </c>
      <c r="T996" s="4">
        <v>202969.81</v>
      </c>
      <c r="U996" s="4">
        <v>228391.91999999998</v>
      </c>
      <c r="V996" s="4">
        <v>326000</v>
      </c>
      <c r="W996" s="4">
        <v>381500</v>
      </c>
      <c r="X996" s="4">
        <v>0</v>
      </c>
      <c r="Y996" s="4">
        <v>3468951.5</v>
      </c>
    </row>
    <row r="997" spans="1:25" x14ac:dyDescent="0.3">
      <c r="A997" s="26"/>
      <c r="B997" s="23"/>
      <c r="D997" t="s">
        <v>46</v>
      </c>
      <c r="E997" s="4"/>
      <c r="F997" s="4"/>
      <c r="G997" s="4"/>
      <c r="H997" s="4"/>
      <c r="I997" s="4"/>
      <c r="J997" s="4"/>
      <c r="K997" s="4"/>
      <c r="L997" s="4"/>
      <c r="M997" s="4"/>
      <c r="N997" s="4"/>
      <c r="O997" s="4"/>
      <c r="P997" s="4"/>
      <c r="Q997" s="4"/>
      <c r="R997" s="4"/>
      <c r="S997" s="4"/>
      <c r="T997" s="4"/>
      <c r="U997" s="4">
        <v>102500</v>
      </c>
      <c r="V997" s="4">
        <v>106000</v>
      </c>
      <c r="W997" s="4">
        <v>299000</v>
      </c>
      <c r="X997" s="4">
        <v>0</v>
      </c>
      <c r="Y997" s="4">
        <v>507500</v>
      </c>
    </row>
    <row r="998" spans="1:25" x14ac:dyDescent="0.3">
      <c r="A998" s="26"/>
      <c r="B998" s="23"/>
      <c r="D998" t="s">
        <v>61</v>
      </c>
      <c r="E998" s="4"/>
      <c r="F998" s="4"/>
      <c r="G998" s="4"/>
      <c r="H998" s="4"/>
      <c r="I998" s="4"/>
      <c r="J998" s="4"/>
      <c r="K998" s="4"/>
      <c r="L998" s="4"/>
      <c r="M998" s="4"/>
      <c r="N998" s="4"/>
      <c r="O998" s="4"/>
      <c r="P998" s="4"/>
      <c r="Q998" s="4"/>
      <c r="R998" s="4"/>
      <c r="S998" s="4"/>
      <c r="T998" s="4"/>
      <c r="U998" s="4"/>
      <c r="V998" s="4"/>
      <c r="W998" s="4">
        <v>2370000</v>
      </c>
      <c r="X998" s="4"/>
      <c r="Y998" s="4">
        <v>2370000</v>
      </c>
    </row>
    <row r="999" spans="1:25" x14ac:dyDescent="0.3">
      <c r="A999" s="26"/>
      <c r="B999" s="23"/>
      <c r="D999" t="s">
        <v>76</v>
      </c>
      <c r="E999" s="4"/>
      <c r="F999" s="4"/>
      <c r="G999" s="4"/>
      <c r="H999" s="4"/>
      <c r="I999" s="4"/>
      <c r="J999" s="4"/>
      <c r="K999" s="4"/>
      <c r="L999" s="4"/>
      <c r="M999" s="4"/>
      <c r="N999" s="4"/>
      <c r="O999" s="4"/>
      <c r="P999" s="4"/>
      <c r="Q999" s="4"/>
      <c r="R999" s="4"/>
      <c r="S999" s="4"/>
      <c r="T999" s="4"/>
      <c r="U999" s="4"/>
      <c r="V999" s="4"/>
      <c r="W999" s="4">
        <v>192500</v>
      </c>
      <c r="X999" s="4">
        <v>0</v>
      </c>
      <c r="Y999" s="4">
        <v>192500</v>
      </c>
    </row>
    <row r="1000" spans="1:25" x14ac:dyDescent="0.3">
      <c r="A1000" s="26"/>
      <c r="B1000" s="23"/>
      <c r="C1000" t="s">
        <v>48</v>
      </c>
      <c r="D1000" t="s">
        <v>87</v>
      </c>
      <c r="E1000" s="4"/>
      <c r="F1000" s="4"/>
      <c r="G1000" s="4"/>
      <c r="H1000" s="4"/>
      <c r="I1000" s="4"/>
      <c r="J1000" s="4"/>
      <c r="K1000" s="4"/>
      <c r="L1000" s="4"/>
      <c r="M1000" s="4"/>
      <c r="N1000" s="4"/>
      <c r="O1000" s="4"/>
      <c r="P1000" s="4"/>
      <c r="Q1000" s="4"/>
      <c r="R1000" s="4"/>
      <c r="S1000" s="4"/>
      <c r="T1000" s="4"/>
      <c r="U1000" s="4"/>
      <c r="V1000" s="4"/>
      <c r="W1000" s="4">
        <v>2005043.95</v>
      </c>
      <c r="X1000" s="4"/>
      <c r="Y1000" s="4">
        <v>2005043.95</v>
      </c>
    </row>
    <row r="1001" spans="1:25" x14ac:dyDescent="0.3">
      <c r="A1001" s="26"/>
      <c r="B1001" s="23"/>
      <c r="C1001" t="s">
        <v>52</v>
      </c>
      <c r="D1001" t="s">
        <v>52</v>
      </c>
      <c r="E1001" s="4"/>
      <c r="F1001" s="4"/>
      <c r="G1001" s="4"/>
      <c r="H1001" s="4"/>
      <c r="I1001" s="4"/>
      <c r="J1001" s="4"/>
      <c r="K1001" s="4"/>
      <c r="L1001" s="4"/>
      <c r="M1001" s="4"/>
      <c r="N1001" s="4"/>
      <c r="O1001" s="4"/>
      <c r="P1001" s="4"/>
      <c r="Q1001" s="4"/>
      <c r="R1001" s="4"/>
      <c r="S1001" s="4"/>
      <c r="T1001" s="4"/>
      <c r="U1001" s="4"/>
      <c r="V1001" s="4">
        <v>75533</v>
      </c>
      <c r="W1001" s="4"/>
      <c r="X1001" s="4"/>
      <c r="Y1001" s="4">
        <v>75533</v>
      </c>
    </row>
    <row r="1002" spans="1:25" x14ac:dyDescent="0.3">
      <c r="A1002" s="26"/>
      <c r="B1002" s="23"/>
      <c r="C1002" t="s">
        <v>51</v>
      </c>
      <c r="D1002" t="s">
        <v>51</v>
      </c>
      <c r="E1002" s="4"/>
      <c r="F1002" s="4">
        <v>100000</v>
      </c>
      <c r="G1002" s="4"/>
      <c r="H1002" s="4"/>
      <c r="I1002" s="4"/>
      <c r="J1002" s="4"/>
      <c r="K1002" s="4"/>
      <c r="L1002" s="4"/>
      <c r="M1002" s="4">
        <v>100000</v>
      </c>
      <c r="N1002" s="4"/>
      <c r="O1002" s="4"/>
      <c r="P1002" s="4">
        <v>193500</v>
      </c>
      <c r="Q1002" s="4"/>
      <c r="R1002" s="4"/>
      <c r="S1002" s="4">
        <v>389000</v>
      </c>
      <c r="T1002" s="4"/>
      <c r="U1002" s="4"/>
      <c r="V1002" s="4"/>
      <c r="W1002" s="4">
        <v>470914.4</v>
      </c>
      <c r="X1002" s="4"/>
      <c r="Y1002" s="4">
        <v>1253414.3999999999</v>
      </c>
    </row>
    <row r="1003" spans="1:25" x14ac:dyDescent="0.3">
      <c r="A1003" s="26"/>
      <c r="B1003" s="23"/>
      <c r="C1003" t="s">
        <v>128</v>
      </c>
      <c r="D1003" t="s">
        <v>128</v>
      </c>
      <c r="E1003" s="4"/>
      <c r="F1003" s="4"/>
      <c r="G1003" s="4"/>
      <c r="H1003" s="4"/>
      <c r="I1003" s="4"/>
      <c r="J1003" s="4"/>
      <c r="K1003" s="4"/>
      <c r="L1003" s="4"/>
      <c r="M1003" s="4"/>
      <c r="N1003" s="4"/>
      <c r="O1003" s="4"/>
      <c r="P1003" s="4"/>
      <c r="Q1003" s="4"/>
      <c r="R1003" s="4"/>
      <c r="S1003" s="4">
        <v>3819373</v>
      </c>
      <c r="T1003" s="4"/>
      <c r="U1003" s="4"/>
      <c r="V1003" s="4"/>
      <c r="W1003" s="4"/>
      <c r="X1003" s="4"/>
      <c r="Y1003" s="4">
        <v>3819373</v>
      </c>
    </row>
    <row r="1004" spans="1:25" x14ac:dyDescent="0.3">
      <c r="A1004" s="26"/>
      <c r="B1004" s="23"/>
      <c r="C1004" t="s">
        <v>88</v>
      </c>
      <c r="D1004" t="s">
        <v>88</v>
      </c>
      <c r="E1004" s="4"/>
      <c r="F1004" s="4"/>
      <c r="G1004" s="4"/>
      <c r="H1004" s="4"/>
      <c r="I1004" s="4"/>
      <c r="J1004" s="4"/>
      <c r="K1004" s="4"/>
      <c r="L1004" s="4"/>
      <c r="M1004" s="4"/>
      <c r="N1004" s="4"/>
      <c r="O1004" s="4"/>
      <c r="P1004" s="4"/>
      <c r="Q1004" s="4"/>
      <c r="R1004" s="4"/>
      <c r="S1004" s="4"/>
      <c r="T1004" s="4"/>
      <c r="U1004" s="4">
        <v>1302611.2</v>
      </c>
      <c r="V1004" s="4"/>
      <c r="W1004" s="4"/>
      <c r="X1004" s="4"/>
      <c r="Y1004" s="4">
        <v>1302611.2</v>
      </c>
    </row>
    <row r="1005" spans="1:25" x14ac:dyDescent="0.3">
      <c r="A1005" s="27" t="s">
        <v>221</v>
      </c>
      <c r="B1005" s="27"/>
      <c r="C1005" s="27"/>
      <c r="D1005" s="27"/>
      <c r="E1005" s="28">
        <v>90000</v>
      </c>
      <c r="F1005" s="28">
        <v>306041</v>
      </c>
      <c r="G1005" s="28">
        <v>416684</v>
      </c>
      <c r="H1005" s="28">
        <v>1163152.04</v>
      </c>
      <c r="I1005" s="28">
        <v>140259.78</v>
      </c>
      <c r="J1005" s="28">
        <v>521038.29000000004</v>
      </c>
      <c r="K1005" s="28">
        <v>2941760.62</v>
      </c>
      <c r="L1005" s="28">
        <v>3473385.4</v>
      </c>
      <c r="M1005" s="28">
        <v>3308786.55</v>
      </c>
      <c r="N1005" s="28">
        <v>6039377.5499999998</v>
      </c>
      <c r="O1005" s="28">
        <v>3778164.46</v>
      </c>
      <c r="P1005" s="28">
        <v>5221399.5199999996</v>
      </c>
      <c r="Q1005" s="28">
        <v>6219055</v>
      </c>
      <c r="R1005" s="28">
        <v>5847259.1999999993</v>
      </c>
      <c r="S1005" s="28">
        <v>8485160.5999999996</v>
      </c>
      <c r="T1005" s="28">
        <v>5245881.6999999993</v>
      </c>
      <c r="U1005" s="28">
        <v>11295231.159999998</v>
      </c>
      <c r="V1005" s="28">
        <v>7964020</v>
      </c>
      <c r="W1005" s="28">
        <v>10689458.35</v>
      </c>
      <c r="X1005" s="28">
        <v>0</v>
      </c>
      <c r="Y1005" s="28">
        <v>83146115.220000014</v>
      </c>
    </row>
    <row r="1006" spans="1:25" x14ac:dyDescent="0.3">
      <c r="A1006" s="26" t="s">
        <v>222</v>
      </c>
      <c r="B1006" s="23" t="s">
        <v>108</v>
      </c>
      <c r="C1006" t="s">
        <v>66</v>
      </c>
      <c r="D1006" t="s">
        <v>67</v>
      </c>
      <c r="E1006" s="4"/>
      <c r="F1006" s="4"/>
      <c r="G1006" s="4"/>
      <c r="H1006" s="4"/>
      <c r="I1006" s="4"/>
      <c r="J1006" s="4"/>
      <c r="K1006" s="4"/>
      <c r="L1006" s="4"/>
      <c r="M1006" s="4"/>
      <c r="N1006" s="4"/>
      <c r="O1006" s="4"/>
      <c r="P1006" s="4"/>
      <c r="Q1006" s="4"/>
      <c r="R1006" s="4"/>
      <c r="S1006" s="4">
        <v>145000</v>
      </c>
      <c r="T1006" s="4">
        <v>0</v>
      </c>
      <c r="U1006" s="4"/>
      <c r="V1006" s="4"/>
      <c r="W1006" s="4"/>
      <c r="X1006" s="4"/>
      <c r="Y1006" s="4">
        <v>145000</v>
      </c>
    </row>
    <row r="1007" spans="1:25" x14ac:dyDescent="0.3">
      <c r="A1007" s="26"/>
      <c r="B1007" s="23"/>
      <c r="C1007" t="s">
        <v>36</v>
      </c>
      <c r="D1007" t="s">
        <v>36</v>
      </c>
      <c r="E1007" s="4"/>
      <c r="F1007" s="4"/>
      <c r="G1007" s="4"/>
      <c r="H1007" s="4"/>
      <c r="I1007" s="4"/>
      <c r="J1007" s="4"/>
      <c r="K1007" s="4"/>
      <c r="L1007" s="4"/>
      <c r="M1007" s="4"/>
      <c r="N1007" s="4"/>
      <c r="O1007" s="4"/>
      <c r="P1007" s="4">
        <v>499310</v>
      </c>
      <c r="Q1007" s="4">
        <v>0</v>
      </c>
      <c r="R1007" s="4">
        <v>0</v>
      </c>
      <c r="S1007" s="4">
        <v>509310</v>
      </c>
      <c r="T1007" s="4">
        <v>622810</v>
      </c>
      <c r="U1007" s="4">
        <v>657910</v>
      </c>
      <c r="V1007" s="4">
        <v>406118</v>
      </c>
      <c r="W1007" s="4">
        <v>1528168</v>
      </c>
      <c r="X1007" s="4">
        <v>0</v>
      </c>
      <c r="Y1007" s="4">
        <v>4223626</v>
      </c>
    </row>
    <row r="1008" spans="1:25" x14ac:dyDescent="0.3">
      <c r="A1008" s="26"/>
      <c r="B1008" s="23"/>
      <c r="C1008" t="s">
        <v>39</v>
      </c>
      <c r="D1008" t="s">
        <v>94</v>
      </c>
      <c r="E1008" s="4"/>
      <c r="F1008" s="4"/>
      <c r="G1008" s="4"/>
      <c r="H1008" s="4"/>
      <c r="I1008" s="4"/>
      <c r="J1008" s="4"/>
      <c r="K1008" s="4"/>
      <c r="L1008" s="4"/>
      <c r="M1008" s="4"/>
      <c r="N1008" s="4"/>
      <c r="O1008" s="4"/>
      <c r="P1008" s="4"/>
      <c r="Q1008" s="4"/>
      <c r="R1008" s="4"/>
      <c r="S1008" s="4"/>
      <c r="T1008" s="4"/>
      <c r="U1008" s="4"/>
      <c r="V1008" s="4"/>
      <c r="W1008" s="4">
        <v>73000</v>
      </c>
      <c r="X1008" s="4">
        <v>0</v>
      </c>
      <c r="Y1008" s="4">
        <v>73000</v>
      </c>
    </row>
    <row r="1009" spans="1:25" x14ac:dyDescent="0.3">
      <c r="A1009" s="26"/>
      <c r="B1009" s="23"/>
      <c r="D1009" t="s">
        <v>68</v>
      </c>
      <c r="E1009" s="4"/>
      <c r="F1009" s="4"/>
      <c r="G1009" s="4"/>
      <c r="H1009" s="4"/>
      <c r="I1009" s="4"/>
      <c r="J1009" s="4"/>
      <c r="K1009" s="4"/>
      <c r="L1009" s="4"/>
      <c r="M1009" s="4"/>
      <c r="N1009" s="4"/>
      <c r="O1009" s="4"/>
      <c r="P1009" s="4"/>
      <c r="Q1009" s="4"/>
      <c r="R1009" s="4"/>
      <c r="S1009" s="4">
        <v>88500</v>
      </c>
      <c r="T1009" s="4">
        <v>13500</v>
      </c>
      <c r="U1009" s="4"/>
      <c r="V1009" s="4"/>
      <c r="W1009" s="4"/>
      <c r="X1009" s="4"/>
      <c r="Y1009" s="4">
        <v>102000</v>
      </c>
    </row>
    <row r="1010" spans="1:25" x14ac:dyDescent="0.3">
      <c r="A1010" s="26"/>
      <c r="B1010" s="23"/>
      <c r="D1010" t="s">
        <v>45</v>
      </c>
      <c r="E1010" s="4"/>
      <c r="F1010" s="4"/>
      <c r="G1010" s="4"/>
      <c r="H1010" s="4"/>
      <c r="I1010" s="4"/>
      <c r="J1010" s="4"/>
      <c r="K1010" s="4"/>
      <c r="L1010" s="4"/>
      <c r="M1010" s="4"/>
      <c r="N1010" s="4"/>
      <c r="O1010" s="4"/>
      <c r="P1010" s="4"/>
      <c r="Q1010" s="4"/>
      <c r="R1010" s="4"/>
      <c r="S1010" s="4">
        <v>15212.01</v>
      </c>
      <c r="T1010" s="4">
        <v>52500</v>
      </c>
      <c r="U1010" s="4">
        <v>24500</v>
      </c>
      <c r="V1010" s="4">
        <v>42000</v>
      </c>
      <c r="W1010" s="4">
        <v>82500</v>
      </c>
      <c r="X1010" s="4"/>
      <c r="Y1010" s="4">
        <v>216712.01</v>
      </c>
    </row>
    <row r="1011" spans="1:25" x14ac:dyDescent="0.3">
      <c r="A1011" s="26"/>
      <c r="B1011" s="23"/>
      <c r="D1011" t="s">
        <v>75</v>
      </c>
      <c r="E1011" s="4"/>
      <c r="F1011" s="4"/>
      <c r="G1011" s="4"/>
      <c r="H1011" s="4"/>
      <c r="I1011" s="4"/>
      <c r="J1011" s="4"/>
      <c r="K1011" s="4"/>
      <c r="L1011" s="4"/>
      <c r="M1011" s="4"/>
      <c r="N1011" s="4"/>
      <c r="O1011" s="4"/>
      <c r="P1011" s="4"/>
      <c r="Q1011" s="4"/>
      <c r="R1011" s="4"/>
      <c r="S1011" s="4">
        <v>171887.48</v>
      </c>
      <c r="T1011" s="4"/>
      <c r="U1011" s="4"/>
      <c r="V1011" s="4"/>
      <c r="W1011" s="4"/>
      <c r="X1011" s="4"/>
      <c r="Y1011" s="4">
        <v>171887.48</v>
      </c>
    </row>
    <row r="1012" spans="1:25" x14ac:dyDescent="0.3">
      <c r="A1012" s="26"/>
      <c r="B1012" s="23"/>
      <c r="D1012" t="s">
        <v>41</v>
      </c>
      <c r="E1012" s="4"/>
      <c r="F1012" s="4"/>
      <c r="G1012" s="4"/>
      <c r="H1012" s="4"/>
      <c r="I1012" s="4"/>
      <c r="J1012" s="4"/>
      <c r="K1012" s="4"/>
      <c r="L1012" s="4">
        <v>108321.62</v>
      </c>
      <c r="M1012" s="4">
        <v>200054</v>
      </c>
      <c r="N1012" s="4">
        <v>178000</v>
      </c>
      <c r="O1012" s="4">
        <v>158971.51999999999</v>
      </c>
      <c r="P1012" s="4">
        <v>131000</v>
      </c>
      <c r="Q1012" s="4">
        <v>114415</v>
      </c>
      <c r="R1012" s="4">
        <v>65500</v>
      </c>
      <c r="S1012" s="4">
        <v>133057.62</v>
      </c>
      <c r="T1012" s="4">
        <v>53500</v>
      </c>
      <c r="U1012" s="4">
        <v>33684</v>
      </c>
      <c r="V1012" s="4">
        <v>16000</v>
      </c>
      <c r="W1012" s="4">
        <v>14000</v>
      </c>
      <c r="X1012" s="4">
        <v>0</v>
      </c>
      <c r="Y1012" s="4">
        <v>1206503.76</v>
      </c>
    </row>
    <row r="1013" spans="1:25" x14ac:dyDescent="0.3">
      <c r="A1013" s="26"/>
      <c r="B1013" s="23"/>
      <c r="D1013" t="s">
        <v>42</v>
      </c>
      <c r="E1013" s="4"/>
      <c r="F1013" s="4"/>
      <c r="G1013" s="4"/>
      <c r="H1013" s="4"/>
      <c r="I1013" s="4"/>
      <c r="J1013" s="4"/>
      <c r="K1013" s="4"/>
      <c r="L1013" s="4"/>
      <c r="M1013" s="4"/>
      <c r="N1013" s="4"/>
      <c r="O1013" s="4"/>
      <c r="P1013" s="4"/>
      <c r="Q1013" s="4"/>
      <c r="R1013" s="4"/>
      <c r="S1013" s="4">
        <v>235000</v>
      </c>
      <c r="T1013" s="4">
        <v>272000</v>
      </c>
      <c r="U1013" s="4">
        <v>139500</v>
      </c>
      <c r="V1013" s="4">
        <v>114000</v>
      </c>
      <c r="W1013" s="4">
        <v>174500</v>
      </c>
      <c r="X1013" s="4">
        <v>0</v>
      </c>
      <c r="Y1013" s="4">
        <v>935000</v>
      </c>
    </row>
    <row r="1014" spans="1:25" x14ac:dyDescent="0.3">
      <c r="A1014" s="26"/>
      <c r="B1014" s="23"/>
      <c r="D1014" t="s">
        <v>43</v>
      </c>
      <c r="E1014" s="4"/>
      <c r="F1014" s="4"/>
      <c r="G1014" s="4"/>
      <c r="H1014" s="4"/>
      <c r="I1014" s="4"/>
      <c r="J1014" s="4"/>
      <c r="K1014" s="4"/>
      <c r="L1014" s="4"/>
      <c r="M1014" s="4"/>
      <c r="N1014" s="4"/>
      <c r="O1014" s="4"/>
      <c r="P1014" s="4"/>
      <c r="Q1014" s="4"/>
      <c r="R1014" s="4"/>
      <c r="S1014" s="4"/>
      <c r="T1014" s="4"/>
      <c r="U1014" s="4"/>
      <c r="V1014" s="4"/>
      <c r="W1014" s="4">
        <v>0</v>
      </c>
      <c r="X1014" s="4">
        <v>0</v>
      </c>
      <c r="Y1014" s="4">
        <v>0</v>
      </c>
    </row>
    <row r="1015" spans="1:25" x14ac:dyDescent="0.3">
      <c r="A1015" s="26"/>
      <c r="B1015" s="23"/>
      <c r="D1015" t="s">
        <v>46</v>
      </c>
      <c r="E1015" s="4"/>
      <c r="F1015" s="4"/>
      <c r="G1015" s="4"/>
      <c r="H1015" s="4"/>
      <c r="I1015" s="4"/>
      <c r="J1015" s="4"/>
      <c r="K1015" s="4"/>
      <c r="L1015" s="4"/>
      <c r="M1015" s="4"/>
      <c r="N1015" s="4"/>
      <c r="O1015" s="4"/>
      <c r="P1015" s="4"/>
      <c r="Q1015" s="4"/>
      <c r="R1015" s="4"/>
      <c r="S1015" s="4"/>
      <c r="T1015" s="4"/>
      <c r="U1015" s="4">
        <v>5000</v>
      </c>
      <c r="V1015" s="4">
        <v>6000</v>
      </c>
      <c r="W1015" s="4">
        <v>14500</v>
      </c>
      <c r="X1015" s="4">
        <v>0</v>
      </c>
      <c r="Y1015" s="4">
        <v>25500</v>
      </c>
    </row>
    <row r="1016" spans="1:25" x14ac:dyDescent="0.3">
      <c r="A1016" s="26"/>
      <c r="B1016" s="23"/>
      <c r="D1016" t="s">
        <v>101</v>
      </c>
      <c r="E1016" s="4"/>
      <c r="F1016" s="4"/>
      <c r="G1016" s="4"/>
      <c r="H1016" s="4"/>
      <c r="I1016" s="4"/>
      <c r="J1016" s="4"/>
      <c r="K1016" s="4"/>
      <c r="L1016" s="4"/>
      <c r="M1016" s="4"/>
      <c r="N1016" s="4"/>
      <c r="O1016" s="4"/>
      <c r="P1016" s="4"/>
      <c r="Q1016" s="4"/>
      <c r="R1016" s="4"/>
      <c r="S1016" s="4"/>
      <c r="T1016" s="4"/>
      <c r="U1016" s="4"/>
      <c r="V1016" s="4"/>
      <c r="W1016" s="4">
        <v>63000</v>
      </c>
      <c r="X1016" s="4"/>
      <c r="Y1016" s="4">
        <v>63000</v>
      </c>
    </row>
    <row r="1017" spans="1:25" x14ac:dyDescent="0.3">
      <c r="A1017" s="26"/>
      <c r="B1017" s="23"/>
      <c r="D1017" t="s">
        <v>175</v>
      </c>
      <c r="E1017" s="4"/>
      <c r="F1017" s="4"/>
      <c r="G1017" s="4"/>
      <c r="H1017" s="4"/>
      <c r="I1017" s="4"/>
      <c r="J1017" s="4"/>
      <c r="K1017" s="4"/>
      <c r="L1017" s="4"/>
      <c r="M1017" s="4"/>
      <c r="N1017" s="4"/>
      <c r="O1017" s="4"/>
      <c r="P1017" s="4"/>
      <c r="Q1017" s="4"/>
      <c r="R1017" s="4"/>
      <c r="S1017" s="4"/>
      <c r="T1017" s="4"/>
      <c r="U1017" s="4"/>
      <c r="V1017" s="4">
        <v>0</v>
      </c>
      <c r="W1017" s="4">
        <v>0</v>
      </c>
      <c r="X1017" s="4">
        <v>0</v>
      </c>
      <c r="Y1017" s="4">
        <v>0</v>
      </c>
    </row>
    <row r="1018" spans="1:25" x14ac:dyDescent="0.3">
      <c r="A1018" s="26"/>
      <c r="B1018" s="23"/>
      <c r="D1018" t="s">
        <v>144</v>
      </c>
      <c r="E1018" s="4"/>
      <c r="F1018" s="4"/>
      <c r="G1018" s="4"/>
      <c r="H1018" s="4"/>
      <c r="I1018" s="4"/>
      <c r="J1018" s="4"/>
      <c r="K1018" s="4"/>
      <c r="L1018" s="4"/>
      <c r="M1018" s="4"/>
      <c r="N1018" s="4"/>
      <c r="O1018" s="4"/>
      <c r="P1018" s="4"/>
      <c r="Q1018" s="4"/>
      <c r="R1018" s="4"/>
      <c r="S1018" s="4"/>
      <c r="T1018" s="4"/>
      <c r="U1018" s="4"/>
      <c r="V1018" s="4"/>
      <c r="W1018" s="4">
        <v>309500</v>
      </c>
      <c r="X1018" s="4"/>
      <c r="Y1018" s="4">
        <v>309500</v>
      </c>
    </row>
    <row r="1019" spans="1:25" x14ac:dyDescent="0.3">
      <c r="A1019" s="26"/>
      <c r="B1019" s="23"/>
      <c r="D1019" t="s">
        <v>76</v>
      </c>
      <c r="E1019" s="4"/>
      <c r="F1019" s="4"/>
      <c r="G1019" s="4"/>
      <c r="H1019" s="4"/>
      <c r="I1019" s="4"/>
      <c r="J1019" s="4"/>
      <c r="K1019" s="4"/>
      <c r="L1019" s="4"/>
      <c r="M1019" s="4"/>
      <c r="N1019" s="4"/>
      <c r="O1019" s="4"/>
      <c r="P1019" s="4"/>
      <c r="Q1019" s="4"/>
      <c r="R1019" s="4"/>
      <c r="S1019" s="4"/>
      <c r="T1019" s="4"/>
      <c r="U1019" s="4"/>
      <c r="V1019" s="4">
        <v>25000</v>
      </c>
      <c r="W1019" s="4">
        <v>17000</v>
      </c>
      <c r="X1019" s="4">
        <v>0</v>
      </c>
      <c r="Y1019" s="4">
        <v>42000</v>
      </c>
    </row>
    <row r="1020" spans="1:25" x14ac:dyDescent="0.3">
      <c r="A1020" s="26"/>
      <c r="B1020" s="23"/>
      <c r="C1020" t="s">
        <v>48</v>
      </c>
      <c r="D1020" t="s">
        <v>78</v>
      </c>
      <c r="E1020" s="4"/>
      <c r="F1020" s="4"/>
      <c r="G1020" s="4"/>
      <c r="H1020" s="4"/>
      <c r="I1020" s="4"/>
      <c r="J1020" s="4"/>
      <c r="K1020" s="4"/>
      <c r="L1020" s="4"/>
      <c r="M1020" s="4"/>
      <c r="N1020" s="4"/>
      <c r="O1020" s="4"/>
      <c r="P1020" s="4"/>
      <c r="Q1020" s="4"/>
      <c r="R1020" s="4"/>
      <c r="S1020" s="4">
        <v>145000</v>
      </c>
      <c r="T1020" s="4"/>
      <c r="U1020" s="4"/>
      <c r="V1020" s="4"/>
      <c r="W1020" s="4"/>
      <c r="X1020" s="4"/>
      <c r="Y1020" s="4">
        <v>145000</v>
      </c>
    </row>
    <row r="1021" spans="1:25" x14ac:dyDescent="0.3">
      <c r="A1021" s="26"/>
      <c r="B1021" s="23"/>
      <c r="D1021" t="s">
        <v>111</v>
      </c>
      <c r="E1021" s="4"/>
      <c r="F1021" s="4"/>
      <c r="G1021" s="4"/>
      <c r="H1021" s="4"/>
      <c r="I1021" s="4"/>
      <c r="J1021" s="4"/>
      <c r="K1021" s="4"/>
      <c r="L1021" s="4"/>
      <c r="M1021" s="4"/>
      <c r="N1021" s="4"/>
      <c r="O1021" s="4"/>
      <c r="P1021" s="4"/>
      <c r="Q1021" s="4"/>
      <c r="R1021" s="4"/>
      <c r="S1021" s="4"/>
      <c r="T1021" s="4"/>
      <c r="U1021" s="4"/>
      <c r="V1021" s="4"/>
      <c r="W1021" s="4">
        <v>69106</v>
      </c>
      <c r="X1021" s="4"/>
      <c r="Y1021" s="4">
        <v>69106</v>
      </c>
    </row>
    <row r="1022" spans="1:25" x14ac:dyDescent="0.3">
      <c r="A1022" s="26"/>
      <c r="B1022" s="23"/>
      <c r="D1022" t="s">
        <v>145</v>
      </c>
      <c r="E1022" s="4"/>
      <c r="F1022" s="4"/>
      <c r="G1022" s="4"/>
      <c r="H1022" s="4"/>
      <c r="I1022" s="4"/>
      <c r="J1022" s="4"/>
      <c r="K1022" s="4"/>
      <c r="L1022" s="4"/>
      <c r="M1022" s="4"/>
      <c r="N1022" s="4"/>
      <c r="O1022" s="4"/>
      <c r="P1022" s="4"/>
      <c r="Q1022" s="4"/>
      <c r="R1022" s="4"/>
      <c r="S1022" s="4"/>
      <c r="T1022" s="4"/>
      <c r="U1022" s="4"/>
      <c r="V1022" s="4"/>
      <c r="W1022" s="4">
        <v>16628.400000000001</v>
      </c>
      <c r="X1022" s="4"/>
      <c r="Y1022" s="4">
        <v>16628.400000000001</v>
      </c>
    </row>
    <row r="1023" spans="1:25" x14ac:dyDescent="0.3">
      <c r="A1023" s="26"/>
      <c r="B1023" s="23"/>
      <c r="C1023" t="s">
        <v>51</v>
      </c>
      <c r="D1023" t="s">
        <v>51</v>
      </c>
      <c r="E1023" s="4"/>
      <c r="F1023" s="4"/>
      <c r="G1023" s="4"/>
      <c r="H1023" s="4"/>
      <c r="I1023" s="4"/>
      <c r="J1023" s="4"/>
      <c r="K1023" s="4"/>
      <c r="L1023" s="4">
        <v>100000</v>
      </c>
      <c r="M1023" s="4"/>
      <c r="N1023" s="4"/>
      <c r="O1023" s="4"/>
      <c r="P1023" s="4"/>
      <c r="Q1023" s="4"/>
      <c r="R1023" s="4"/>
      <c r="S1023" s="4">
        <v>200000</v>
      </c>
      <c r="T1023" s="4"/>
      <c r="U1023" s="4"/>
      <c r="V1023" s="4">
        <v>100000</v>
      </c>
      <c r="W1023" s="4">
        <v>100000</v>
      </c>
      <c r="X1023" s="4"/>
      <c r="Y1023" s="4">
        <v>500000</v>
      </c>
    </row>
    <row r="1024" spans="1:25" x14ac:dyDescent="0.3">
      <c r="A1024" s="26"/>
      <c r="B1024" s="23"/>
      <c r="C1024" t="s">
        <v>88</v>
      </c>
      <c r="D1024" t="s">
        <v>88</v>
      </c>
      <c r="E1024" s="4"/>
      <c r="F1024" s="4"/>
      <c r="G1024" s="4"/>
      <c r="H1024" s="4"/>
      <c r="I1024" s="4"/>
      <c r="J1024" s="4"/>
      <c r="K1024" s="4"/>
      <c r="L1024" s="4"/>
      <c r="M1024" s="4"/>
      <c r="N1024" s="4"/>
      <c r="O1024" s="4"/>
      <c r="P1024" s="4"/>
      <c r="Q1024" s="4"/>
      <c r="R1024" s="4"/>
      <c r="S1024" s="4"/>
      <c r="T1024" s="4"/>
      <c r="U1024" s="4"/>
      <c r="V1024" s="4">
        <v>391966</v>
      </c>
      <c r="W1024" s="4">
        <v>301112</v>
      </c>
      <c r="X1024" s="4"/>
      <c r="Y1024" s="4">
        <v>693078</v>
      </c>
    </row>
    <row r="1025" spans="1:25" x14ac:dyDescent="0.3">
      <c r="A1025" s="27" t="s">
        <v>223</v>
      </c>
      <c r="B1025" s="27"/>
      <c r="C1025" s="27"/>
      <c r="D1025" s="27"/>
      <c r="E1025" s="28"/>
      <c r="F1025" s="28"/>
      <c r="G1025" s="28"/>
      <c r="H1025" s="28"/>
      <c r="I1025" s="28"/>
      <c r="J1025" s="28"/>
      <c r="K1025" s="28"/>
      <c r="L1025" s="28">
        <v>208321.62</v>
      </c>
      <c r="M1025" s="28">
        <v>200054</v>
      </c>
      <c r="N1025" s="28">
        <v>178000</v>
      </c>
      <c r="O1025" s="28">
        <v>158971.51999999999</v>
      </c>
      <c r="P1025" s="28">
        <v>630310</v>
      </c>
      <c r="Q1025" s="28">
        <v>114415</v>
      </c>
      <c r="R1025" s="28">
        <v>65500</v>
      </c>
      <c r="S1025" s="28">
        <v>1642967.1099999999</v>
      </c>
      <c r="T1025" s="28">
        <v>1014310</v>
      </c>
      <c r="U1025" s="28">
        <v>860594</v>
      </c>
      <c r="V1025" s="28">
        <v>1101084</v>
      </c>
      <c r="W1025" s="28">
        <v>2763014.4</v>
      </c>
      <c r="X1025" s="28">
        <v>0</v>
      </c>
      <c r="Y1025" s="28">
        <v>8937541.6500000004</v>
      </c>
    </row>
    <row r="1026" spans="1:25" x14ac:dyDescent="0.3">
      <c r="A1026" s="26" t="s">
        <v>224</v>
      </c>
      <c r="B1026" s="23" t="s">
        <v>32</v>
      </c>
      <c r="C1026" t="s">
        <v>36</v>
      </c>
      <c r="D1026" t="s">
        <v>36</v>
      </c>
      <c r="E1026" s="4"/>
      <c r="F1026" s="4"/>
      <c r="G1026" s="4"/>
      <c r="H1026" s="4"/>
      <c r="I1026" s="4"/>
      <c r="J1026" s="4"/>
      <c r="K1026" s="4"/>
      <c r="L1026" s="4"/>
      <c r="M1026" s="4"/>
      <c r="N1026" s="4">
        <v>0</v>
      </c>
      <c r="O1026" s="4">
        <v>2786791</v>
      </c>
      <c r="P1026" s="4">
        <v>2470387</v>
      </c>
      <c r="Q1026" s="4">
        <v>0</v>
      </c>
      <c r="R1026" s="4">
        <v>2549515</v>
      </c>
      <c r="S1026" s="4">
        <v>3323498</v>
      </c>
      <c r="T1026" s="4">
        <v>2000000</v>
      </c>
      <c r="U1026" s="4">
        <v>4547460</v>
      </c>
      <c r="V1026" s="4">
        <v>8084246</v>
      </c>
      <c r="W1026" s="4">
        <v>0</v>
      </c>
      <c r="X1026" s="4">
        <v>0</v>
      </c>
      <c r="Y1026" s="4">
        <v>25761897</v>
      </c>
    </row>
    <row r="1027" spans="1:25" x14ac:dyDescent="0.3">
      <c r="A1027" s="26"/>
      <c r="B1027" s="23"/>
      <c r="C1027" t="s">
        <v>37</v>
      </c>
      <c r="D1027" t="s">
        <v>37</v>
      </c>
      <c r="E1027" s="4"/>
      <c r="F1027" s="4"/>
      <c r="G1027" s="4">
        <v>145460</v>
      </c>
      <c r="H1027" s="4">
        <v>64680</v>
      </c>
      <c r="I1027" s="4">
        <v>0</v>
      </c>
      <c r="J1027" s="4"/>
      <c r="K1027" s="4"/>
      <c r="L1027" s="4"/>
      <c r="M1027" s="4"/>
      <c r="N1027" s="4"/>
      <c r="O1027" s="4"/>
      <c r="P1027" s="4"/>
      <c r="Q1027" s="4"/>
      <c r="R1027" s="4"/>
      <c r="S1027" s="4"/>
      <c r="T1027" s="4"/>
      <c r="U1027" s="4"/>
      <c r="V1027" s="4"/>
      <c r="W1027" s="4"/>
      <c r="X1027" s="4"/>
      <c r="Y1027" s="4">
        <v>210140</v>
      </c>
    </row>
    <row r="1028" spans="1:25" x14ac:dyDescent="0.3">
      <c r="A1028" s="26"/>
      <c r="B1028" s="23"/>
      <c r="C1028" t="s">
        <v>38</v>
      </c>
      <c r="D1028" t="s">
        <v>38</v>
      </c>
      <c r="E1028" s="4"/>
      <c r="F1028" s="4">
        <v>304500</v>
      </c>
      <c r="G1028" s="4">
        <v>304500</v>
      </c>
      <c r="H1028" s="4">
        <v>379013</v>
      </c>
      <c r="I1028" s="4"/>
      <c r="J1028" s="4"/>
      <c r="K1028" s="4">
        <v>229987</v>
      </c>
      <c r="L1028" s="4">
        <v>0</v>
      </c>
      <c r="M1028" s="4"/>
      <c r="N1028" s="4"/>
      <c r="O1028" s="4"/>
      <c r="P1028" s="4"/>
      <c r="Q1028" s="4"/>
      <c r="R1028" s="4"/>
      <c r="S1028" s="4"/>
      <c r="T1028" s="4"/>
      <c r="U1028" s="4"/>
      <c r="V1028" s="4"/>
      <c r="W1028" s="4"/>
      <c r="X1028" s="4"/>
      <c r="Y1028" s="4">
        <v>1218000</v>
      </c>
    </row>
    <row r="1029" spans="1:25" x14ac:dyDescent="0.3">
      <c r="A1029" s="26"/>
      <c r="B1029" s="23"/>
      <c r="C1029" t="s">
        <v>39</v>
      </c>
      <c r="D1029" t="s">
        <v>45</v>
      </c>
      <c r="E1029" s="4"/>
      <c r="F1029" s="4"/>
      <c r="G1029" s="4"/>
      <c r="H1029" s="4"/>
      <c r="I1029" s="4"/>
      <c r="J1029" s="4"/>
      <c r="K1029" s="4"/>
      <c r="L1029" s="4"/>
      <c r="M1029" s="4"/>
      <c r="N1029" s="4"/>
      <c r="O1029" s="4"/>
      <c r="P1029" s="4"/>
      <c r="Q1029" s="4"/>
      <c r="R1029" s="4"/>
      <c r="S1029" s="4">
        <v>141237.79999999999</v>
      </c>
      <c r="T1029" s="4">
        <v>987474.56</v>
      </c>
      <c r="U1029" s="4">
        <v>401340</v>
      </c>
      <c r="V1029" s="4">
        <v>747000</v>
      </c>
      <c r="W1029" s="4">
        <v>881500</v>
      </c>
      <c r="X1029" s="4"/>
      <c r="Y1029" s="4">
        <v>3158552.3600000003</v>
      </c>
    </row>
    <row r="1030" spans="1:25" x14ac:dyDescent="0.3">
      <c r="A1030" s="26"/>
      <c r="B1030" s="23"/>
      <c r="D1030" t="s">
        <v>41</v>
      </c>
      <c r="E1030" s="4"/>
      <c r="F1030" s="4"/>
      <c r="G1030" s="4"/>
      <c r="H1030" s="4"/>
      <c r="I1030" s="4"/>
      <c r="J1030" s="4"/>
      <c r="K1030" s="4"/>
      <c r="L1030" s="4"/>
      <c r="M1030" s="4"/>
      <c r="N1030" s="4"/>
      <c r="O1030" s="4"/>
      <c r="P1030" s="4"/>
      <c r="Q1030" s="4">
        <v>2531483.14</v>
      </c>
      <c r="R1030" s="4">
        <v>2451710.94</v>
      </c>
      <c r="S1030" s="4">
        <v>1711232.03</v>
      </c>
      <c r="T1030" s="4">
        <v>2200811.19</v>
      </c>
      <c r="U1030" s="4">
        <v>702652</v>
      </c>
      <c r="V1030" s="4">
        <v>798500</v>
      </c>
      <c r="W1030" s="4">
        <v>453500</v>
      </c>
      <c r="X1030" s="4">
        <v>0</v>
      </c>
      <c r="Y1030" s="4">
        <v>10849889.300000001</v>
      </c>
    </row>
    <row r="1031" spans="1:25" x14ac:dyDescent="0.3">
      <c r="A1031" s="26"/>
      <c r="B1031" s="23"/>
      <c r="D1031" t="s">
        <v>46</v>
      </c>
      <c r="E1031" s="4"/>
      <c r="F1031" s="4"/>
      <c r="G1031" s="4"/>
      <c r="H1031" s="4"/>
      <c r="I1031" s="4"/>
      <c r="J1031" s="4"/>
      <c r="K1031" s="4"/>
      <c r="L1031" s="4"/>
      <c r="M1031" s="4"/>
      <c r="N1031" s="4"/>
      <c r="O1031" s="4"/>
      <c r="P1031" s="4"/>
      <c r="Q1031" s="4"/>
      <c r="R1031" s="4"/>
      <c r="S1031" s="4"/>
      <c r="T1031" s="4"/>
      <c r="U1031" s="4">
        <v>51000</v>
      </c>
      <c r="V1031" s="4">
        <v>52676.31</v>
      </c>
      <c r="W1031" s="4">
        <v>173500</v>
      </c>
      <c r="X1031" s="4">
        <v>0</v>
      </c>
      <c r="Y1031" s="4">
        <v>277176.31</v>
      </c>
    </row>
    <row r="1032" spans="1:25" x14ac:dyDescent="0.3">
      <c r="A1032" s="26"/>
      <c r="B1032" s="23"/>
      <c r="D1032" t="s">
        <v>47</v>
      </c>
      <c r="E1032" s="4"/>
      <c r="F1032" s="4"/>
      <c r="G1032" s="4"/>
      <c r="H1032" s="4"/>
      <c r="I1032" s="4"/>
      <c r="J1032" s="4"/>
      <c r="K1032" s="4"/>
      <c r="L1032" s="4"/>
      <c r="M1032" s="4"/>
      <c r="N1032" s="4"/>
      <c r="O1032" s="4"/>
      <c r="P1032" s="4"/>
      <c r="Q1032" s="4"/>
      <c r="R1032" s="4"/>
      <c r="S1032" s="4"/>
      <c r="T1032" s="4"/>
      <c r="U1032" s="4"/>
      <c r="V1032" s="4"/>
      <c r="W1032" s="4">
        <v>872500</v>
      </c>
      <c r="X1032" s="4"/>
      <c r="Y1032" s="4">
        <v>872500</v>
      </c>
    </row>
    <row r="1033" spans="1:25" x14ac:dyDescent="0.3">
      <c r="A1033" s="26"/>
      <c r="B1033" s="23"/>
      <c r="C1033" t="s">
        <v>48</v>
      </c>
      <c r="D1033" t="s">
        <v>50</v>
      </c>
      <c r="E1033" s="4"/>
      <c r="F1033" s="4"/>
      <c r="G1033" s="4"/>
      <c r="H1033" s="4"/>
      <c r="I1033" s="4"/>
      <c r="J1033" s="4"/>
      <c r="K1033" s="4"/>
      <c r="L1033" s="4"/>
      <c r="M1033" s="4"/>
      <c r="N1033" s="4"/>
      <c r="O1033" s="4"/>
      <c r="P1033" s="4"/>
      <c r="Q1033" s="4"/>
      <c r="R1033" s="4"/>
      <c r="S1033" s="4"/>
      <c r="T1033" s="4"/>
      <c r="U1033" s="4"/>
      <c r="V1033" s="4"/>
      <c r="W1033" s="4">
        <v>3634791</v>
      </c>
      <c r="X1033" s="4"/>
      <c r="Y1033" s="4">
        <v>3634791</v>
      </c>
    </row>
    <row r="1034" spans="1:25" x14ac:dyDescent="0.3">
      <c r="A1034" s="26"/>
      <c r="B1034" s="23"/>
      <c r="C1034" t="s">
        <v>51</v>
      </c>
      <c r="D1034" t="s">
        <v>51</v>
      </c>
      <c r="E1034" s="4"/>
      <c r="F1034" s="4"/>
      <c r="G1034" s="4"/>
      <c r="H1034" s="4"/>
      <c r="I1034" s="4"/>
      <c r="J1034" s="4"/>
      <c r="K1034" s="4"/>
      <c r="L1034" s="4"/>
      <c r="M1034" s="4"/>
      <c r="N1034" s="4"/>
      <c r="O1034" s="4"/>
      <c r="P1034" s="4"/>
      <c r="Q1034" s="4">
        <v>304500</v>
      </c>
      <c r="R1034" s="4"/>
      <c r="S1034" s="4">
        <v>383500</v>
      </c>
      <c r="T1034" s="4"/>
      <c r="U1034" s="4"/>
      <c r="V1034" s="4"/>
      <c r="W1034" s="4"/>
      <c r="X1034" s="4"/>
      <c r="Y1034" s="4">
        <v>688000</v>
      </c>
    </row>
    <row r="1035" spans="1:25" x14ac:dyDescent="0.3">
      <c r="A1035" s="26"/>
      <c r="B1035" s="23"/>
      <c r="C1035" t="s">
        <v>88</v>
      </c>
      <c r="D1035" t="s">
        <v>88</v>
      </c>
      <c r="E1035" s="4"/>
      <c r="F1035" s="4"/>
      <c r="G1035" s="4"/>
      <c r="H1035" s="4"/>
      <c r="I1035" s="4"/>
      <c r="J1035" s="4"/>
      <c r="K1035" s="4"/>
      <c r="L1035" s="4"/>
      <c r="M1035" s="4"/>
      <c r="N1035" s="4"/>
      <c r="O1035" s="4"/>
      <c r="P1035" s="4"/>
      <c r="Q1035" s="4"/>
      <c r="R1035" s="4"/>
      <c r="S1035" s="4"/>
      <c r="T1035" s="4"/>
      <c r="U1035" s="4"/>
      <c r="V1035" s="4">
        <v>1222210.7357000001</v>
      </c>
      <c r="W1035" s="4">
        <v>1403761.111</v>
      </c>
      <c r="X1035" s="4">
        <v>0</v>
      </c>
      <c r="Y1035" s="4">
        <v>2625971.8467000001</v>
      </c>
    </row>
    <row r="1036" spans="1:25" x14ac:dyDescent="0.3">
      <c r="A1036" s="27" t="s">
        <v>225</v>
      </c>
      <c r="B1036" s="27"/>
      <c r="C1036" s="27"/>
      <c r="D1036" s="27"/>
      <c r="E1036" s="28"/>
      <c r="F1036" s="28">
        <v>304500</v>
      </c>
      <c r="G1036" s="28">
        <v>449960</v>
      </c>
      <c r="H1036" s="28">
        <v>443693</v>
      </c>
      <c r="I1036" s="28">
        <v>0</v>
      </c>
      <c r="J1036" s="28"/>
      <c r="K1036" s="28">
        <v>229987</v>
      </c>
      <c r="L1036" s="28">
        <v>0</v>
      </c>
      <c r="M1036" s="28"/>
      <c r="N1036" s="28">
        <v>0</v>
      </c>
      <c r="O1036" s="28">
        <v>2786791</v>
      </c>
      <c r="P1036" s="28">
        <v>2470387</v>
      </c>
      <c r="Q1036" s="28">
        <v>2835983.14</v>
      </c>
      <c r="R1036" s="28">
        <v>5001225.9399999995</v>
      </c>
      <c r="S1036" s="28">
        <v>5559467.8300000001</v>
      </c>
      <c r="T1036" s="28">
        <v>5188285.75</v>
      </c>
      <c r="U1036" s="28">
        <v>5702452</v>
      </c>
      <c r="V1036" s="28">
        <v>10904633.045700001</v>
      </c>
      <c r="W1036" s="28">
        <v>7419552.1109999996</v>
      </c>
      <c r="X1036" s="28">
        <v>0</v>
      </c>
      <c r="Y1036" s="28">
        <v>49296917.816699997</v>
      </c>
    </row>
    <row r="1037" spans="1:25" x14ac:dyDescent="0.3">
      <c r="A1037" s="26" t="s">
        <v>226</v>
      </c>
      <c r="B1037" s="23" t="s">
        <v>73</v>
      </c>
      <c r="C1037" t="s">
        <v>36</v>
      </c>
      <c r="D1037" t="s">
        <v>36</v>
      </c>
      <c r="E1037" s="4"/>
      <c r="F1037" s="4"/>
      <c r="G1037" s="4"/>
      <c r="H1037" s="4"/>
      <c r="I1037" s="4"/>
      <c r="J1037" s="4"/>
      <c r="K1037" s="4"/>
      <c r="L1037" s="4">
        <v>887500</v>
      </c>
      <c r="M1037" s="4">
        <v>1012500</v>
      </c>
      <c r="N1037" s="4">
        <v>458750</v>
      </c>
      <c r="O1037" s="4">
        <v>1089020</v>
      </c>
      <c r="P1037" s="4">
        <v>0</v>
      </c>
      <c r="Q1037" s="4">
        <v>1057230</v>
      </c>
      <c r="R1037" s="4"/>
      <c r="S1037" s="4"/>
      <c r="T1037" s="4"/>
      <c r="U1037" s="4"/>
      <c r="V1037" s="4"/>
      <c r="W1037" s="4"/>
      <c r="X1037" s="4"/>
      <c r="Y1037" s="4">
        <v>4505000</v>
      </c>
    </row>
    <row r="1038" spans="1:25" x14ac:dyDescent="0.3">
      <c r="A1038" s="26"/>
      <c r="B1038" s="23"/>
      <c r="C1038" t="s">
        <v>37</v>
      </c>
      <c r="D1038" t="s">
        <v>37</v>
      </c>
      <c r="E1038" s="4"/>
      <c r="F1038" s="4"/>
      <c r="G1038" s="4">
        <v>119796</v>
      </c>
      <c r="H1038" s="4">
        <v>190585</v>
      </c>
      <c r="I1038" s="4">
        <v>234356.69</v>
      </c>
      <c r="J1038" s="4">
        <v>165011.47</v>
      </c>
      <c r="K1038" s="4"/>
      <c r="L1038" s="4"/>
      <c r="M1038" s="4"/>
      <c r="N1038" s="4"/>
      <c r="O1038" s="4"/>
      <c r="P1038" s="4"/>
      <c r="Q1038" s="4"/>
      <c r="R1038" s="4"/>
      <c r="S1038" s="4"/>
      <c r="T1038" s="4"/>
      <c r="U1038" s="4"/>
      <c r="V1038" s="4"/>
      <c r="W1038" s="4"/>
      <c r="X1038" s="4"/>
      <c r="Y1038" s="4">
        <v>709749.15999999992</v>
      </c>
    </row>
    <row r="1039" spans="1:25" x14ac:dyDescent="0.3">
      <c r="A1039" s="26"/>
      <c r="B1039" s="23"/>
      <c r="C1039" t="s">
        <v>39</v>
      </c>
      <c r="D1039" t="s">
        <v>56</v>
      </c>
      <c r="E1039" s="4"/>
      <c r="F1039" s="4"/>
      <c r="G1039" s="4">
        <v>382948</v>
      </c>
      <c r="H1039" s="4">
        <v>471557.75</v>
      </c>
      <c r="I1039" s="4">
        <v>624315.62</v>
      </c>
      <c r="J1039" s="4">
        <v>607036.17000000004</v>
      </c>
      <c r="K1039" s="4">
        <v>401024.53</v>
      </c>
      <c r="L1039" s="4">
        <v>0</v>
      </c>
      <c r="M1039" s="4"/>
      <c r="N1039" s="4"/>
      <c r="O1039" s="4"/>
      <c r="P1039" s="4"/>
      <c r="Q1039" s="4"/>
      <c r="R1039" s="4"/>
      <c r="S1039" s="4"/>
      <c r="T1039" s="4"/>
      <c r="U1039" s="4"/>
      <c r="V1039" s="4"/>
      <c r="W1039" s="4"/>
      <c r="X1039" s="4"/>
      <c r="Y1039" s="4">
        <v>2486882.0700000003</v>
      </c>
    </row>
    <row r="1040" spans="1:25" x14ac:dyDescent="0.3">
      <c r="A1040" s="26"/>
      <c r="B1040" s="23"/>
      <c r="D1040" t="s">
        <v>94</v>
      </c>
      <c r="E1040" s="4"/>
      <c r="F1040" s="4"/>
      <c r="G1040" s="4"/>
      <c r="H1040" s="4"/>
      <c r="I1040" s="4"/>
      <c r="J1040" s="4"/>
      <c r="K1040" s="4"/>
      <c r="L1040" s="4"/>
      <c r="M1040" s="4"/>
      <c r="N1040" s="4"/>
      <c r="O1040" s="4"/>
      <c r="P1040" s="4"/>
      <c r="Q1040" s="4"/>
      <c r="R1040" s="4"/>
      <c r="S1040" s="4"/>
      <c r="T1040" s="4"/>
      <c r="U1040" s="4">
        <v>1046357.3</v>
      </c>
      <c r="V1040" s="4"/>
      <c r="W1040" s="4"/>
      <c r="X1040" s="4"/>
      <c r="Y1040" s="4">
        <v>1046357.3</v>
      </c>
    </row>
    <row r="1041" spans="1:25" x14ac:dyDescent="0.3">
      <c r="A1041" s="26"/>
      <c r="B1041" s="23"/>
      <c r="D1041" t="s">
        <v>45</v>
      </c>
      <c r="E1041" s="4"/>
      <c r="F1041" s="4"/>
      <c r="G1041" s="4"/>
      <c r="H1041" s="4"/>
      <c r="I1041" s="4"/>
      <c r="J1041" s="4"/>
      <c r="K1041" s="4"/>
      <c r="L1041" s="4"/>
      <c r="M1041" s="4"/>
      <c r="N1041" s="4"/>
      <c r="O1041" s="4"/>
      <c r="P1041" s="4"/>
      <c r="Q1041" s="4"/>
      <c r="R1041" s="4"/>
      <c r="S1041" s="4">
        <v>1122037.94</v>
      </c>
      <c r="T1041" s="4">
        <v>41215.640000000014</v>
      </c>
      <c r="U1041" s="4">
        <v>291397.92</v>
      </c>
      <c r="V1041" s="4">
        <v>288500</v>
      </c>
      <c r="W1041" s="4">
        <v>699000</v>
      </c>
      <c r="X1041" s="4"/>
      <c r="Y1041" s="4">
        <v>2442151.5</v>
      </c>
    </row>
    <row r="1042" spans="1:25" x14ac:dyDescent="0.3">
      <c r="A1042" s="26"/>
      <c r="B1042" s="23"/>
      <c r="D1042" t="s">
        <v>41</v>
      </c>
      <c r="E1042" s="4"/>
      <c r="F1042" s="4"/>
      <c r="G1042" s="4"/>
      <c r="H1042" s="4"/>
      <c r="I1042" s="4"/>
      <c r="J1042" s="4"/>
      <c r="K1042" s="4"/>
      <c r="L1042" s="4">
        <v>5194787.18</v>
      </c>
      <c r="M1042" s="4">
        <v>0</v>
      </c>
      <c r="N1042" s="4">
        <v>4004000</v>
      </c>
      <c r="O1042" s="4">
        <v>3447493.61</v>
      </c>
      <c r="P1042" s="4">
        <v>2313000</v>
      </c>
      <c r="Q1042" s="4">
        <v>2212853.31</v>
      </c>
      <c r="R1042" s="4">
        <v>264000</v>
      </c>
      <c r="S1042" s="4">
        <v>89009.279999999999</v>
      </c>
      <c r="T1042" s="4"/>
      <c r="U1042" s="4"/>
      <c r="V1042" s="4"/>
      <c r="W1042" s="4"/>
      <c r="X1042" s="4"/>
      <c r="Y1042" s="4">
        <v>17525143.379999999</v>
      </c>
    </row>
    <row r="1043" spans="1:25" x14ac:dyDescent="0.3">
      <c r="A1043" s="26"/>
      <c r="B1043" s="23"/>
      <c r="D1043" t="s">
        <v>46</v>
      </c>
      <c r="E1043" s="4"/>
      <c r="F1043" s="4"/>
      <c r="G1043" s="4"/>
      <c r="H1043" s="4"/>
      <c r="I1043" s="4"/>
      <c r="J1043" s="4"/>
      <c r="K1043" s="4"/>
      <c r="L1043" s="4"/>
      <c r="M1043" s="4"/>
      <c r="N1043" s="4"/>
      <c r="O1043" s="4"/>
      <c r="P1043" s="4"/>
      <c r="Q1043" s="4"/>
      <c r="R1043" s="4"/>
      <c r="S1043" s="4"/>
      <c r="T1043" s="4"/>
      <c r="U1043" s="4">
        <v>62500</v>
      </c>
      <c r="V1043" s="4">
        <v>36500</v>
      </c>
      <c r="W1043" s="4">
        <v>63000</v>
      </c>
      <c r="X1043" s="4"/>
      <c r="Y1043" s="4">
        <v>162000</v>
      </c>
    </row>
    <row r="1044" spans="1:25" x14ac:dyDescent="0.3">
      <c r="A1044" s="26"/>
      <c r="B1044" s="23"/>
      <c r="C1044" t="s">
        <v>51</v>
      </c>
      <c r="D1044" t="s">
        <v>51</v>
      </c>
      <c r="E1044" s="4"/>
      <c r="F1044" s="4">
        <v>100000</v>
      </c>
      <c r="G1044" s="4"/>
      <c r="H1044" s="4"/>
      <c r="I1044" s="4"/>
      <c r="J1044" s="4"/>
      <c r="K1044" s="4">
        <v>100000</v>
      </c>
      <c r="L1044" s="4"/>
      <c r="M1044" s="4"/>
      <c r="N1044" s="4"/>
      <c r="O1044" s="4"/>
      <c r="P1044" s="4"/>
      <c r="Q1044" s="4"/>
      <c r="R1044" s="4"/>
      <c r="S1044" s="4">
        <v>297000</v>
      </c>
      <c r="T1044" s="4"/>
      <c r="U1044" s="4">
        <v>417000</v>
      </c>
      <c r="V1044" s="4"/>
      <c r="W1044" s="4"/>
      <c r="X1044" s="4"/>
      <c r="Y1044" s="4">
        <v>914000</v>
      </c>
    </row>
    <row r="1045" spans="1:25" x14ac:dyDescent="0.3">
      <c r="A1045" s="26"/>
      <c r="B1045" s="23"/>
      <c r="C1045" t="s">
        <v>63</v>
      </c>
      <c r="D1045" t="s">
        <v>63</v>
      </c>
      <c r="E1045" s="4"/>
      <c r="F1045" s="4"/>
      <c r="G1045" s="4"/>
      <c r="H1045" s="4"/>
      <c r="I1045" s="4"/>
      <c r="J1045" s="4"/>
      <c r="K1045" s="4"/>
      <c r="L1045" s="4"/>
      <c r="M1045" s="4"/>
      <c r="N1045" s="4"/>
      <c r="O1045" s="4"/>
      <c r="P1045" s="4"/>
      <c r="Q1045" s="4"/>
      <c r="R1045" s="4"/>
      <c r="S1045" s="4">
        <v>87004</v>
      </c>
      <c r="T1045" s="4"/>
      <c r="U1045" s="4"/>
      <c r="V1045" s="4"/>
      <c r="W1045" s="4"/>
      <c r="X1045" s="4"/>
      <c r="Y1045" s="4">
        <v>87004</v>
      </c>
    </row>
    <row r="1046" spans="1:25" x14ac:dyDescent="0.3">
      <c r="A1046" s="27" t="s">
        <v>227</v>
      </c>
      <c r="B1046" s="27"/>
      <c r="C1046" s="27"/>
      <c r="D1046" s="27"/>
      <c r="E1046" s="28"/>
      <c r="F1046" s="28">
        <v>100000</v>
      </c>
      <c r="G1046" s="28">
        <v>502744</v>
      </c>
      <c r="H1046" s="28">
        <v>662142.75</v>
      </c>
      <c r="I1046" s="28">
        <v>858672.31</v>
      </c>
      <c r="J1046" s="28">
        <v>772047.64</v>
      </c>
      <c r="K1046" s="28">
        <v>501024.53</v>
      </c>
      <c r="L1046" s="28">
        <v>6082287.1799999997</v>
      </c>
      <c r="M1046" s="28">
        <v>1012500</v>
      </c>
      <c r="N1046" s="28">
        <v>4462750</v>
      </c>
      <c r="O1046" s="28">
        <v>4536513.6099999994</v>
      </c>
      <c r="P1046" s="28">
        <v>2313000</v>
      </c>
      <c r="Q1046" s="28">
        <v>3270083.31</v>
      </c>
      <c r="R1046" s="28">
        <v>264000</v>
      </c>
      <c r="S1046" s="28">
        <v>1595051.22</v>
      </c>
      <c r="T1046" s="28">
        <v>41215.640000000014</v>
      </c>
      <c r="U1046" s="28">
        <v>1817255.22</v>
      </c>
      <c r="V1046" s="28">
        <v>325000</v>
      </c>
      <c r="W1046" s="28">
        <v>762000</v>
      </c>
      <c r="X1046" s="28"/>
      <c r="Y1046" s="28">
        <v>29878287.41</v>
      </c>
    </row>
    <row r="1047" spans="1:25" x14ac:dyDescent="0.3">
      <c r="A1047" s="26" t="s">
        <v>228</v>
      </c>
      <c r="B1047" s="23" t="s">
        <v>138</v>
      </c>
      <c r="C1047" t="s">
        <v>36</v>
      </c>
      <c r="D1047" t="s">
        <v>36</v>
      </c>
      <c r="E1047" s="4"/>
      <c r="F1047" s="4"/>
      <c r="G1047" s="4"/>
      <c r="H1047" s="4"/>
      <c r="I1047" s="4"/>
      <c r="J1047" s="4"/>
      <c r="K1047" s="4"/>
      <c r="L1047" s="4"/>
      <c r="M1047" s="4">
        <v>2607653.5099999998</v>
      </c>
      <c r="N1047" s="4">
        <v>0</v>
      </c>
      <c r="O1047" s="4">
        <v>2574973</v>
      </c>
      <c r="P1047" s="4"/>
      <c r="Q1047" s="4"/>
      <c r="R1047" s="4">
        <v>6890276</v>
      </c>
      <c r="S1047" s="4">
        <v>6419089</v>
      </c>
      <c r="T1047" s="4">
        <v>0</v>
      </c>
      <c r="U1047" s="4">
        <v>0</v>
      </c>
      <c r="V1047" s="4">
        <v>8349250</v>
      </c>
      <c r="W1047" s="4">
        <v>7599395</v>
      </c>
      <c r="X1047" s="4"/>
      <c r="Y1047" s="4">
        <v>34440636.509999998</v>
      </c>
    </row>
    <row r="1048" spans="1:25" x14ac:dyDescent="0.3">
      <c r="A1048" s="26"/>
      <c r="B1048" s="23"/>
      <c r="C1048" t="s">
        <v>37</v>
      </c>
      <c r="D1048" t="s">
        <v>37</v>
      </c>
      <c r="E1048" s="4"/>
      <c r="F1048" s="4">
        <v>75300</v>
      </c>
      <c r="G1048" s="4">
        <v>51472</v>
      </c>
      <c r="H1048" s="4">
        <v>44722.76</v>
      </c>
      <c r="I1048" s="4"/>
      <c r="J1048" s="4"/>
      <c r="K1048" s="4"/>
      <c r="L1048" s="4"/>
      <c r="M1048" s="4"/>
      <c r="N1048" s="4"/>
      <c r="O1048" s="4"/>
      <c r="P1048" s="4"/>
      <c r="Q1048" s="4"/>
      <c r="R1048" s="4"/>
      <c r="S1048" s="4"/>
      <c r="T1048" s="4"/>
      <c r="U1048" s="4"/>
      <c r="V1048" s="4"/>
      <c r="W1048" s="4"/>
      <c r="X1048" s="4"/>
      <c r="Y1048" s="4">
        <v>171494.76</v>
      </c>
    </row>
    <row r="1049" spans="1:25" x14ac:dyDescent="0.3">
      <c r="A1049" s="26"/>
      <c r="B1049" s="23"/>
      <c r="C1049" t="s">
        <v>38</v>
      </c>
      <c r="D1049" t="s">
        <v>38</v>
      </c>
      <c r="E1049" s="4"/>
      <c r="F1049" s="4">
        <v>5307.54</v>
      </c>
      <c r="G1049" s="4">
        <v>92200</v>
      </c>
      <c r="H1049" s="4">
        <v>184448</v>
      </c>
      <c r="I1049" s="4"/>
      <c r="J1049" s="4"/>
      <c r="K1049" s="4">
        <v>1193449</v>
      </c>
      <c r="L1049" s="4">
        <v>1019125</v>
      </c>
      <c r="M1049" s="4">
        <v>2038250</v>
      </c>
      <c r="N1049" s="4">
        <v>0</v>
      </c>
      <c r="O1049" s="4">
        <v>0</v>
      </c>
      <c r="P1049" s="4">
        <v>1378320</v>
      </c>
      <c r="Q1049" s="4"/>
      <c r="R1049" s="4"/>
      <c r="S1049" s="4"/>
      <c r="T1049" s="4"/>
      <c r="U1049" s="4"/>
      <c r="V1049" s="4"/>
      <c r="W1049" s="4"/>
      <c r="X1049" s="4"/>
      <c r="Y1049" s="4">
        <v>5911099.54</v>
      </c>
    </row>
    <row r="1050" spans="1:25" x14ac:dyDescent="0.3">
      <c r="A1050" s="26"/>
      <c r="B1050" s="23"/>
      <c r="C1050" t="s">
        <v>39</v>
      </c>
      <c r="D1050" t="s">
        <v>45</v>
      </c>
      <c r="E1050" s="4"/>
      <c r="F1050" s="4"/>
      <c r="G1050" s="4"/>
      <c r="H1050" s="4"/>
      <c r="I1050" s="4"/>
      <c r="J1050" s="4"/>
      <c r="K1050" s="4"/>
      <c r="L1050" s="4"/>
      <c r="M1050" s="4"/>
      <c r="N1050" s="4"/>
      <c r="O1050" s="4"/>
      <c r="P1050" s="4"/>
      <c r="Q1050" s="4"/>
      <c r="R1050" s="4"/>
      <c r="S1050" s="4">
        <v>312826.12</v>
      </c>
      <c r="T1050" s="4">
        <v>500261.64</v>
      </c>
      <c r="U1050" s="4">
        <v>529595.43999999994</v>
      </c>
      <c r="V1050" s="4">
        <v>891500</v>
      </c>
      <c r="W1050" s="4">
        <v>812000</v>
      </c>
      <c r="X1050" s="4"/>
      <c r="Y1050" s="4">
        <v>3046183.2</v>
      </c>
    </row>
    <row r="1051" spans="1:25" x14ac:dyDescent="0.3">
      <c r="A1051" s="26"/>
      <c r="B1051" s="23"/>
      <c r="D1051" t="s">
        <v>83</v>
      </c>
      <c r="E1051" s="4"/>
      <c r="F1051" s="4"/>
      <c r="G1051" s="4"/>
      <c r="H1051" s="4"/>
      <c r="I1051" s="4"/>
      <c r="J1051" s="4"/>
      <c r="K1051" s="4"/>
      <c r="L1051" s="4"/>
      <c r="M1051" s="4"/>
      <c r="N1051" s="4"/>
      <c r="O1051" s="4"/>
      <c r="P1051" s="4"/>
      <c r="Q1051" s="4"/>
      <c r="R1051" s="4">
        <v>0</v>
      </c>
      <c r="S1051" s="4">
        <v>3771423.28</v>
      </c>
      <c r="T1051" s="4"/>
      <c r="U1051" s="4">
        <v>1554000</v>
      </c>
      <c r="V1051" s="4"/>
      <c r="W1051" s="4"/>
      <c r="X1051" s="4"/>
      <c r="Y1051" s="4">
        <v>5325423.2799999993</v>
      </c>
    </row>
    <row r="1052" spans="1:25" x14ac:dyDescent="0.3">
      <c r="A1052" s="26"/>
      <c r="B1052" s="23"/>
      <c r="D1052" t="s">
        <v>41</v>
      </c>
      <c r="E1052" s="4"/>
      <c r="F1052" s="4"/>
      <c r="G1052" s="4"/>
      <c r="H1052" s="4"/>
      <c r="I1052" s="4"/>
      <c r="J1052" s="4"/>
      <c r="K1052" s="4"/>
      <c r="L1052" s="4"/>
      <c r="M1052" s="4"/>
      <c r="N1052" s="4"/>
      <c r="O1052" s="4"/>
      <c r="P1052" s="4"/>
      <c r="Q1052" s="4"/>
      <c r="R1052" s="4">
        <v>2408313.73</v>
      </c>
      <c r="S1052" s="4">
        <v>1974528.7</v>
      </c>
      <c r="T1052" s="4">
        <v>1741750.17</v>
      </c>
      <c r="U1052" s="4">
        <v>1154329.21</v>
      </c>
      <c r="V1052" s="4">
        <v>468000</v>
      </c>
      <c r="W1052" s="4">
        <v>1603000</v>
      </c>
      <c r="X1052" s="4">
        <v>0</v>
      </c>
      <c r="Y1052" s="4">
        <v>9349921.8099999987</v>
      </c>
    </row>
    <row r="1053" spans="1:25" x14ac:dyDescent="0.3">
      <c r="A1053" s="26"/>
      <c r="B1053" s="23"/>
      <c r="D1053" t="s">
        <v>46</v>
      </c>
      <c r="E1053" s="4"/>
      <c r="F1053" s="4"/>
      <c r="G1053" s="4"/>
      <c r="H1053" s="4"/>
      <c r="I1053" s="4"/>
      <c r="J1053" s="4"/>
      <c r="K1053" s="4"/>
      <c r="L1053" s="4"/>
      <c r="M1053" s="4"/>
      <c r="N1053" s="4"/>
      <c r="O1053" s="4"/>
      <c r="P1053" s="4"/>
      <c r="Q1053" s="4"/>
      <c r="R1053" s="4"/>
      <c r="S1053" s="4"/>
      <c r="T1053" s="4"/>
      <c r="U1053" s="4">
        <v>284500</v>
      </c>
      <c r="V1053" s="4">
        <v>44500</v>
      </c>
      <c r="W1053" s="4">
        <v>207500</v>
      </c>
      <c r="X1053" s="4">
        <v>0</v>
      </c>
      <c r="Y1053" s="4">
        <v>536500</v>
      </c>
    </row>
    <row r="1054" spans="1:25" x14ac:dyDescent="0.3">
      <c r="A1054" s="26"/>
      <c r="B1054" s="23"/>
      <c r="D1054" t="s">
        <v>47</v>
      </c>
      <c r="E1054" s="4"/>
      <c r="F1054" s="4"/>
      <c r="G1054" s="4"/>
      <c r="H1054" s="4"/>
      <c r="I1054" s="4"/>
      <c r="J1054" s="4"/>
      <c r="K1054" s="4"/>
      <c r="L1054" s="4"/>
      <c r="M1054" s="4"/>
      <c r="N1054" s="4"/>
      <c r="O1054" s="4"/>
      <c r="P1054" s="4"/>
      <c r="Q1054" s="4"/>
      <c r="R1054" s="4"/>
      <c r="S1054" s="4"/>
      <c r="T1054" s="4"/>
      <c r="U1054" s="4"/>
      <c r="V1054" s="4"/>
      <c r="W1054" s="4">
        <v>675000</v>
      </c>
      <c r="X1054" s="4">
        <v>0</v>
      </c>
      <c r="Y1054" s="4">
        <v>675000</v>
      </c>
    </row>
    <row r="1055" spans="1:25" x14ac:dyDescent="0.3">
      <c r="A1055" s="26"/>
      <c r="B1055" s="23"/>
      <c r="C1055" t="s">
        <v>48</v>
      </c>
      <c r="D1055" t="s">
        <v>86</v>
      </c>
      <c r="E1055" s="4"/>
      <c r="F1055" s="4"/>
      <c r="G1055" s="4"/>
      <c r="H1055" s="4"/>
      <c r="I1055" s="4"/>
      <c r="J1055" s="4"/>
      <c r="K1055" s="4"/>
      <c r="L1055" s="4"/>
      <c r="M1055" s="4"/>
      <c r="N1055" s="4"/>
      <c r="O1055" s="4"/>
      <c r="P1055" s="4"/>
      <c r="Q1055" s="4"/>
      <c r="R1055" s="4">
        <v>0</v>
      </c>
      <c r="S1055" s="4">
        <v>3453753</v>
      </c>
      <c r="T1055" s="4"/>
      <c r="U1055" s="4">
        <v>1246247</v>
      </c>
      <c r="V1055" s="4"/>
      <c r="W1055" s="4"/>
      <c r="X1055" s="4"/>
      <c r="Y1055" s="4">
        <v>4700000</v>
      </c>
    </row>
    <row r="1056" spans="1:25" x14ac:dyDescent="0.3">
      <c r="A1056" s="26"/>
      <c r="B1056" s="23"/>
      <c r="D1056" t="s">
        <v>50</v>
      </c>
      <c r="E1056" s="4"/>
      <c r="F1056" s="4"/>
      <c r="G1056" s="4"/>
      <c r="H1056" s="4"/>
      <c r="I1056" s="4"/>
      <c r="J1056" s="4"/>
      <c r="K1056" s="4"/>
      <c r="L1056" s="4"/>
      <c r="M1056" s="4"/>
      <c r="N1056" s="4"/>
      <c r="O1056" s="4"/>
      <c r="P1056" s="4"/>
      <c r="Q1056" s="4"/>
      <c r="R1056" s="4"/>
      <c r="S1056" s="4"/>
      <c r="T1056" s="4"/>
      <c r="U1056" s="4"/>
      <c r="V1056" s="4"/>
      <c r="W1056" s="4">
        <v>3425182</v>
      </c>
      <c r="X1056" s="4"/>
      <c r="Y1056" s="4">
        <v>3425182</v>
      </c>
    </row>
    <row r="1057" spans="1:25" x14ac:dyDescent="0.3">
      <c r="A1057" s="26"/>
      <c r="B1057" s="23"/>
      <c r="C1057" t="s">
        <v>51</v>
      </c>
      <c r="D1057" t="s">
        <v>51</v>
      </c>
      <c r="E1057" s="4"/>
      <c r="F1057" s="4"/>
      <c r="G1057" s="4"/>
      <c r="H1057" s="4"/>
      <c r="I1057" s="4"/>
      <c r="J1057" s="4"/>
      <c r="K1057" s="4"/>
      <c r="L1057" s="4"/>
      <c r="M1057" s="4"/>
      <c r="N1057" s="4"/>
      <c r="O1057" s="4"/>
      <c r="P1057" s="4"/>
      <c r="Q1057" s="4"/>
      <c r="R1057" s="4">
        <v>301240</v>
      </c>
      <c r="S1057" s="4">
        <v>341099</v>
      </c>
      <c r="T1057" s="4"/>
      <c r="U1057" s="4"/>
      <c r="V1057" s="4"/>
      <c r="W1057" s="4"/>
      <c r="X1057" s="4"/>
      <c r="Y1057" s="4">
        <v>642339</v>
      </c>
    </row>
    <row r="1058" spans="1:25" x14ac:dyDescent="0.3">
      <c r="A1058" s="26"/>
      <c r="B1058" s="23"/>
      <c r="C1058" t="s">
        <v>88</v>
      </c>
      <c r="D1058" t="s">
        <v>88</v>
      </c>
      <c r="E1058" s="4"/>
      <c r="F1058" s="4"/>
      <c r="G1058" s="4"/>
      <c r="H1058" s="4"/>
      <c r="I1058" s="4"/>
      <c r="J1058" s="4"/>
      <c r="K1058" s="4"/>
      <c r="L1058" s="4"/>
      <c r="M1058" s="4"/>
      <c r="N1058" s="4"/>
      <c r="O1058" s="4"/>
      <c r="P1058" s="4"/>
      <c r="Q1058" s="4"/>
      <c r="R1058" s="4"/>
      <c r="S1058" s="4"/>
      <c r="T1058" s="4"/>
      <c r="U1058" s="4">
        <v>1943230.4</v>
      </c>
      <c r="V1058" s="4"/>
      <c r="W1058" s="4">
        <v>2116064</v>
      </c>
      <c r="X1058" s="4"/>
      <c r="Y1058" s="4">
        <v>4059294.4</v>
      </c>
    </row>
    <row r="1059" spans="1:25" x14ac:dyDescent="0.3">
      <c r="A1059" s="27" t="s">
        <v>229</v>
      </c>
      <c r="B1059" s="27"/>
      <c r="C1059" s="27"/>
      <c r="D1059" s="27"/>
      <c r="E1059" s="28"/>
      <c r="F1059" s="28">
        <v>80607.539999999994</v>
      </c>
      <c r="G1059" s="28">
        <v>143672</v>
      </c>
      <c r="H1059" s="28">
        <v>229170.76</v>
      </c>
      <c r="I1059" s="28"/>
      <c r="J1059" s="28"/>
      <c r="K1059" s="28">
        <v>1193449</v>
      </c>
      <c r="L1059" s="28">
        <v>1019125</v>
      </c>
      <c r="M1059" s="28">
        <v>4645903.51</v>
      </c>
      <c r="N1059" s="28">
        <v>0</v>
      </c>
      <c r="O1059" s="28">
        <v>2574973</v>
      </c>
      <c r="P1059" s="28">
        <v>1378320</v>
      </c>
      <c r="Q1059" s="28"/>
      <c r="R1059" s="28">
        <v>9599829.7300000004</v>
      </c>
      <c r="S1059" s="28">
        <v>16272719.1</v>
      </c>
      <c r="T1059" s="28">
        <v>2242011.81</v>
      </c>
      <c r="U1059" s="28">
        <v>6711902.0500000007</v>
      </c>
      <c r="V1059" s="28">
        <v>9753250</v>
      </c>
      <c r="W1059" s="28">
        <v>16438141</v>
      </c>
      <c r="X1059" s="28">
        <v>0</v>
      </c>
      <c r="Y1059" s="28">
        <v>72283074.5</v>
      </c>
    </row>
    <row r="1060" spans="1:25" x14ac:dyDescent="0.3">
      <c r="A1060" s="26" t="s">
        <v>230</v>
      </c>
      <c r="B1060" s="23" t="s">
        <v>32</v>
      </c>
      <c r="C1060" t="s">
        <v>36</v>
      </c>
      <c r="D1060" t="s">
        <v>36</v>
      </c>
      <c r="E1060" s="4"/>
      <c r="F1060" s="4"/>
      <c r="G1060" s="4"/>
      <c r="H1060" s="4"/>
      <c r="I1060" s="4"/>
      <c r="J1060" s="4"/>
      <c r="K1060" s="4"/>
      <c r="L1060" s="4">
        <v>3064000</v>
      </c>
      <c r="M1060" s="4">
        <v>3145000</v>
      </c>
      <c r="N1060" s="4">
        <v>3228500</v>
      </c>
      <c r="O1060" s="4">
        <v>3314000</v>
      </c>
      <c r="P1060" s="4">
        <v>3402000</v>
      </c>
      <c r="Q1060" s="4"/>
      <c r="R1060" s="4">
        <v>7919859</v>
      </c>
      <c r="S1060" s="4">
        <v>7913793</v>
      </c>
      <c r="T1060" s="4">
        <v>7909194</v>
      </c>
      <c r="U1060" s="4">
        <v>1584000</v>
      </c>
      <c r="V1060" s="4">
        <v>0</v>
      </c>
      <c r="W1060" s="4"/>
      <c r="X1060" s="4"/>
      <c r="Y1060" s="4">
        <v>41480346</v>
      </c>
    </row>
    <row r="1061" spans="1:25" x14ac:dyDescent="0.3">
      <c r="A1061" s="26"/>
      <c r="B1061" s="23"/>
      <c r="C1061" t="s">
        <v>37</v>
      </c>
      <c r="D1061" t="s">
        <v>37</v>
      </c>
      <c r="E1061" s="4"/>
      <c r="F1061" s="4">
        <v>615832</v>
      </c>
      <c r="G1061" s="4">
        <v>377458</v>
      </c>
      <c r="H1061" s="4">
        <v>327967</v>
      </c>
      <c r="I1061" s="4"/>
      <c r="J1061" s="4"/>
      <c r="K1061" s="4"/>
      <c r="L1061" s="4"/>
      <c r="M1061" s="4"/>
      <c r="N1061" s="4"/>
      <c r="O1061" s="4"/>
      <c r="P1061" s="4"/>
      <c r="Q1061" s="4"/>
      <c r="R1061" s="4"/>
      <c r="S1061" s="4"/>
      <c r="T1061" s="4"/>
      <c r="U1061" s="4"/>
      <c r="V1061" s="4"/>
      <c r="W1061" s="4"/>
      <c r="X1061" s="4"/>
      <c r="Y1061" s="4">
        <v>1321257</v>
      </c>
    </row>
    <row r="1062" spans="1:25" x14ac:dyDescent="0.3">
      <c r="A1062" s="26"/>
      <c r="B1062" s="23"/>
      <c r="C1062" t="s">
        <v>38</v>
      </c>
      <c r="D1062" t="s">
        <v>38</v>
      </c>
      <c r="E1062" s="4"/>
      <c r="F1062" s="4">
        <v>676400</v>
      </c>
      <c r="G1062" s="4">
        <v>676400</v>
      </c>
      <c r="H1062" s="4">
        <v>1352624</v>
      </c>
      <c r="I1062" s="4"/>
      <c r="J1062" s="4">
        <v>1373416</v>
      </c>
      <c r="K1062" s="4">
        <v>921460</v>
      </c>
      <c r="L1062" s="4">
        <v>1794500</v>
      </c>
      <c r="M1062" s="4">
        <v>2151000</v>
      </c>
      <c r="N1062" s="4">
        <v>684000</v>
      </c>
      <c r="O1062" s="4">
        <v>968500</v>
      </c>
      <c r="P1062" s="4">
        <v>631078</v>
      </c>
      <c r="Q1062" s="4"/>
      <c r="R1062" s="4"/>
      <c r="S1062" s="4"/>
      <c r="T1062" s="4"/>
      <c r="U1062" s="4"/>
      <c r="V1062" s="4"/>
      <c r="W1062" s="4"/>
      <c r="X1062" s="4"/>
      <c r="Y1062" s="4">
        <v>11229378</v>
      </c>
    </row>
    <row r="1063" spans="1:25" x14ac:dyDescent="0.3">
      <c r="A1063" s="26"/>
      <c r="B1063" s="23"/>
      <c r="C1063" t="s">
        <v>39</v>
      </c>
      <c r="D1063" t="s">
        <v>56</v>
      </c>
      <c r="E1063" s="4"/>
      <c r="F1063" s="4"/>
      <c r="G1063" s="4"/>
      <c r="H1063" s="4">
        <v>416645</v>
      </c>
      <c r="I1063" s="4">
        <v>968945.33</v>
      </c>
      <c r="J1063" s="4">
        <v>618995.12</v>
      </c>
      <c r="K1063" s="4">
        <v>1022546.67</v>
      </c>
      <c r="L1063" s="4">
        <v>0</v>
      </c>
      <c r="M1063" s="4">
        <v>0</v>
      </c>
      <c r="N1063" s="4">
        <v>0</v>
      </c>
      <c r="O1063" s="4"/>
      <c r="P1063" s="4"/>
      <c r="Q1063" s="4"/>
      <c r="R1063" s="4"/>
      <c r="S1063" s="4"/>
      <c r="T1063" s="4"/>
      <c r="U1063" s="4"/>
      <c r="V1063" s="4"/>
      <c r="W1063" s="4"/>
      <c r="X1063" s="4"/>
      <c r="Y1063" s="4">
        <v>3027132.12</v>
      </c>
    </row>
    <row r="1064" spans="1:25" x14ac:dyDescent="0.3">
      <c r="A1064" s="26"/>
      <c r="B1064" s="23"/>
      <c r="D1064" t="s">
        <v>45</v>
      </c>
      <c r="E1064" s="4"/>
      <c r="F1064" s="4"/>
      <c r="G1064" s="4"/>
      <c r="H1064" s="4"/>
      <c r="I1064" s="4"/>
      <c r="J1064" s="4"/>
      <c r="K1064" s="4"/>
      <c r="L1064" s="4"/>
      <c r="M1064" s="4"/>
      <c r="N1064" s="4"/>
      <c r="O1064" s="4"/>
      <c r="P1064" s="4"/>
      <c r="Q1064" s="4"/>
      <c r="R1064" s="4"/>
      <c r="S1064" s="4">
        <v>2104491.7800000003</v>
      </c>
      <c r="T1064" s="4">
        <v>0</v>
      </c>
      <c r="U1064" s="4">
        <v>0</v>
      </c>
      <c r="V1064" s="4">
        <v>1346000</v>
      </c>
      <c r="W1064" s="4">
        <v>4452000</v>
      </c>
      <c r="X1064" s="4"/>
      <c r="Y1064" s="4">
        <v>7902491.7800000003</v>
      </c>
    </row>
    <row r="1065" spans="1:25" x14ac:dyDescent="0.3">
      <c r="A1065" s="26"/>
      <c r="B1065" s="23"/>
      <c r="D1065" t="s">
        <v>83</v>
      </c>
      <c r="E1065" s="4"/>
      <c r="F1065" s="4"/>
      <c r="G1065" s="4"/>
      <c r="H1065" s="4"/>
      <c r="I1065" s="4"/>
      <c r="J1065" s="4"/>
      <c r="K1065" s="4"/>
      <c r="L1065" s="4"/>
      <c r="M1065" s="4"/>
      <c r="N1065" s="4"/>
      <c r="O1065" s="4"/>
      <c r="P1065" s="4">
        <v>11403879.76</v>
      </c>
      <c r="Q1065" s="4">
        <v>5584705.75</v>
      </c>
      <c r="R1065" s="4"/>
      <c r="S1065" s="4"/>
      <c r="T1065" s="4"/>
      <c r="U1065" s="4"/>
      <c r="V1065" s="4"/>
      <c r="W1065" s="4"/>
      <c r="X1065" s="4"/>
      <c r="Y1065" s="4">
        <v>16988585.509999998</v>
      </c>
    </row>
    <row r="1066" spans="1:25" x14ac:dyDescent="0.3">
      <c r="A1066" s="26"/>
      <c r="B1066" s="23"/>
      <c r="D1066" t="s">
        <v>41</v>
      </c>
      <c r="E1066" s="4"/>
      <c r="F1066" s="4"/>
      <c r="G1066" s="4"/>
      <c r="H1066" s="4"/>
      <c r="I1066" s="4"/>
      <c r="J1066" s="4"/>
      <c r="K1066" s="4"/>
      <c r="L1066" s="4">
        <v>15768098.66</v>
      </c>
      <c r="M1066" s="4">
        <v>12835434.359999999</v>
      </c>
      <c r="N1066" s="4">
        <v>11375500</v>
      </c>
      <c r="O1066" s="4">
        <v>11708113.969999999</v>
      </c>
      <c r="P1066" s="4">
        <v>9479887.4100000001</v>
      </c>
      <c r="Q1066" s="4">
        <v>6954680.6200000001</v>
      </c>
      <c r="R1066" s="4">
        <v>6954500</v>
      </c>
      <c r="S1066" s="4">
        <v>7444500</v>
      </c>
      <c r="T1066" s="4">
        <v>5558500</v>
      </c>
      <c r="U1066" s="4">
        <v>5753140.7699999996</v>
      </c>
      <c r="V1066" s="4">
        <v>4201000</v>
      </c>
      <c r="W1066" s="4">
        <v>4442500</v>
      </c>
      <c r="X1066" s="4">
        <v>0</v>
      </c>
      <c r="Y1066" s="4">
        <v>102475855.78999999</v>
      </c>
    </row>
    <row r="1067" spans="1:25" x14ac:dyDescent="0.3">
      <c r="A1067" s="26"/>
      <c r="B1067" s="23"/>
      <c r="D1067" t="s">
        <v>42</v>
      </c>
      <c r="E1067" s="4"/>
      <c r="F1067" s="4"/>
      <c r="G1067" s="4"/>
      <c r="H1067" s="4"/>
      <c r="I1067" s="4"/>
      <c r="J1067" s="4"/>
      <c r="K1067" s="4"/>
      <c r="L1067" s="4"/>
      <c r="M1067" s="4"/>
      <c r="N1067" s="4"/>
      <c r="O1067" s="4"/>
      <c r="P1067" s="4">
        <v>0</v>
      </c>
      <c r="Q1067" s="4">
        <v>14970750.4101</v>
      </c>
      <c r="R1067" s="4">
        <v>19447470.300000001</v>
      </c>
      <c r="S1067" s="4">
        <v>21622084.420000002</v>
      </c>
      <c r="T1067" s="4">
        <v>17057100.859999999</v>
      </c>
      <c r="U1067" s="4">
        <v>13710105.560000001</v>
      </c>
      <c r="V1067" s="4">
        <v>12303000</v>
      </c>
      <c r="W1067" s="4">
        <v>15229500</v>
      </c>
      <c r="X1067" s="4">
        <v>0</v>
      </c>
      <c r="Y1067" s="4">
        <v>114340011.5501</v>
      </c>
    </row>
    <row r="1068" spans="1:25" x14ac:dyDescent="0.3">
      <c r="A1068" s="26"/>
      <c r="B1068" s="23"/>
      <c r="D1068" t="s">
        <v>43</v>
      </c>
      <c r="E1068" s="4"/>
      <c r="F1068" s="4"/>
      <c r="G1068" s="4"/>
      <c r="H1068" s="4"/>
      <c r="I1068" s="4"/>
      <c r="J1068" s="4"/>
      <c r="K1068" s="4"/>
      <c r="L1068" s="4"/>
      <c r="M1068" s="4"/>
      <c r="N1068" s="4"/>
      <c r="O1068" s="4">
        <v>6780543.1199999992</v>
      </c>
      <c r="P1068" s="4">
        <v>5040322.37</v>
      </c>
      <c r="Q1068" s="4">
        <v>5925408.6200000001</v>
      </c>
      <c r="R1068" s="4">
        <v>4640500</v>
      </c>
      <c r="S1068" s="4">
        <v>4282613.54</v>
      </c>
      <c r="T1068" s="4">
        <v>5520330.4299999997</v>
      </c>
      <c r="U1068" s="4">
        <v>3116295.97</v>
      </c>
      <c r="V1068" s="4">
        <v>4453500</v>
      </c>
      <c r="W1068" s="4">
        <v>6744500</v>
      </c>
      <c r="X1068" s="4">
        <v>0</v>
      </c>
      <c r="Y1068" s="4">
        <v>46504014.049999997</v>
      </c>
    </row>
    <row r="1069" spans="1:25" x14ac:dyDescent="0.3">
      <c r="A1069" s="26"/>
      <c r="B1069" s="23"/>
      <c r="D1069" t="s">
        <v>150</v>
      </c>
      <c r="E1069" s="4"/>
      <c r="F1069" s="4"/>
      <c r="G1069" s="4"/>
      <c r="H1069" s="4"/>
      <c r="I1069" s="4"/>
      <c r="J1069" s="4"/>
      <c r="K1069" s="4"/>
      <c r="L1069" s="4"/>
      <c r="M1069" s="4"/>
      <c r="N1069" s="4"/>
      <c r="O1069" s="4"/>
      <c r="P1069" s="4"/>
      <c r="Q1069" s="4"/>
      <c r="R1069" s="4">
        <v>9041025.0700000003</v>
      </c>
      <c r="S1069" s="4">
        <v>7755633.5300000003</v>
      </c>
      <c r="T1069" s="4">
        <v>0</v>
      </c>
      <c r="U1069" s="4">
        <v>0</v>
      </c>
      <c r="V1069" s="4">
        <v>12210500</v>
      </c>
      <c r="W1069" s="4">
        <v>11993500</v>
      </c>
      <c r="X1069" s="4"/>
      <c r="Y1069" s="4">
        <v>41000658.600000001</v>
      </c>
    </row>
    <row r="1070" spans="1:25" x14ac:dyDescent="0.3">
      <c r="A1070" s="26"/>
      <c r="B1070" s="23"/>
      <c r="D1070" t="s">
        <v>100</v>
      </c>
      <c r="E1070" s="4"/>
      <c r="F1070" s="4"/>
      <c r="G1070" s="4"/>
      <c r="H1070" s="4"/>
      <c r="I1070" s="4"/>
      <c r="J1070" s="4"/>
      <c r="K1070" s="4"/>
      <c r="L1070" s="4"/>
      <c r="M1070" s="4"/>
      <c r="N1070" s="4"/>
      <c r="O1070" s="4"/>
      <c r="P1070" s="4"/>
      <c r="Q1070" s="4"/>
      <c r="R1070" s="4"/>
      <c r="S1070" s="4"/>
      <c r="T1070" s="4">
        <v>603096.82999999996</v>
      </c>
      <c r="U1070" s="4">
        <v>1350500</v>
      </c>
      <c r="V1070" s="4">
        <v>428793.31</v>
      </c>
      <c r="W1070" s="4">
        <v>909500</v>
      </c>
      <c r="X1070" s="4">
        <v>0</v>
      </c>
      <c r="Y1070" s="4">
        <v>3291890.14</v>
      </c>
    </row>
    <row r="1071" spans="1:25" x14ac:dyDescent="0.3">
      <c r="A1071" s="26"/>
      <c r="B1071" s="23"/>
      <c r="D1071" t="s">
        <v>99</v>
      </c>
      <c r="E1071" s="4"/>
      <c r="F1071" s="4"/>
      <c r="G1071" s="4"/>
      <c r="H1071" s="4"/>
      <c r="I1071" s="4"/>
      <c r="J1071" s="4"/>
      <c r="K1071" s="4"/>
      <c r="L1071" s="4"/>
      <c r="M1071" s="4"/>
      <c r="N1071" s="4"/>
      <c r="O1071" s="4"/>
      <c r="P1071" s="4"/>
      <c r="Q1071" s="4"/>
      <c r="R1071" s="4"/>
      <c r="S1071" s="4"/>
      <c r="T1071" s="4">
        <v>3229187.61</v>
      </c>
      <c r="U1071" s="4"/>
      <c r="V1071" s="4"/>
      <c r="W1071" s="4"/>
      <c r="X1071" s="4"/>
      <c r="Y1071" s="4">
        <v>3229187.61</v>
      </c>
    </row>
    <row r="1072" spans="1:25" x14ac:dyDescent="0.3">
      <c r="A1072" s="26"/>
      <c r="B1072" s="23"/>
      <c r="D1072" t="s">
        <v>46</v>
      </c>
      <c r="E1072" s="4"/>
      <c r="F1072" s="4"/>
      <c r="G1072" s="4"/>
      <c r="H1072" s="4"/>
      <c r="I1072" s="4"/>
      <c r="J1072" s="4"/>
      <c r="K1072" s="4"/>
      <c r="L1072" s="4"/>
      <c r="M1072" s="4"/>
      <c r="N1072" s="4"/>
      <c r="O1072" s="4"/>
      <c r="P1072" s="4"/>
      <c r="Q1072" s="4"/>
      <c r="R1072" s="4"/>
      <c r="S1072" s="4"/>
      <c r="T1072" s="4"/>
      <c r="U1072" s="4">
        <v>457652.47</v>
      </c>
      <c r="V1072" s="4">
        <v>1072661.83</v>
      </c>
      <c r="W1072" s="4">
        <v>1150000</v>
      </c>
      <c r="X1072" s="4">
        <v>0</v>
      </c>
      <c r="Y1072" s="4">
        <v>2680314.2999999998</v>
      </c>
    </row>
    <row r="1073" spans="1:25" x14ac:dyDescent="0.3">
      <c r="A1073" s="26"/>
      <c r="B1073" s="23"/>
      <c r="D1073" t="s">
        <v>47</v>
      </c>
      <c r="E1073" s="4"/>
      <c r="F1073" s="4"/>
      <c r="G1073" s="4"/>
      <c r="H1073" s="4"/>
      <c r="I1073" s="4"/>
      <c r="J1073" s="4"/>
      <c r="K1073" s="4"/>
      <c r="L1073" s="4"/>
      <c r="M1073" s="4"/>
      <c r="N1073" s="4"/>
      <c r="O1073" s="4"/>
      <c r="P1073" s="4"/>
      <c r="Q1073" s="4"/>
      <c r="R1073" s="4"/>
      <c r="S1073" s="4"/>
      <c r="T1073" s="4"/>
      <c r="U1073" s="4"/>
      <c r="V1073" s="4">
        <v>1776500</v>
      </c>
      <c r="W1073" s="4"/>
      <c r="X1073" s="4"/>
      <c r="Y1073" s="4">
        <v>1776500</v>
      </c>
    </row>
    <row r="1074" spans="1:25" x14ac:dyDescent="0.3">
      <c r="A1074" s="26"/>
      <c r="B1074" s="23"/>
      <c r="D1074" t="s">
        <v>62</v>
      </c>
      <c r="E1074" s="4"/>
      <c r="F1074" s="4"/>
      <c r="G1074" s="4"/>
      <c r="H1074" s="4"/>
      <c r="I1074" s="4"/>
      <c r="J1074" s="4"/>
      <c r="K1074" s="4"/>
      <c r="L1074" s="4"/>
      <c r="M1074" s="4"/>
      <c r="N1074" s="4"/>
      <c r="O1074" s="4"/>
      <c r="P1074" s="4"/>
      <c r="Q1074" s="4"/>
      <c r="R1074" s="4"/>
      <c r="S1074" s="4"/>
      <c r="T1074" s="4"/>
      <c r="U1074" s="4"/>
      <c r="V1074" s="4"/>
      <c r="W1074" s="4">
        <v>7940000</v>
      </c>
      <c r="X1074" s="4"/>
      <c r="Y1074" s="4">
        <v>7940000</v>
      </c>
    </row>
    <row r="1075" spans="1:25" x14ac:dyDescent="0.3">
      <c r="A1075" s="26"/>
      <c r="B1075" s="23"/>
      <c r="C1075" t="s">
        <v>48</v>
      </c>
      <c r="D1075" t="s">
        <v>86</v>
      </c>
      <c r="E1075" s="4"/>
      <c r="F1075" s="4"/>
      <c r="G1075" s="4"/>
      <c r="H1075" s="4"/>
      <c r="I1075" s="4"/>
      <c r="J1075" s="4"/>
      <c r="K1075" s="4"/>
      <c r="L1075" s="4"/>
      <c r="M1075" s="4"/>
      <c r="N1075" s="4"/>
      <c r="O1075" s="4"/>
      <c r="P1075" s="4">
        <v>10987008</v>
      </c>
      <c r="Q1075" s="4">
        <v>5148358</v>
      </c>
      <c r="R1075" s="4"/>
      <c r="S1075" s="4"/>
      <c r="T1075" s="4"/>
      <c r="U1075" s="4"/>
      <c r="V1075" s="4"/>
      <c r="W1075" s="4"/>
      <c r="X1075" s="4"/>
      <c r="Y1075" s="4">
        <v>16135366</v>
      </c>
    </row>
    <row r="1076" spans="1:25" x14ac:dyDescent="0.3">
      <c r="A1076" s="26"/>
      <c r="B1076" s="23"/>
      <c r="D1076" t="s">
        <v>131</v>
      </c>
      <c r="E1076" s="4"/>
      <c r="F1076" s="4"/>
      <c r="G1076" s="4"/>
      <c r="H1076" s="4"/>
      <c r="I1076" s="4"/>
      <c r="J1076" s="4"/>
      <c r="K1076" s="4"/>
      <c r="L1076" s="4"/>
      <c r="M1076" s="4"/>
      <c r="N1076" s="4"/>
      <c r="O1076" s="4"/>
      <c r="P1076" s="4"/>
      <c r="Q1076" s="4"/>
      <c r="R1076" s="4">
        <v>3934802</v>
      </c>
      <c r="S1076" s="4">
        <v>4002500</v>
      </c>
      <c r="T1076" s="4">
        <v>0</v>
      </c>
      <c r="U1076" s="4">
        <v>0</v>
      </c>
      <c r="V1076" s="4">
        <v>11037483</v>
      </c>
      <c r="W1076" s="4">
        <v>0</v>
      </c>
      <c r="X1076" s="4"/>
      <c r="Y1076" s="4">
        <v>18974785</v>
      </c>
    </row>
    <row r="1077" spans="1:25" x14ac:dyDescent="0.3">
      <c r="A1077" s="26"/>
      <c r="B1077" s="23"/>
      <c r="D1077" t="s">
        <v>102</v>
      </c>
      <c r="E1077" s="4"/>
      <c r="F1077" s="4"/>
      <c r="G1077" s="4"/>
      <c r="H1077" s="4"/>
      <c r="I1077" s="4"/>
      <c r="J1077" s="4"/>
      <c r="K1077" s="4"/>
      <c r="L1077" s="4"/>
      <c r="M1077" s="4"/>
      <c r="N1077" s="4"/>
      <c r="O1077" s="4"/>
      <c r="P1077" s="4"/>
      <c r="Q1077" s="4"/>
      <c r="R1077" s="4"/>
      <c r="S1077" s="4"/>
      <c r="T1077" s="4">
        <v>2660854</v>
      </c>
      <c r="U1077" s="4"/>
      <c r="V1077" s="4"/>
      <c r="W1077" s="4"/>
      <c r="X1077" s="4"/>
      <c r="Y1077" s="4">
        <v>2660854</v>
      </c>
    </row>
    <row r="1078" spans="1:25" x14ac:dyDescent="0.3">
      <c r="A1078" s="26"/>
      <c r="B1078" s="23"/>
      <c r="D1078" t="s">
        <v>50</v>
      </c>
      <c r="E1078" s="4"/>
      <c r="F1078" s="4"/>
      <c r="G1078" s="4"/>
      <c r="H1078" s="4"/>
      <c r="I1078" s="4"/>
      <c r="J1078" s="4"/>
      <c r="K1078" s="4"/>
      <c r="L1078" s="4"/>
      <c r="M1078" s="4"/>
      <c r="N1078" s="4"/>
      <c r="O1078" s="4"/>
      <c r="P1078" s="4"/>
      <c r="Q1078" s="4"/>
      <c r="R1078" s="4"/>
      <c r="S1078" s="4"/>
      <c r="T1078" s="4"/>
      <c r="U1078" s="4"/>
      <c r="V1078" s="4">
        <v>2908874</v>
      </c>
      <c r="W1078" s="4"/>
      <c r="X1078" s="4"/>
      <c r="Y1078" s="4">
        <v>2908874</v>
      </c>
    </row>
    <row r="1079" spans="1:25" x14ac:dyDescent="0.3">
      <c r="A1079" s="26"/>
      <c r="B1079" s="23"/>
      <c r="D1079" t="s">
        <v>180</v>
      </c>
      <c r="E1079" s="4"/>
      <c r="F1079" s="4"/>
      <c r="G1079" s="4"/>
      <c r="H1079" s="4"/>
      <c r="I1079" s="4"/>
      <c r="J1079" s="4"/>
      <c r="K1079" s="4"/>
      <c r="L1079" s="4"/>
      <c r="M1079" s="4"/>
      <c r="N1079" s="4"/>
      <c r="O1079" s="4"/>
      <c r="P1079" s="4"/>
      <c r="Q1079" s="4"/>
      <c r="R1079" s="4"/>
      <c r="S1079" s="4"/>
      <c r="T1079" s="4"/>
      <c r="U1079" s="4"/>
      <c r="V1079" s="4"/>
      <c r="W1079" s="4">
        <v>1239442.05</v>
      </c>
      <c r="X1079" s="4"/>
      <c r="Y1079" s="4">
        <v>1239442.05</v>
      </c>
    </row>
    <row r="1080" spans="1:25" x14ac:dyDescent="0.3">
      <c r="A1080" s="26"/>
      <c r="B1080" s="23"/>
      <c r="C1080" t="s">
        <v>51</v>
      </c>
      <c r="D1080" t="s">
        <v>51</v>
      </c>
      <c r="E1080" s="4"/>
      <c r="F1080" s="4"/>
      <c r="G1080" s="4"/>
      <c r="H1080" s="4">
        <v>100000</v>
      </c>
      <c r="I1080" s="4"/>
      <c r="J1080" s="4"/>
      <c r="K1080" s="4">
        <v>100000</v>
      </c>
      <c r="L1080" s="4"/>
      <c r="M1080" s="4"/>
      <c r="N1080" s="4">
        <v>371000</v>
      </c>
      <c r="O1080" s="4"/>
      <c r="P1080" s="4">
        <v>1015500</v>
      </c>
      <c r="Q1080" s="4"/>
      <c r="R1080" s="4"/>
      <c r="S1080" s="4">
        <v>1040500</v>
      </c>
      <c r="T1080" s="4">
        <v>1290159</v>
      </c>
      <c r="U1080" s="4"/>
      <c r="V1080" s="4"/>
      <c r="W1080" s="4"/>
      <c r="X1080" s="4"/>
      <c r="Y1080" s="4">
        <v>3917159</v>
      </c>
    </row>
    <row r="1081" spans="1:25" x14ac:dyDescent="0.3">
      <c r="A1081" s="27" t="s">
        <v>231</v>
      </c>
      <c r="B1081" s="27"/>
      <c r="C1081" s="27"/>
      <c r="D1081" s="27"/>
      <c r="E1081" s="28"/>
      <c r="F1081" s="28">
        <v>1292232</v>
      </c>
      <c r="G1081" s="28">
        <v>1053858</v>
      </c>
      <c r="H1081" s="28">
        <v>2197236</v>
      </c>
      <c r="I1081" s="28">
        <v>968945.33</v>
      </c>
      <c r="J1081" s="28">
        <v>1992411.12</v>
      </c>
      <c r="K1081" s="28">
        <v>2044006.67</v>
      </c>
      <c r="L1081" s="28">
        <v>20626598.66</v>
      </c>
      <c r="M1081" s="28">
        <v>18131434.359999999</v>
      </c>
      <c r="N1081" s="28">
        <v>15659000</v>
      </c>
      <c r="O1081" s="28">
        <v>22771157.089999996</v>
      </c>
      <c r="P1081" s="28">
        <v>41959675.540000007</v>
      </c>
      <c r="Q1081" s="28">
        <v>38583903.400100008</v>
      </c>
      <c r="R1081" s="28">
        <v>51938156.369999997</v>
      </c>
      <c r="S1081" s="28">
        <v>56166116.270000003</v>
      </c>
      <c r="T1081" s="28">
        <v>43828422.729999997</v>
      </c>
      <c r="U1081" s="28">
        <v>25971694.769999996</v>
      </c>
      <c r="V1081" s="28">
        <v>51738312.140000001</v>
      </c>
      <c r="W1081" s="28">
        <v>54100942.049999997</v>
      </c>
      <c r="X1081" s="28">
        <v>0</v>
      </c>
      <c r="Y1081" s="28">
        <v>451024102.50010008</v>
      </c>
    </row>
    <row r="1082" spans="1:25" x14ac:dyDescent="0.3">
      <c r="A1082" s="26" t="s">
        <v>232</v>
      </c>
      <c r="B1082" s="23" t="s">
        <v>55</v>
      </c>
      <c r="C1082" t="s">
        <v>36</v>
      </c>
      <c r="D1082" t="s">
        <v>36</v>
      </c>
      <c r="E1082" s="4"/>
      <c r="F1082" s="4"/>
      <c r="G1082" s="4"/>
      <c r="H1082" s="4"/>
      <c r="I1082" s="4"/>
      <c r="J1082" s="4"/>
      <c r="K1082" s="4"/>
      <c r="L1082" s="4">
        <v>282000</v>
      </c>
      <c r="M1082" s="4">
        <v>0</v>
      </c>
      <c r="N1082" s="4">
        <v>0</v>
      </c>
      <c r="O1082" s="4"/>
      <c r="P1082" s="4">
        <v>698500</v>
      </c>
      <c r="Q1082" s="4">
        <v>0</v>
      </c>
      <c r="R1082" s="4">
        <v>334000</v>
      </c>
      <c r="S1082" s="4"/>
      <c r="T1082" s="4">
        <v>2300000</v>
      </c>
      <c r="U1082" s="4">
        <v>1840000</v>
      </c>
      <c r="V1082" s="4">
        <v>2268145</v>
      </c>
      <c r="W1082" s="4">
        <v>0</v>
      </c>
      <c r="X1082" s="4">
        <v>0</v>
      </c>
      <c r="Y1082" s="4">
        <v>7722645</v>
      </c>
    </row>
    <row r="1083" spans="1:25" x14ac:dyDescent="0.3">
      <c r="A1083" s="26"/>
      <c r="B1083" s="23"/>
      <c r="C1083" t="s">
        <v>37</v>
      </c>
      <c r="D1083" t="s">
        <v>37</v>
      </c>
      <c r="E1083" s="4"/>
      <c r="F1083" s="4"/>
      <c r="G1083" s="4"/>
      <c r="H1083" s="4">
        <v>99606.8</v>
      </c>
      <c r="I1083" s="4">
        <v>119679.69</v>
      </c>
      <c r="J1083" s="4">
        <v>99865.4</v>
      </c>
      <c r="K1083" s="4">
        <v>29593.26</v>
      </c>
      <c r="L1083" s="4"/>
      <c r="M1083" s="4"/>
      <c r="N1083" s="4"/>
      <c r="O1083" s="4"/>
      <c r="P1083" s="4"/>
      <c r="Q1083" s="4"/>
      <c r="R1083" s="4"/>
      <c r="S1083" s="4"/>
      <c r="T1083" s="4"/>
      <c r="U1083" s="4"/>
      <c r="V1083" s="4"/>
      <c r="W1083" s="4"/>
      <c r="X1083" s="4"/>
      <c r="Y1083" s="4">
        <v>348745.15</v>
      </c>
    </row>
    <row r="1084" spans="1:25" x14ac:dyDescent="0.3">
      <c r="A1084" s="26"/>
      <c r="B1084" s="23"/>
      <c r="C1084" t="s">
        <v>38</v>
      </c>
      <c r="D1084" t="s">
        <v>38</v>
      </c>
      <c r="E1084" s="4">
        <v>125000</v>
      </c>
      <c r="F1084" s="4">
        <v>125000</v>
      </c>
      <c r="G1084" s="4">
        <v>250000</v>
      </c>
      <c r="H1084" s="4">
        <v>542000</v>
      </c>
      <c r="I1084" s="4"/>
      <c r="J1084" s="4"/>
      <c r="K1084" s="4">
        <v>0</v>
      </c>
      <c r="L1084" s="4">
        <v>34500</v>
      </c>
      <c r="M1084" s="4">
        <v>158000</v>
      </c>
      <c r="N1084" s="4">
        <v>404500</v>
      </c>
      <c r="O1084" s="4">
        <v>417000</v>
      </c>
      <c r="P1084" s="4">
        <v>330980</v>
      </c>
      <c r="Q1084" s="4">
        <v>0</v>
      </c>
      <c r="R1084" s="4"/>
      <c r="S1084" s="4"/>
      <c r="T1084" s="4"/>
      <c r="U1084" s="4"/>
      <c r="V1084" s="4"/>
      <c r="W1084" s="4"/>
      <c r="X1084" s="4"/>
      <c r="Y1084" s="4">
        <v>2386980</v>
      </c>
    </row>
    <row r="1085" spans="1:25" x14ac:dyDescent="0.3">
      <c r="A1085" s="26"/>
      <c r="B1085" s="23"/>
      <c r="C1085" t="s">
        <v>39</v>
      </c>
      <c r="D1085" t="s">
        <v>56</v>
      </c>
      <c r="E1085" s="4"/>
      <c r="F1085" s="4">
        <v>135887</v>
      </c>
      <c r="G1085" s="4">
        <v>133048</v>
      </c>
      <c r="H1085" s="4">
        <v>304500</v>
      </c>
      <c r="I1085" s="4">
        <v>317395.74</v>
      </c>
      <c r="J1085" s="4">
        <v>261438.67</v>
      </c>
      <c r="K1085" s="4">
        <v>199240.75</v>
      </c>
      <c r="L1085" s="4">
        <v>89725.98000000001</v>
      </c>
      <c r="M1085" s="4"/>
      <c r="N1085" s="4"/>
      <c r="O1085" s="4"/>
      <c r="P1085" s="4"/>
      <c r="Q1085" s="4"/>
      <c r="R1085" s="4"/>
      <c r="S1085" s="4"/>
      <c r="T1085" s="4"/>
      <c r="U1085" s="4"/>
      <c r="V1085" s="4"/>
      <c r="W1085" s="4"/>
      <c r="X1085" s="4"/>
      <c r="Y1085" s="4">
        <v>1441236.14</v>
      </c>
    </row>
    <row r="1086" spans="1:25" x14ac:dyDescent="0.3">
      <c r="A1086" s="26"/>
      <c r="B1086" s="23"/>
      <c r="D1086" t="s">
        <v>45</v>
      </c>
      <c r="E1086" s="4"/>
      <c r="F1086" s="4"/>
      <c r="G1086" s="4"/>
      <c r="H1086" s="4"/>
      <c r="I1086" s="4"/>
      <c r="J1086" s="4"/>
      <c r="K1086" s="4"/>
      <c r="L1086" s="4"/>
      <c r="M1086" s="4"/>
      <c r="N1086" s="4"/>
      <c r="O1086" s="4"/>
      <c r="P1086" s="4"/>
      <c r="Q1086" s="4"/>
      <c r="R1086" s="4"/>
      <c r="S1086" s="4">
        <v>8256.9499999999971</v>
      </c>
      <c r="T1086" s="4">
        <v>18607.069999999949</v>
      </c>
      <c r="U1086" s="4">
        <v>0</v>
      </c>
      <c r="V1086" s="4">
        <v>581000</v>
      </c>
      <c r="W1086" s="4">
        <v>823000</v>
      </c>
      <c r="X1086" s="4"/>
      <c r="Y1086" s="4">
        <v>1430864.02</v>
      </c>
    </row>
    <row r="1087" spans="1:25" x14ac:dyDescent="0.3">
      <c r="A1087" s="26"/>
      <c r="B1087" s="23"/>
      <c r="D1087" t="s">
        <v>41</v>
      </c>
      <c r="E1087" s="4"/>
      <c r="F1087" s="4"/>
      <c r="G1087" s="4"/>
      <c r="H1087" s="4"/>
      <c r="I1087" s="4"/>
      <c r="J1087" s="4"/>
      <c r="K1087" s="4"/>
      <c r="L1087" s="4">
        <v>1103611.55</v>
      </c>
      <c r="M1087" s="4">
        <v>2060906</v>
      </c>
      <c r="N1087" s="4">
        <v>1594500</v>
      </c>
      <c r="O1087" s="4">
        <v>1827559.7</v>
      </c>
      <c r="P1087" s="4">
        <v>1695500</v>
      </c>
      <c r="Q1087" s="4">
        <v>1819734.22</v>
      </c>
      <c r="R1087" s="4">
        <v>1755000</v>
      </c>
      <c r="S1087" s="4">
        <v>1513000</v>
      </c>
      <c r="T1087" s="4">
        <v>1207000</v>
      </c>
      <c r="U1087" s="4">
        <v>901205.52</v>
      </c>
      <c r="V1087" s="4">
        <v>763480.64</v>
      </c>
      <c r="W1087" s="4">
        <v>776500</v>
      </c>
      <c r="X1087" s="4"/>
      <c r="Y1087" s="4">
        <v>17017997.630000003</v>
      </c>
    </row>
    <row r="1088" spans="1:25" x14ac:dyDescent="0.3">
      <c r="A1088" s="26"/>
      <c r="B1088" s="23"/>
      <c r="D1088" t="s">
        <v>43</v>
      </c>
      <c r="E1088" s="4"/>
      <c r="F1088" s="4"/>
      <c r="G1088" s="4"/>
      <c r="H1088" s="4"/>
      <c r="I1088" s="4"/>
      <c r="J1088" s="4"/>
      <c r="K1088" s="4"/>
      <c r="L1088" s="4"/>
      <c r="M1088" s="4"/>
      <c r="N1088" s="4"/>
      <c r="O1088" s="4"/>
      <c r="P1088" s="4"/>
      <c r="Q1088" s="4"/>
      <c r="R1088" s="4"/>
      <c r="S1088" s="4">
        <v>1492000</v>
      </c>
      <c r="T1088" s="4">
        <v>1068476.17</v>
      </c>
      <c r="U1088" s="4">
        <v>1160861.54</v>
      </c>
      <c r="V1088" s="4">
        <v>972500</v>
      </c>
      <c r="W1088" s="4">
        <v>1058000</v>
      </c>
      <c r="X1088" s="4"/>
      <c r="Y1088" s="4">
        <v>5751837.71</v>
      </c>
    </row>
    <row r="1089" spans="1:25" x14ac:dyDescent="0.3">
      <c r="A1089" s="26"/>
      <c r="B1089" s="23"/>
      <c r="D1089" t="s">
        <v>46</v>
      </c>
      <c r="E1089" s="4"/>
      <c r="F1089" s="4"/>
      <c r="G1089" s="4"/>
      <c r="H1089" s="4"/>
      <c r="I1089" s="4"/>
      <c r="J1089" s="4"/>
      <c r="K1089" s="4"/>
      <c r="L1089" s="4"/>
      <c r="M1089" s="4"/>
      <c r="N1089" s="4"/>
      <c r="O1089" s="4"/>
      <c r="P1089" s="4"/>
      <c r="Q1089" s="4"/>
      <c r="R1089" s="4"/>
      <c r="S1089" s="4"/>
      <c r="T1089" s="4"/>
      <c r="U1089" s="4">
        <v>50840.53</v>
      </c>
      <c r="V1089" s="4">
        <v>34500</v>
      </c>
      <c r="W1089" s="4">
        <v>44500</v>
      </c>
      <c r="X1089" s="4"/>
      <c r="Y1089" s="4">
        <v>129840.53</v>
      </c>
    </row>
    <row r="1090" spans="1:25" x14ac:dyDescent="0.3">
      <c r="A1090" s="26"/>
      <c r="B1090" s="23"/>
      <c r="C1090" t="s">
        <v>51</v>
      </c>
      <c r="D1090" t="s">
        <v>51</v>
      </c>
      <c r="E1090" s="4"/>
      <c r="F1090" s="4">
        <v>100000</v>
      </c>
      <c r="G1090" s="4"/>
      <c r="H1090" s="4"/>
      <c r="I1090" s="4"/>
      <c r="J1090" s="4"/>
      <c r="K1090" s="4"/>
      <c r="L1090" s="4">
        <v>100000</v>
      </c>
      <c r="M1090" s="4"/>
      <c r="N1090" s="4"/>
      <c r="O1090" s="4"/>
      <c r="P1090" s="4"/>
      <c r="Q1090" s="4"/>
      <c r="R1090" s="4"/>
      <c r="S1090" s="4">
        <v>425000</v>
      </c>
      <c r="T1090" s="4"/>
      <c r="U1090" s="4"/>
      <c r="V1090" s="4"/>
      <c r="W1090" s="4"/>
      <c r="X1090" s="4"/>
      <c r="Y1090" s="4">
        <v>625000</v>
      </c>
    </row>
    <row r="1091" spans="1:25" x14ac:dyDescent="0.3">
      <c r="A1091" s="26"/>
      <c r="B1091" s="23"/>
      <c r="D1091" t="s">
        <v>123</v>
      </c>
      <c r="E1091" s="4"/>
      <c r="F1091" s="4"/>
      <c r="G1091" s="4"/>
      <c r="H1091" s="4"/>
      <c r="I1091" s="4"/>
      <c r="J1091" s="4"/>
      <c r="K1091" s="4"/>
      <c r="L1091" s="4"/>
      <c r="M1091" s="4"/>
      <c r="N1091" s="4"/>
      <c r="O1091" s="4"/>
      <c r="P1091" s="4"/>
      <c r="Q1091" s="4"/>
      <c r="R1091" s="4"/>
      <c r="S1091" s="4"/>
      <c r="T1091" s="4"/>
      <c r="U1091" s="4"/>
      <c r="V1091" s="4">
        <v>126817</v>
      </c>
      <c r="W1091" s="4"/>
      <c r="X1091" s="4"/>
      <c r="Y1091" s="4">
        <v>126817</v>
      </c>
    </row>
    <row r="1092" spans="1:25" x14ac:dyDescent="0.3">
      <c r="A1092" s="26"/>
      <c r="B1092" s="23"/>
      <c r="C1092" t="s">
        <v>88</v>
      </c>
      <c r="D1092" t="s">
        <v>88</v>
      </c>
      <c r="E1092" s="4"/>
      <c r="F1092" s="4"/>
      <c r="G1092" s="4"/>
      <c r="H1092" s="4"/>
      <c r="I1092" s="4"/>
      <c r="J1092" s="4"/>
      <c r="K1092" s="4"/>
      <c r="L1092" s="4"/>
      <c r="M1092" s="4"/>
      <c r="N1092" s="4"/>
      <c r="O1092" s="4"/>
      <c r="P1092" s="4"/>
      <c r="Q1092" s="4"/>
      <c r="R1092" s="4"/>
      <c r="S1092" s="4"/>
      <c r="T1092" s="4"/>
      <c r="U1092" s="4"/>
      <c r="V1092" s="4"/>
      <c r="W1092" s="4">
        <v>368599</v>
      </c>
      <c r="X1092" s="4">
        <v>300296</v>
      </c>
      <c r="Y1092" s="4">
        <v>668895</v>
      </c>
    </row>
    <row r="1093" spans="1:25" x14ac:dyDescent="0.3">
      <c r="A1093" s="27" t="s">
        <v>233</v>
      </c>
      <c r="B1093" s="27"/>
      <c r="C1093" s="27"/>
      <c r="D1093" s="27"/>
      <c r="E1093" s="28">
        <v>125000</v>
      </c>
      <c r="F1093" s="28">
        <v>360887</v>
      </c>
      <c r="G1093" s="28">
        <v>383048</v>
      </c>
      <c r="H1093" s="28">
        <v>946106.8</v>
      </c>
      <c r="I1093" s="28">
        <v>437075.43</v>
      </c>
      <c r="J1093" s="28">
        <v>361304.07</v>
      </c>
      <c r="K1093" s="28">
        <v>228834.01</v>
      </c>
      <c r="L1093" s="28">
        <v>1609837.53</v>
      </c>
      <c r="M1093" s="28">
        <v>2218906</v>
      </c>
      <c r="N1093" s="28">
        <v>1999000</v>
      </c>
      <c r="O1093" s="28">
        <v>2244559.7000000002</v>
      </c>
      <c r="P1093" s="28">
        <v>2724980</v>
      </c>
      <c r="Q1093" s="28">
        <v>1819734.22</v>
      </c>
      <c r="R1093" s="28">
        <v>2089000</v>
      </c>
      <c r="S1093" s="28">
        <v>3438256.95</v>
      </c>
      <c r="T1093" s="28">
        <v>4594083.24</v>
      </c>
      <c r="U1093" s="28">
        <v>3952907.59</v>
      </c>
      <c r="V1093" s="28">
        <v>4746442.6400000006</v>
      </c>
      <c r="W1093" s="28">
        <v>3070599</v>
      </c>
      <c r="X1093" s="28">
        <v>300296</v>
      </c>
      <c r="Y1093" s="28">
        <v>37650858.180000007</v>
      </c>
    </row>
    <row r="1094" spans="1:25" x14ac:dyDescent="0.3">
      <c r="A1094" s="26" t="s">
        <v>234</v>
      </c>
      <c r="B1094" s="23" t="s">
        <v>138</v>
      </c>
      <c r="C1094" t="s">
        <v>66</v>
      </c>
      <c r="D1094" t="s">
        <v>67</v>
      </c>
      <c r="E1094" s="4"/>
      <c r="F1094" s="4"/>
      <c r="G1094" s="4"/>
      <c r="H1094" s="4"/>
      <c r="I1094" s="4"/>
      <c r="J1094" s="4"/>
      <c r="K1094" s="4"/>
      <c r="L1094" s="4"/>
      <c r="M1094" s="4"/>
      <c r="N1094" s="4"/>
      <c r="O1094" s="4"/>
      <c r="P1094" s="4"/>
      <c r="Q1094" s="4"/>
      <c r="R1094" s="4">
        <v>191984.2</v>
      </c>
      <c r="S1094" s="4">
        <v>13500</v>
      </c>
      <c r="T1094" s="4"/>
      <c r="U1094" s="4"/>
      <c r="V1094" s="4"/>
      <c r="W1094" s="4"/>
      <c r="X1094" s="4"/>
      <c r="Y1094" s="4">
        <v>205484.2</v>
      </c>
    </row>
    <row r="1095" spans="1:25" x14ac:dyDescent="0.3">
      <c r="A1095" s="26"/>
      <c r="B1095" s="23"/>
      <c r="C1095" t="s">
        <v>36</v>
      </c>
      <c r="D1095" t="s">
        <v>36</v>
      </c>
      <c r="E1095" s="4"/>
      <c r="F1095" s="4"/>
      <c r="G1095" s="4"/>
      <c r="H1095" s="4"/>
      <c r="I1095" s="4"/>
      <c r="J1095" s="4"/>
      <c r="K1095" s="4"/>
      <c r="L1095" s="4"/>
      <c r="M1095" s="4"/>
      <c r="N1095" s="4"/>
      <c r="O1095" s="4"/>
      <c r="P1095" s="4">
        <v>3771297.57</v>
      </c>
      <c r="Q1095" s="4">
        <v>0</v>
      </c>
      <c r="R1095" s="4">
        <v>0</v>
      </c>
      <c r="S1095" s="4">
        <v>4435922</v>
      </c>
      <c r="T1095" s="4">
        <v>5050242</v>
      </c>
      <c r="U1095" s="4">
        <v>4239761</v>
      </c>
      <c r="V1095" s="4">
        <v>1600000</v>
      </c>
      <c r="W1095" s="4">
        <v>7019205</v>
      </c>
      <c r="X1095" s="4">
        <v>20821084</v>
      </c>
      <c r="Y1095" s="4">
        <v>46937511.57</v>
      </c>
    </row>
    <row r="1096" spans="1:25" x14ac:dyDescent="0.3">
      <c r="A1096" s="26"/>
      <c r="B1096" s="23"/>
      <c r="C1096" t="s">
        <v>37</v>
      </c>
      <c r="D1096" t="s">
        <v>37</v>
      </c>
      <c r="E1096" s="4"/>
      <c r="F1096" s="4"/>
      <c r="G1096" s="4">
        <v>516819</v>
      </c>
      <c r="H1096" s="4">
        <v>475000</v>
      </c>
      <c r="I1096" s="4">
        <v>24632.9</v>
      </c>
      <c r="J1096" s="4"/>
      <c r="K1096" s="4"/>
      <c r="L1096" s="4"/>
      <c r="M1096" s="4"/>
      <c r="N1096" s="4"/>
      <c r="O1096" s="4"/>
      <c r="P1096" s="4"/>
      <c r="Q1096" s="4"/>
      <c r="R1096" s="4"/>
      <c r="S1096" s="4"/>
      <c r="T1096" s="4"/>
      <c r="U1096" s="4"/>
      <c r="V1096" s="4"/>
      <c r="W1096" s="4"/>
      <c r="X1096" s="4"/>
      <c r="Y1096" s="4">
        <v>1016451.9</v>
      </c>
    </row>
    <row r="1097" spans="1:25" x14ac:dyDescent="0.3">
      <c r="A1097" s="26"/>
      <c r="B1097" s="23"/>
      <c r="C1097" t="s">
        <v>38</v>
      </c>
      <c r="D1097" t="s">
        <v>38</v>
      </c>
      <c r="E1097" s="4">
        <v>607000</v>
      </c>
      <c r="F1097" s="4">
        <v>603000</v>
      </c>
      <c r="G1097" s="4">
        <v>4270000</v>
      </c>
      <c r="H1097" s="4"/>
      <c r="I1097" s="4"/>
      <c r="J1097" s="4">
        <v>80000</v>
      </c>
      <c r="K1097" s="4">
        <v>2426880</v>
      </c>
      <c r="L1097" s="4">
        <v>0</v>
      </c>
      <c r="M1097" s="4">
        <v>548500</v>
      </c>
      <c r="N1097" s="4">
        <v>376000</v>
      </c>
      <c r="O1097" s="4">
        <v>2495049</v>
      </c>
      <c r="P1097" s="4"/>
      <c r="Q1097" s="4"/>
      <c r="R1097" s="4"/>
      <c r="S1097" s="4"/>
      <c r="T1097" s="4"/>
      <c r="U1097" s="4"/>
      <c r="V1097" s="4"/>
      <c r="W1097" s="4"/>
      <c r="X1097" s="4"/>
      <c r="Y1097" s="4">
        <v>11406429</v>
      </c>
    </row>
    <row r="1098" spans="1:25" x14ac:dyDescent="0.3">
      <c r="A1098" s="26"/>
      <c r="B1098" s="23"/>
      <c r="C1098" t="s">
        <v>39</v>
      </c>
      <c r="D1098" t="s">
        <v>94</v>
      </c>
      <c r="E1098" s="4"/>
      <c r="F1098" s="4"/>
      <c r="G1098" s="4"/>
      <c r="H1098" s="4"/>
      <c r="I1098" s="4"/>
      <c r="J1098" s="4"/>
      <c r="K1098" s="4"/>
      <c r="L1098" s="4"/>
      <c r="M1098" s="4"/>
      <c r="N1098" s="4"/>
      <c r="O1098" s="4"/>
      <c r="P1098" s="4"/>
      <c r="Q1098" s="4"/>
      <c r="R1098" s="4"/>
      <c r="S1098" s="4"/>
      <c r="T1098" s="4"/>
      <c r="U1098" s="4"/>
      <c r="V1098" s="4">
        <v>7558000</v>
      </c>
      <c r="W1098" s="4">
        <v>6263500</v>
      </c>
      <c r="X1098" s="4">
        <v>0</v>
      </c>
      <c r="Y1098" s="4">
        <v>13821500</v>
      </c>
    </row>
    <row r="1099" spans="1:25" x14ac:dyDescent="0.3">
      <c r="A1099" s="26"/>
      <c r="B1099" s="23"/>
      <c r="D1099" t="s">
        <v>68</v>
      </c>
      <c r="E1099" s="4"/>
      <c r="F1099" s="4"/>
      <c r="G1099" s="4"/>
      <c r="H1099" s="4"/>
      <c r="I1099" s="4"/>
      <c r="J1099" s="4"/>
      <c r="K1099" s="4"/>
      <c r="L1099" s="4"/>
      <c r="M1099" s="4"/>
      <c r="N1099" s="4"/>
      <c r="O1099" s="4"/>
      <c r="P1099" s="4"/>
      <c r="Q1099" s="4"/>
      <c r="R1099" s="4">
        <v>235377.71</v>
      </c>
      <c r="S1099" s="4">
        <v>158126.65</v>
      </c>
      <c r="T1099" s="4">
        <v>309596.76</v>
      </c>
      <c r="U1099" s="4"/>
      <c r="V1099" s="4"/>
      <c r="W1099" s="4"/>
      <c r="X1099" s="4"/>
      <c r="Y1099" s="4">
        <v>703101.12</v>
      </c>
    </row>
    <row r="1100" spans="1:25" x14ac:dyDescent="0.3">
      <c r="A1100" s="26"/>
      <c r="B1100" s="23"/>
      <c r="D1100" t="s">
        <v>45</v>
      </c>
      <c r="E1100" s="4"/>
      <c r="F1100" s="4"/>
      <c r="G1100" s="4"/>
      <c r="H1100" s="4"/>
      <c r="I1100" s="4"/>
      <c r="J1100" s="4"/>
      <c r="K1100" s="4"/>
      <c r="L1100" s="4"/>
      <c r="M1100" s="4"/>
      <c r="N1100" s="4"/>
      <c r="O1100" s="4"/>
      <c r="P1100" s="4"/>
      <c r="Q1100" s="4"/>
      <c r="R1100" s="4"/>
      <c r="S1100" s="4">
        <v>114140.04000000004</v>
      </c>
      <c r="T1100" s="4">
        <v>36193.270000000004</v>
      </c>
      <c r="U1100" s="4">
        <v>0</v>
      </c>
      <c r="V1100" s="4">
        <v>3964500</v>
      </c>
      <c r="W1100" s="4">
        <v>6575500</v>
      </c>
      <c r="X1100" s="4"/>
      <c r="Y1100" s="4">
        <v>10690333.310000001</v>
      </c>
    </row>
    <row r="1101" spans="1:25" x14ac:dyDescent="0.3">
      <c r="A1101" s="26"/>
      <c r="B1101" s="23"/>
      <c r="D1101" t="s">
        <v>74</v>
      </c>
      <c r="E1101" s="4"/>
      <c r="F1101" s="4"/>
      <c r="G1101" s="4"/>
      <c r="H1101" s="4"/>
      <c r="I1101" s="4"/>
      <c r="J1101" s="4"/>
      <c r="K1101" s="4"/>
      <c r="L1101" s="4"/>
      <c r="M1101" s="4"/>
      <c r="N1101" s="4"/>
      <c r="O1101" s="4"/>
      <c r="P1101" s="4"/>
      <c r="Q1101" s="4"/>
      <c r="R1101" s="4">
        <v>442098.53</v>
      </c>
      <c r="S1101" s="4">
        <v>102773.66</v>
      </c>
      <c r="T1101" s="4">
        <v>192284.76</v>
      </c>
      <c r="U1101" s="4">
        <v>621013.28</v>
      </c>
      <c r="V1101" s="4">
        <v>700500</v>
      </c>
      <c r="W1101" s="4">
        <v>322500</v>
      </c>
      <c r="X1101" s="4"/>
      <c r="Y1101" s="4">
        <v>2381170.23</v>
      </c>
    </row>
    <row r="1102" spans="1:25" x14ac:dyDescent="0.3">
      <c r="A1102" s="26"/>
      <c r="B1102" s="23"/>
      <c r="D1102" t="s">
        <v>75</v>
      </c>
      <c r="E1102" s="4"/>
      <c r="F1102" s="4"/>
      <c r="G1102" s="4"/>
      <c r="H1102" s="4"/>
      <c r="I1102" s="4"/>
      <c r="J1102" s="4"/>
      <c r="K1102" s="4"/>
      <c r="L1102" s="4"/>
      <c r="M1102" s="4"/>
      <c r="N1102" s="4"/>
      <c r="O1102" s="4"/>
      <c r="P1102" s="4"/>
      <c r="Q1102" s="4"/>
      <c r="R1102" s="4">
        <v>14899227.09</v>
      </c>
      <c r="S1102" s="4"/>
      <c r="T1102" s="4"/>
      <c r="U1102" s="4"/>
      <c r="V1102" s="4"/>
      <c r="W1102" s="4"/>
      <c r="X1102" s="4"/>
      <c r="Y1102" s="4">
        <v>14899227.09</v>
      </c>
    </row>
    <row r="1103" spans="1:25" x14ac:dyDescent="0.3">
      <c r="A1103" s="26"/>
      <c r="B1103" s="23"/>
      <c r="D1103" t="s">
        <v>41</v>
      </c>
      <c r="E1103" s="4"/>
      <c r="F1103" s="4"/>
      <c r="G1103" s="4"/>
      <c r="H1103" s="4"/>
      <c r="I1103" s="4"/>
      <c r="J1103" s="4"/>
      <c r="K1103" s="4"/>
      <c r="L1103" s="4"/>
      <c r="M1103" s="4">
        <v>16939848.789999999</v>
      </c>
      <c r="N1103" s="4">
        <v>14891318.4201</v>
      </c>
      <c r="O1103" s="4">
        <v>11837026.449999999</v>
      </c>
      <c r="P1103" s="4">
        <v>11993304.48</v>
      </c>
      <c r="Q1103" s="4">
        <v>6146057.5599999996</v>
      </c>
      <c r="R1103" s="4">
        <v>9897905.8699999992</v>
      </c>
      <c r="S1103" s="4">
        <v>3730312.43</v>
      </c>
      <c r="T1103" s="4">
        <v>8787251.2899999991</v>
      </c>
      <c r="U1103" s="4">
        <v>3924077.14</v>
      </c>
      <c r="V1103" s="4">
        <v>3017314.07</v>
      </c>
      <c r="W1103" s="4">
        <v>2461500</v>
      </c>
      <c r="X1103" s="4">
        <v>0</v>
      </c>
      <c r="Y1103" s="4">
        <v>93625916.500100002</v>
      </c>
    </row>
    <row r="1104" spans="1:25" x14ac:dyDescent="0.3">
      <c r="A1104" s="26"/>
      <c r="B1104" s="23"/>
      <c r="D1104" t="s">
        <v>42</v>
      </c>
      <c r="E1104" s="4"/>
      <c r="F1104" s="4"/>
      <c r="G1104" s="4"/>
      <c r="H1104" s="4"/>
      <c r="I1104" s="4"/>
      <c r="J1104" s="4"/>
      <c r="K1104" s="4"/>
      <c r="L1104" s="4"/>
      <c r="M1104" s="4"/>
      <c r="N1104" s="4"/>
      <c r="O1104" s="4"/>
      <c r="P1104" s="4">
        <v>13445408.710000001</v>
      </c>
      <c r="Q1104" s="4">
        <v>28380500</v>
      </c>
      <c r="R1104" s="4">
        <v>30718046.940000001</v>
      </c>
      <c r="S1104" s="4">
        <v>21821355.289999999</v>
      </c>
      <c r="T1104" s="4">
        <v>18161813.170000002</v>
      </c>
      <c r="U1104" s="4">
        <v>19438418.399999999</v>
      </c>
      <c r="V1104" s="4">
        <v>22017500</v>
      </c>
      <c r="W1104" s="4">
        <v>11841500</v>
      </c>
      <c r="X1104" s="4">
        <v>0</v>
      </c>
      <c r="Y1104" s="4">
        <v>165824542.50999999</v>
      </c>
    </row>
    <row r="1105" spans="1:25" x14ac:dyDescent="0.3">
      <c r="A1105" s="26"/>
      <c r="B1105" s="23"/>
      <c r="D1105" t="s">
        <v>43</v>
      </c>
      <c r="E1105" s="4"/>
      <c r="F1105" s="4"/>
      <c r="G1105" s="4"/>
      <c r="H1105" s="4"/>
      <c r="I1105" s="4"/>
      <c r="J1105" s="4"/>
      <c r="K1105" s="4"/>
      <c r="L1105" s="4"/>
      <c r="M1105" s="4"/>
      <c r="N1105" s="4"/>
      <c r="O1105" s="4"/>
      <c r="P1105" s="4"/>
      <c r="Q1105" s="4">
        <v>10929698.290000001</v>
      </c>
      <c r="R1105" s="4">
        <v>9355000</v>
      </c>
      <c r="S1105" s="4">
        <v>8490074.4199999999</v>
      </c>
      <c r="T1105" s="4">
        <v>7335780.4000000004</v>
      </c>
      <c r="U1105" s="4">
        <v>8338192.25</v>
      </c>
      <c r="V1105" s="4">
        <v>6782000</v>
      </c>
      <c r="W1105" s="4">
        <v>8734000</v>
      </c>
      <c r="X1105" s="4">
        <v>0</v>
      </c>
      <c r="Y1105" s="4">
        <v>59964745.359999999</v>
      </c>
    </row>
    <row r="1106" spans="1:25" x14ac:dyDescent="0.3">
      <c r="A1106" s="26"/>
      <c r="B1106" s="23"/>
      <c r="D1106" t="s">
        <v>44</v>
      </c>
      <c r="E1106" s="4">
        <v>1728350</v>
      </c>
      <c r="F1106" s="4">
        <v>5544995</v>
      </c>
      <c r="G1106" s="4">
        <v>4799321.41</v>
      </c>
      <c r="H1106" s="4">
        <v>5391414</v>
      </c>
      <c r="I1106" s="4">
        <v>4622250.1100000003</v>
      </c>
      <c r="J1106" s="4"/>
      <c r="K1106" s="4">
        <v>2183678.5099999998</v>
      </c>
      <c r="L1106" s="4">
        <v>504542.91000000003</v>
      </c>
      <c r="M1106" s="4">
        <v>0</v>
      </c>
      <c r="N1106" s="4">
        <v>0</v>
      </c>
      <c r="O1106" s="4">
        <v>0</v>
      </c>
      <c r="P1106" s="4">
        <v>0</v>
      </c>
      <c r="Q1106" s="4">
        <v>0</v>
      </c>
      <c r="R1106" s="4">
        <v>0</v>
      </c>
      <c r="S1106" s="4">
        <v>0</v>
      </c>
      <c r="T1106" s="4"/>
      <c r="U1106" s="4"/>
      <c r="V1106" s="4"/>
      <c r="W1106" s="4"/>
      <c r="X1106" s="4"/>
      <c r="Y1106" s="4">
        <v>24774551.940000001</v>
      </c>
    </row>
    <row r="1107" spans="1:25" x14ac:dyDescent="0.3">
      <c r="A1107" s="26"/>
      <c r="B1107" s="23"/>
      <c r="D1107" t="s">
        <v>46</v>
      </c>
      <c r="E1107" s="4"/>
      <c r="F1107" s="4"/>
      <c r="G1107" s="4"/>
      <c r="H1107" s="4"/>
      <c r="I1107" s="4"/>
      <c r="J1107" s="4"/>
      <c r="K1107" s="4"/>
      <c r="L1107" s="4"/>
      <c r="M1107" s="4"/>
      <c r="N1107" s="4"/>
      <c r="O1107" s="4"/>
      <c r="P1107" s="4"/>
      <c r="Q1107" s="4"/>
      <c r="R1107" s="4"/>
      <c r="S1107" s="4"/>
      <c r="T1107" s="4"/>
      <c r="U1107" s="4">
        <v>686700.03</v>
      </c>
      <c r="V1107" s="4">
        <v>725119.85</v>
      </c>
      <c r="W1107" s="4">
        <v>1184500</v>
      </c>
      <c r="X1107" s="4">
        <v>0</v>
      </c>
      <c r="Y1107" s="4">
        <v>2596319.88</v>
      </c>
    </row>
    <row r="1108" spans="1:25" x14ac:dyDescent="0.3">
      <c r="A1108" s="26"/>
      <c r="B1108" s="23"/>
      <c r="D1108" t="s">
        <v>101</v>
      </c>
      <c r="E1108" s="4"/>
      <c r="F1108" s="4"/>
      <c r="G1108" s="4"/>
      <c r="H1108" s="4"/>
      <c r="I1108" s="4"/>
      <c r="J1108" s="4"/>
      <c r="K1108" s="4"/>
      <c r="L1108" s="4"/>
      <c r="M1108" s="4"/>
      <c r="N1108" s="4"/>
      <c r="O1108" s="4"/>
      <c r="P1108" s="4"/>
      <c r="Q1108" s="4"/>
      <c r="R1108" s="4"/>
      <c r="S1108" s="4"/>
      <c r="T1108" s="4"/>
      <c r="U1108" s="4"/>
      <c r="V1108" s="4"/>
      <c r="W1108" s="4">
        <v>5011500</v>
      </c>
      <c r="X1108" s="4"/>
      <c r="Y1108" s="4">
        <v>5011500</v>
      </c>
    </row>
    <row r="1109" spans="1:25" x14ac:dyDescent="0.3">
      <c r="A1109" s="26"/>
      <c r="B1109" s="23"/>
      <c r="D1109" t="s">
        <v>144</v>
      </c>
      <c r="E1109" s="4"/>
      <c r="F1109" s="4"/>
      <c r="G1109" s="4"/>
      <c r="H1109" s="4"/>
      <c r="I1109" s="4"/>
      <c r="J1109" s="4"/>
      <c r="K1109" s="4"/>
      <c r="L1109" s="4"/>
      <c r="M1109" s="4"/>
      <c r="N1109" s="4"/>
      <c r="O1109" s="4"/>
      <c r="P1109" s="4"/>
      <c r="Q1109" s="4"/>
      <c r="R1109" s="4"/>
      <c r="S1109" s="4"/>
      <c r="T1109" s="4"/>
      <c r="U1109" s="4"/>
      <c r="V1109" s="4">
        <v>0</v>
      </c>
      <c r="W1109" s="4">
        <v>0</v>
      </c>
      <c r="X1109" s="4"/>
      <c r="Y1109" s="4">
        <v>0</v>
      </c>
    </row>
    <row r="1110" spans="1:25" x14ac:dyDescent="0.3">
      <c r="A1110" s="26"/>
      <c r="B1110" s="23"/>
      <c r="D1110" t="s">
        <v>62</v>
      </c>
      <c r="E1110" s="4"/>
      <c r="F1110" s="4"/>
      <c r="G1110" s="4"/>
      <c r="H1110" s="4"/>
      <c r="I1110" s="4"/>
      <c r="J1110" s="4"/>
      <c r="K1110" s="4"/>
      <c r="L1110" s="4"/>
      <c r="M1110" s="4"/>
      <c r="N1110" s="4"/>
      <c r="O1110" s="4"/>
      <c r="P1110" s="4"/>
      <c r="Q1110" s="4"/>
      <c r="R1110" s="4"/>
      <c r="S1110" s="4"/>
      <c r="T1110" s="4"/>
      <c r="U1110" s="4"/>
      <c r="V1110" s="4"/>
      <c r="W1110" s="4">
        <v>13650000</v>
      </c>
      <c r="X1110" s="4"/>
      <c r="Y1110" s="4">
        <v>13650000</v>
      </c>
    </row>
    <row r="1111" spans="1:25" x14ac:dyDescent="0.3">
      <c r="A1111" s="26"/>
      <c r="B1111" s="23"/>
      <c r="C1111" t="s">
        <v>48</v>
      </c>
      <c r="D1111" t="s">
        <v>78</v>
      </c>
      <c r="E1111" s="4"/>
      <c r="F1111" s="4"/>
      <c r="G1111" s="4"/>
      <c r="H1111" s="4"/>
      <c r="I1111" s="4"/>
      <c r="J1111" s="4"/>
      <c r="K1111" s="4"/>
      <c r="L1111" s="4"/>
      <c r="M1111" s="4"/>
      <c r="N1111" s="4"/>
      <c r="O1111" s="4"/>
      <c r="P1111" s="4"/>
      <c r="Q1111" s="4"/>
      <c r="R1111" s="4">
        <v>11544485.01</v>
      </c>
      <c r="S1111" s="4"/>
      <c r="T1111" s="4"/>
      <c r="U1111" s="4"/>
      <c r="V1111" s="4"/>
      <c r="W1111" s="4"/>
      <c r="X1111" s="4"/>
      <c r="Y1111" s="4">
        <v>11544485.01</v>
      </c>
    </row>
    <row r="1112" spans="1:25" x14ac:dyDescent="0.3">
      <c r="A1112" s="26"/>
      <c r="B1112" s="23"/>
      <c r="D1112" t="s">
        <v>111</v>
      </c>
      <c r="E1112" s="4"/>
      <c r="F1112" s="4"/>
      <c r="G1112" s="4"/>
      <c r="H1112" s="4"/>
      <c r="I1112" s="4"/>
      <c r="J1112" s="4"/>
      <c r="K1112" s="4"/>
      <c r="L1112" s="4"/>
      <c r="M1112" s="4"/>
      <c r="N1112" s="4"/>
      <c r="O1112" s="4"/>
      <c r="P1112" s="4"/>
      <c r="Q1112" s="4"/>
      <c r="R1112" s="4"/>
      <c r="S1112" s="4"/>
      <c r="T1112" s="4"/>
      <c r="U1112" s="4"/>
      <c r="V1112" s="4"/>
      <c r="W1112" s="4">
        <v>4599470.2</v>
      </c>
      <c r="X1112" s="4"/>
      <c r="Y1112" s="4">
        <v>4599470.2</v>
      </c>
    </row>
    <row r="1113" spans="1:25" x14ac:dyDescent="0.3">
      <c r="A1113" s="26"/>
      <c r="B1113" s="23"/>
      <c r="D1113" t="s">
        <v>145</v>
      </c>
      <c r="E1113" s="4"/>
      <c r="F1113" s="4"/>
      <c r="G1113" s="4"/>
      <c r="H1113" s="4"/>
      <c r="I1113" s="4"/>
      <c r="J1113" s="4"/>
      <c r="K1113" s="4"/>
      <c r="L1113" s="4"/>
      <c r="M1113" s="4"/>
      <c r="N1113" s="4"/>
      <c r="O1113" s="4"/>
      <c r="P1113" s="4"/>
      <c r="Q1113" s="4"/>
      <c r="R1113" s="4"/>
      <c r="S1113" s="4"/>
      <c r="T1113" s="4"/>
      <c r="U1113" s="4"/>
      <c r="V1113" s="4">
        <v>0</v>
      </c>
      <c r="W1113" s="4">
        <v>0</v>
      </c>
      <c r="X1113" s="4"/>
      <c r="Y1113" s="4">
        <v>0</v>
      </c>
    </row>
    <row r="1114" spans="1:25" x14ac:dyDescent="0.3">
      <c r="A1114" s="26"/>
      <c r="B1114" s="23"/>
      <c r="C1114" t="s">
        <v>51</v>
      </c>
      <c r="D1114" t="s">
        <v>51</v>
      </c>
      <c r="E1114" s="4"/>
      <c r="F1114" s="4">
        <v>100000</v>
      </c>
      <c r="G1114" s="4"/>
      <c r="H1114" s="4"/>
      <c r="I1114" s="4"/>
      <c r="J1114" s="4"/>
      <c r="K1114" s="4"/>
      <c r="L1114" s="4">
        <v>547000</v>
      </c>
      <c r="M1114" s="4"/>
      <c r="N1114" s="4"/>
      <c r="O1114" s="4"/>
      <c r="P1114" s="4">
        <v>1509013</v>
      </c>
      <c r="Q1114" s="4">
        <v>1580000</v>
      </c>
      <c r="R1114" s="4">
        <v>3151947.83</v>
      </c>
      <c r="S1114" s="4">
        <v>1599000</v>
      </c>
      <c r="T1114" s="4"/>
      <c r="U1114" s="4"/>
      <c r="V1114" s="4">
        <v>1719890</v>
      </c>
      <c r="W1114" s="4"/>
      <c r="X1114" s="4"/>
      <c r="Y1114" s="4">
        <v>10206850.83</v>
      </c>
    </row>
    <row r="1115" spans="1:25" x14ac:dyDescent="0.3">
      <c r="A1115" s="26"/>
      <c r="B1115" s="23"/>
      <c r="C1115" t="s">
        <v>88</v>
      </c>
      <c r="D1115" t="s">
        <v>88</v>
      </c>
      <c r="E1115" s="4"/>
      <c r="F1115" s="4"/>
      <c r="G1115" s="4"/>
      <c r="H1115" s="4"/>
      <c r="I1115" s="4"/>
      <c r="J1115" s="4"/>
      <c r="K1115" s="4"/>
      <c r="L1115" s="4"/>
      <c r="M1115" s="4"/>
      <c r="N1115" s="4"/>
      <c r="O1115" s="4"/>
      <c r="P1115" s="4"/>
      <c r="Q1115" s="4"/>
      <c r="R1115" s="4"/>
      <c r="S1115" s="4"/>
      <c r="T1115" s="4"/>
      <c r="U1115" s="4"/>
      <c r="V1115" s="4">
        <v>4866529.5999999996</v>
      </c>
      <c r="W1115" s="4">
        <v>4011602.4</v>
      </c>
      <c r="X1115" s="4"/>
      <c r="Y1115" s="4">
        <v>8878132</v>
      </c>
    </row>
    <row r="1116" spans="1:25" x14ac:dyDescent="0.3">
      <c r="A1116" s="27" t="s">
        <v>235</v>
      </c>
      <c r="B1116" s="27"/>
      <c r="C1116" s="27"/>
      <c r="D1116" s="27"/>
      <c r="E1116" s="28">
        <v>2335350</v>
      </c>
      <c r="F1116" s="28">
        <v>6247995</v>
      </c>
      <c r="G1116" s="28">
        <v>9586140.4100000001</v>
      </c>
      <c r="H1116" s="28">
        <v>5866414</v>
      </c>
      <c r="I1116" s="28">
        <v>4646883.0100000007</v>
      </c>
      <c r="J1116" s="28">
        <v>80000</v>
      </c>
      <c r="K1116" s="28">
        <v>4610558.51</v>
      </c>
      <c r="L1116" s="28">
        <v>1051542.9100000001</v>
      </c>
      <c r="M1116" s="28">
        <v>17488348.789999999</v>
      </c>
      <c r="N1116" s="28">
        <v>15267318.4201</v>
      </c>
      <c r="O1116" s="28">
        <v>14332075.449999999</v>
      </c>
      <c r="P1116" s="28">
        <v>30719023.760000002</v>
      </c>
      <c r="Q1116" s="28">
        <v>47036255.850000001</v>
      </c>
      <c r="R1116" s="28">
        <v>80436073.180000007</v>
      </c>
      <c r="S1116" s="28">
        <v>40465204.490000002</v>
      </c>
      <c r="T1116" s="28">
        <v>39873161.649999999</v>
      </c>
      <c r="U1116" s="28">
        <v>37248162.100000001</v>
      </c>
      <c r="V1116" s="28">
        <v>52951353.520000003</v>
      </c>
      <c r="W1116" s="28">
        <v>71674777.600000009</v>
      </c>
      <c r="X1116" s="28">
        <v>20821084</v>
      </c>
      <c r="Y1116" s="28">
        <v>502737722.65009999</v>
      </c>
    </row>
    <row r="1117" spans="1:25" x14ac:dyDescent="0.3">
      <c r="A1117" s="26" t="s">
        <v>236</v>
      </c>
      <c r="B1117" s="23" t="s">
        <v>73</v>
      </c>
      <c r="C1117" t="s">
        <v>36</v>
      </c>
      <c r="D1117" t="s">
        <v>36</v>
      </c>
      <c r="E1117" s="4"/>
      <c r="F1117" s="4"/>
      <c r="G1117" s="4"/>
      <c r="H1117" s="4"/>
      <c r="I1117" s="4"/>
      <c r="J1117" s="4"/>
      <c r="K1117" s="4"/>
      <c r="L1117" s="4"/>
      <c r="M1117" s="4"/>
      <c r="N1117" s="4"/>
      <c r="O1117" s="4"/>
      <c r="P1117" s="4"/>
      <c r="Q1117" s="4">
        <v>0</v>
      </c>
      <c r="R1117" s="4">
        <v>534164</v>
      </c>
      <c r="S1117" s="4">
        <v>407369</v>
      </c>
      <c r="T1117" s="4">
        <v>566385</v>
      </c>
      <c r="U1117" s="4">
        <v>805192</v>
      </c>
      <c r="V1117" s="4">
        <v>758557</v>
      </c>
      <c r="W1117" s="4"/>
      <c r="X1117" s="4"/>
      <c r="Y1117" s="4">
        <v>3071667</v>
      </c>
    </row>
    <row r="1118" spans="1:25" x14ac:dyDescent="0.3">
      <c r="A1118" s="26"/>
      <c r="B1118" s="23"/>
      <c r="C1118" t="s">
        <v>39</v>
      </c>
      <c r="D1118" t="s">
        <v>45</v>
      </c>
      <c r="E1118" s="4"/>
      <c r="F1118" s="4"/>
      <c r="G1118" s="4"/>
      <c r="H1118" s="4"/>
      <c r="I1118" s="4"/>
      <c r="J1118" s="4"/>
      <c r="K1118" s="4"/>
      <c r="L1118" s="4"/>
      <c r="M1118" s="4"/>
      <c r="N1118" s="4"/>
      <c r="O1118" s="4"/>
      <c r="P1118" s="4"/>
      <c r="Q1118" s="4"/>
      <c r="R1118" s="4"/>
      <c r="S1118" s="4">
        <v>32371.010000000002</v>
      </c>
      <c r="T1118" s="4">
        <v>91509.290000000008</v>
      </c>
      <c r="U1118" s="4">
        <v>90500</v>
      </c>
      <c r="V1118" s="4">
        <v>100000</v>
      </c>
      <c r="W1118" s="4">
        <v>83500</v>
      </c>
      <c r="X1118" s="4"/>
      <c r="Y1118" s="4">
        <v>397880.30000000005</v>
      </c>
    </row>
    <row r="1119" spans="1:25" x14ac:dyDescent="0.3">
      <c r="A1119" s="26"/>
      <c r="B1119" s="23"/>
      <c r="D1119" t="s">
        <v>41</v>
      </c>
      <c r="E1119" s="4"/>
      <c r="F1119" s="4"/>
      <c r="G1119" s="4"/>
      <c r="H1119" s="4"/>
      <c r="I1119" s="4"/>
      <c r="J1119" s="4"/>
      <c r="K1119" s="4"/>
      <c r="L1119" s="4"/>
      <c r="M1119" s="4"/>
      <c r="N1119" s="4"/>
      <c r="O1119" s="4"/>
      <c r="P1119" s="4">
        <v>316737</v>
      </c>
      <c r="Q1119" s="4">
        <v>285212</v>
      </c>
      <c r="R1119" s="4">
        <v>56000</v>
      </c>
      <c r="S1119" s="4">
        <v>101392.17</v>
      </c>
      <c r="T1119" s="4">
        <v>84500</v>
      </c>
      <c r="U1119" s="4">
        <v>19444.95</v>
      </c>
      <c r="V1119" s="4"/>
      <c r="W1119" s="4"/>
      <c r="X1119" s="4"/>
      <c r="Y1119" s="4">
        <v>863286.12</v>
      </c>
    </row>
    <row r="1120" spans="1:25" x14ac:dyDescent="0.3">
      <c r="A1120" s="26"/>
      <c r="B1120" s="23"/>
      <c r="D1120" t="s">
        <v>46</v>
      </c>
      <c r="E1120" s="4"/>
      <c r="F1120" s="4"/>
      <c r="G1120" s="4"/>
      <c r="H1120" s="4"/>
      <c r="I1120" s="4"/>
      <c r="J1120" s="4"/>
      <c r="K1120" s="4"/>
      <c r="L1120" s="4"/>
      <c r="M1120" s="4"/>
      <c r="N1120" s="4"/>
      <c r="O1120" s="4"/>
      <c r="P1120" s="4"/>
      <c r="Q1120" s="4"/>
      <c r="R1120" s="4"/>
      <c r="S1120" s="4"/>
      <c r="T1120" s="4"/>
      <c r="U1120" s="4">
        <v>4000</v>
      </c>
      <c r="V1120" s="4">
        <v>0</v>
      </c>
      <c r="W1120" s="4">
        <v>1500</v>
      </c>
      <c r="X1120" s="4"/>
      <c r="Y1120" s="4">
        <v>5500</v>
      </c>
    </row>
    <row r="1121" spans="1:25" x14ac:dyDescent="0.3">
      <c r="A1121" s="26"/>
      <c r="B1121" s="23"/>
      <c r="C1121" t="s">
        <v>51</v>
      </c>
      <c r="D1121" t="s">
        <v>51</v>
      </c>
      <c r="E1121" s="4"/>
      <c r="F1121" s="4"/>
      <c r="G1121" s="4"/>
      <c r="H1121" s="4"/>
      <c r="I1121" s="4"/>
      <c r="J1121" s="4"/>
      <c r="K1121" s="4"/>
      <c r="L1121" s="4"/>
      <c r="M1121" s="4"/>
      <c r="N1121" s="4"/>
      <c r="O1121" s="4"/>
      <c r="P1121" s="4">
        <v>100000</v>
      </c>
      <c r="Q1121" s="4"/>
      <c r="R1121" s="4"/>
      <c r="S1121" s="4">
        <v>100000</v>
      </c>
      <c r="T1121" s="4"/>
      <c r="U1121" s="4"/>
      <c r="V1121" s="4"/>
      <c r="W1121" s="4"/>
      <c r="X1121" s="4"/>
      <c r="Y1121" s="4">
        <v>200000</v>
      </c>
    </row>
    <row r="1122" spans="1:25" x14ac:dyDescent="0.3">
      <c r="A1122" s="26"/>
      <c r="B1122" s="23"/>
      <c r="C1122" t="s">
        <v>63</v>
      </c>
      <c r="D1122" t="s">
        <v>63</v>
      </c>
      <c r="E1122" s="4"/>
      <c r="F1122" s="4"/>
      <c r="G1122" s="4"/>
      <c r="H1122" s="4"/>
      <c r="I1122" s="4"/>
      <c r="J1122" s="4"/>
      <c r="K1122" s="4"/>
      <c r="L1122" s="4"/>
      <c r="M1122" s="4"/>
      <c r="N1122" s="4"/>
      <c r="O1122" s="4"/>
      <c r="P1122" s="4"/>
      <c r="Q1122" s="4"/>
      <c r="R1122" s="4"/>
      <c r="S1122" s="4"/>
      <c r="T1122" s="4">
        <v>308268</v>
      </c>
      <c r="U1122" s="4">
        <v>1168620</v>
      </c>
      <c r="V1122" s="4"/>
      <c r="W1122" s="4"/>
      <c r="X1122" s="4"/>
      <c r="Y1122" s="4">
        <v>1476888</v>
      </c>
    </row>
    <row r="1123" spans="1:25" x14ac:dyDescent="0.3">
      <c r="A1123" s="27" t="s">
        <v>237</v>
      </c>
      <c r="B1123" s="27"/>
      <c r="C1123" s="27"/>
      <c r="D1123" s="27"/>
      <c r="E1123" s="28"/>
      <c r="F1123" s="28"/>
      <c r="G1123" s="28"/>
      <c r="H1123" s="28"/>
      <c r="I1123" s="28"/>
      <c r="J1123" s="28"/>
      <c r="K1123" s="28"/>
      <c r="L1123" s="28"/>
      <c r="M1123" s="28"/>
      <c r="N1123" s="28"/>
      <c r="O1123" s="28"/>
      <c r="P1123" s="28">
        <v>416737</v>
      </c>
      <c r="Q1123" s="28">
        <v>285212</v>
      </c>
      <c r="R1123" s="28">
        <v>590164</v>
      </c>
      <c r="S1123" s="28">
        <v>641132.18000000005</v>
      </c>
      <c r="T1123" s="28">
        <v>1050662.29</v>
      </c>
      <c r="U1123" s="28">
        <v>2087756.95</v>
      </c>
      <c r="V1123" s="28">
        <v>858557</v>
      </c>
      <c r="W1123" s="28">
        <v>85000</v>
      </c>
      <c r="X1123" s="28"/>
      <c r="Y1123" s="28">
        <v>6015221.4199999999</v>
      </c>
    </row>
    <row r="1124" spans="1:25" x14ac:dyDescent="0.3">
      <c r="A1124" s="26" t="s">
        <v>238</v>
      </c>
      <c r="B1124" s="23" t="s">
        <v>82</v>
      </c>
      <c r="C1124" t="s">
        <v>66</v>
      </c>
      <c r="D1124" t="s">
        <v>67</v>
      </c>
      <c r="E1124" s="4"/>
      <c r="F1124" s="4"/>
      <c r="G1124" s="4"/>
      <c r="H1124" s="4"/>
      <c r="I1124" s="4"/>
      <c r="J1124" s="4"/>
      <c r="K1124" s="4"/>
      <c r="L1124" s="4"/>
      <c r="M1124" s="4"/>
      <c r="N1124" s="4"/>
      <c r="O1124" s="4"/>
      <c r="P1124" s="4"/>
      <c r="Q1124" s="4"/>
      <c r="R1124" s="4">
        <v>188000</v>
      </c>
      <c r="S1124" s="4">
        <v>25000</v>
      </c>
      <c r="T1124" s="4"/>
      <c r="U1124" s="4"/>
      <c r="V1124" s="4"/>
      <c r="W1124" s="4"/>
      <c r="X1124" s="4"/>
      <c r="Y1124" s="4">
        <v>213000</v>
      </c>
    </row>
    <row r="1125" spans="1:25" x14ac:dyDescent="0.3">
      <c r="A1125" s="26"/>
      <c r="B1125" s="23"/>
      <c r="C1125" t="s">
        <v>36</v>
      </c>
      <c r="D1125" t="s">
        <v>36</v>
      </c>
      <c r="E1125" s="4"/>
      <c r="F1125" s="4"/>
      <c r="G1125" s="4"/>
      <c r="H1125" s="4"/>
      <c r="I1125" s="4"/>
      <c r="J1125" s="4"/>
      <c r="K1125" s="4"/>
      <c r="L1125" s="4"/>
      <c r="M1125" s="4"/>
      <c r="N1125" s="4">
        <v>1200500</v>
      </c>
      <c r="O1125" s="4">
        <v>0</v>
      </c>
      <c r="P1125" s="4">
        <v>1147510.42</v>
      </c>
      <c r="Q1125" s="4">
        <v>1249000</v>
      </c>
      <c r="R1125" s="4">
        <v>0</v>
      </c>
      <c r="S1125" s="4"/>
      <c r="T1125" s="4"/>
      <c r="U1125" s="4">
        <v>1689446</v>
      </c>
      <c r="V1125" s="4">
        <v>2098673</v>
      </c>
      <c r="W1125" s="4">
        <v>0</v>
      </c>
      <c r="X1125" s="4">
        <v>0</v>
      </c>
      <c r="Y1125" s="4">
        <v>7385129.4199999999</v>
      </c>
    </row>
    <row r="1126" spans="1:25" x14ac:dyDescent="0.3">
      <c r="A1126" s="26"/>
      <c r="B1126" s="23"/>
      <c r="C1126" t="s">
        <v>37</v>
      </c>
      <c r="D1126" t="s">
        <v>37</v>
      </c>
      <c r="E1126" s="4"/>
      <c r="F1126" s="4"/>
      <c r="G1126" s="4">
        <v>180853.71</v>
      </c>
      <c r="H1126" s="4">
        <v>117877</v>
      </c>
      <c r="I1126" s="4">
        <v>18886.2</v>
      </c>
      <c r="J1126" s="4"/>
      <c r="K1126" s="4"/>
      <c r="L1126" s="4"/>
      <c r="M1126" s="4"/>
      <c r="N1126" s="4"/>
      <c r="O1126" s="4"/>
      <c r="P1126" s="4"/>
      <c r="Q1126" s="4"/>
      <c r="R1126" s="4"/>
      <c r="S1126" s="4"/>
      <c r="T1126" s="4"/>
      <c r="U1126" s="4"/>
      <c r="V1126" s="4"/>
      <c r="W1126" s="4"/>
      <c r="X1126" s="4"/>
      <c r="Y1126" s="4">
        <v>317616.90999999997</v>
      </c>
    </row>
    <row r="1127" spans="1:25" x14ac:dyDescent="0.3">
      <c r="A1127" s="26"/>
      <c r="B1127" s="23"/>
      <c r="C1127" t="s">
        <v>38</v>
      </c>
      <c r="D1127" t="s">
        <v>38</v>
      </c>
      <c r="E1127" s="4"/>
      <c r="F1127" s="4">
        <v>350600</v>
      </c>
      <c r="G1127" s="4">
        <v>350600</v>
      </c>
      <c r="H1127" s="4">
        <v>701200</v>
      </c>
      <c r="I1127" s="4"/>
      <c r="J1127" s="4">
        <v>0</v>
      </c>
      <c r="K1127" s="4">
        <v>751000</v>
      </c>
      <c r="L1127" s="4">
        <v>152500</v>
      </c>
      <c r="M1127" s="4">
        <v>267500</v>
      </c>
      <c r="N1127" s="4">
        <v>122500</v>
      </c>
      <c r="O1127" s="4">
        <v>257000</v>
      </c>
      <c r="P1127" s="4">
        <v>0</v>
      </c>
      <c r="Q1127" s="4">
        <v>37700</v>
      </c>
      <c r="R1127" s="4">
        <v>0</v>
      </c>
      <c r="S1127" s="4"/>
      <c r="T1127" s="4"/>
      <c r="U1127" s="4"/>
      <c r="V1127" s="4"/>
      <c r="W1127" s="4"/>
      <c r="X1127" s="4"/>
      <c r="Y1127" s="4">
        <v>2990600</v>
      </c>
    </row>
    <row r="1128" spans="1:25" x14ac:dyDescent="0.3">
      <c r="A1128" s="26"/>
      <c r="B1128" s="23"/>
      <c r="C1128" t="s">
        <v>39</v>
      </c>
      <c r="D1128" t="s">
        <v>68</v>
      </c>
      <c r="E1128" s="4"/>
      <c r="F1128" s="4"/>
      <c r="G1128" s="4"/>
      <c r="H1128" s="4"/>
      <c r="I1128" s="4"/>
      <c r="J1128" s="4"/>
      <c r="K1128" s="4"/>
      <c r="L1128" s="4"/>
      <c r="M1128" s="4"/>
      <c r="N1128" s="4"/>
      <c r="O1128" s="4"/>
      <c r="P1128" s="4"/>
      <c r="Q1128" s="4"/>
      <c r="R1128" s="4">
        <v>219275.65</v>
      </c>
      <c r="S1128" s="4">
        <v>138000</v>
      </c>
      <c r="T1128" s="4"/>
      <c r="U1128" s="4"/>
      <c r="V1128" s="4"/>
      <c r="W1128" s="4"/>
      <c r="X1128" s="4"/>
      <c r="Y1128" s="4">
        <v>357275.65</v>
      </c>
    </row>
    <row r="1129" spans="1:25" x14ac:dyDescent="0.3">
      <c r="A1129" s="26"/>
      <c r="B1129" s="23"/>
      <c r="D1129" t="s">
        <v>45</v>
      </c>
      <c r="E1129" s="4"/>
      <c r="F1129" s="4"/>
      <c r="G1129" s="4"/>
      <c r="H1129" s="4"/>
      <c r="I1129" s="4"/>
      <c r="J1129" s="4"/>
      <c r="K1129" s="4"/>
      <c r="L1129" s="4"/>
      <c r="M1129" s="4"/>
      <c r="N1129" s="4"/>
      <c r="O1129" s="4"/>
      <c r="P1129" s="4"/>
      <c r="Q1129" s="4"/>
      <c r="R1129" s="4"/>
      <c r="S1129" s="4">
        <v>14030.550000000047</v>
      </c>
      <c r="T1129" s="4">
        <v>11333.85</v>
      </c>
      <c r="U1129" s="4">
        <v>0</v>
      </c>
      <c r="V1129" s="4">
        <v>550000</v>
      </c>
      <c r="W1129" s="4">
        <v>517500</v>
      </c>
      <c r="X1129" s="4"/>
      <c r="Y1129" s="4">
        <v>1092864.3999999999</v>
      </c>
    </row>
    <row r="1130" spans="1:25" x14ac:dyDescent="0.3">
      <c r="A1130" s="26"/>
      <c r="B1130" s="23"/>
      <c r="D1130" t="s">
        <v>83</v>
      </c>
      <c r="E1130" s="4"/>
      <c r="F1130" s="4"/>
      <c r="G1130" s="4"/>
      <c r="H1130" s="4"/>
      <c r="I1130" s="4"/>
      <c r="J1130" s="4"/>
      <c r="K1130" s="4"/>
      <c r="L1130" s="4"/>
      <c r="M1130" s="4"/>
      <c r="N1130" s="4"/>
      <c r="O1130" s="4"/>
      <c r="P1130" s="4"/>
      <c r="Q1130" s="4"/>
      <c r="R1130" s="4">
        <v>2063527</v>
      </c>
      <c r="S1130" s="4"/>
      <c r="T1130" s="4"/>
      <c r="U1130" s="4"/>
      <c r="V1130" s="4"/>
      <c r="W1130" s="4"/>
      <c r="X1130" s="4"/>
      <c r="Y1130" s="4">
        <v>2063527</v>
      </c>
    </row>
    <row r="1131" spans="1:25" x14ac:dyDescent="0.3">
      <c r="A1131" s="26"/>
      <c r="B1131" s="23"/>
      <c r="D1131" t="s">
        <v>41</v>
      </c>
      <c r="E1131" s="4"/>
      <c r="F1131" s="4"/>
      <c r="G1131" s="4"/>
      <c r="H1131" s="4"/>
      <c r="I1131" s="4"/>
      <c r="J1131" s="4"/>
      <c r="K1131" s="4"/>
      <c r="L1131" s="4">
        <v>1608674.57</v>
      </c>
      <c r="M1131" s="4">
        <v>2956613</v>
      </c>
      <c r="N1131" s="4">
        <v>2222500</v>
      </c>
      <c r="O1131" s="4">
        <v>1586828.78</v>
      </c>
      <c r="P1131" s="4">
        <v>1832724.0901000001</v>
      </c>
      <c r="Q1131" s="4">
        <v>1042877.37</v>
      </c>
      <c r="R1131" s="4">
        <v>720016.22</v>
      </c>
      <c r="S1131" s="4">
        <v>1575383.27</v>
      </c>
      <c r="T1131" s="4">
        <v>1211000</v>
      </c>
      <c r="U1131" s="4">
        <v>418893.79000000004</v>
      </c>
      <c r="V1131" s="4">
        <v>400500</v>
      </c>
      <c r="W1131" s="4">
        <v>505500</v>
      </c>
      <c r="X1131" s="4">
        <v>0</v>
      </c>
      <c r="Y1131" s="4">
        <v>16081511.090100002</v>
      </c>
    </row>
    <row r="1132" spans="1:25" x14ac:dyDescent="0.3">
      <c r="A1132" s="26"/>
      <c r="B1132" s="23"/>
      <c r="D1132" t="s">
        <v>42</v>
      </c>
      <c r="E1132" s="4"/>
      <c r="F1132" s="4"/>
      <c r="G1132" s="4"/>
      <c r="H1132" s="4"/>
      <c r="I1132" s="4"/>
      <c r="J1132" s="4"/>
      <c r="K1132" s="4"/>
      <c r="L1132" s="4"/>
      <c r="M1132" s="4"/>
      <c r="N1132" s="4"/>
      <c r="O1132" s="4"/>
      <c r="P1132" s="4">
        <v>0</v>
      </c>
      <c r="Q1132" s="4">
        <v>0</v>
      </c>
      <c r="R1132" s="4">
        <v>3596070.17</v>
      </c>
      <c r="S1132" s="4">
        <v>2664941.7999999998</v>
      </c>
      <c r="T1132" s="4">
        <v>3441159.11</v>
      </c>
      <c r="U1132" s="4">
        <v>2523083.6800000002</v>
      </c>
      <c r="V1132" s="4">
        <v>2160500</v>
      </c>
      <c r="W1132" s="4">
        <v>2686500</v>
      </c>
      <c r="X1132" s="4">
        <v>0</v>
      </c>
      <c r="Y1132" s="4">
        <v>17072254.759999998</v>
      </c>
    </row>
    <row r="1133" spans="1:25" x14ac:dyDescent="0.3">
      <c r="A1133" s="26"/>
      <c r="B1133" s="23"/>
      <c r="D1133" t="s">
        <v>43</v>
      </c>
      <c r="E1133" s="4"/>
      <c r="F1133" s="4"/>
      <c r="G1133" s="4"/>
      <c r="H1133" s="4"/>
      <c r="I1133" s="4"/>
      <c r="J1133" s="4"/>
      <c r="K1133" s="4"/>
      <c r="L1133" s="4"/>
      <c r="M1133" s="4"/>
      <c r="N1133" s="4"/>
      <c r="O1133" s="4"/>
      <c r="P1133" s="4"/>
      <c r="Q1133" s="4">
        <v>0</v>
      </c>
      <c r="R1133" s="4">
        <v>1706477.04</v>
      </c>
      <c r="S1133" s="4">
        <v>772105.66</v>
      </c>
      <c r="T1133" s="4">
        <v>906099.89</v>
      </c>
      <c r="U1133" s="4">
        <v>1107567.17</v>
      </c>
      <c r="V1133" s="4">
        <v>938000</v>
      </c>
      <c r="W1133" s="4">
        <v>1188500</v>
      </c>
      <c r="X1133" s="4">
        <v>0</v>
      </c>
      <c r="Y1133" s="4">
        <v>6618749.7599999998</v>
      </c>
    </row>
    <row r="1134" spans="1:25" x14ac:dyDescent="0.3">
      <c r="A1134" s="26"/>
      <c r="B1134" s="23"/>
      <c r="D1134" t="s">
        <v>84</v>
      </c>
      <c r="E1134" s="4"/>
      <c r="F1134" s="4"/>
      <c r="G1134" s="4">
        <v>50000</v>
      </c>
      <c r="H1134" s="4">
        <v>173147</v>
      </c>
      <c r="I1134" s="4">
        <v>155024.63</v>
      </c>
      <c r="J1134" s="4">
        <v>138973.42000000001</v>
      </c>
      <c r="K1134" s="4">
        <v>14096.459999999992</v>
      </c>
      <c r="L1134" s="4">
        <v>170806.46000000002</v>
      </c>
      <c r="M1134" s="4">
        <v>196717.26</v>
      </c>
      <c r="N1134" s="4">
        <v>211000</v>
      </c>
      <c r="O1134" s="4">
        <v>249123.24</v>
      </c>
      <c r="P1134" s="4">
        <v>251000</v>
      </c>
      <c r="Q1134" s="4">
        <v>201000</v>
      </c>
      <c r="R1134" s="4">
        <v>214500</v>
      </c>
      <c r="S1134" s="4">
        <v>312000</v>
      </c>
      <c r="T1134" s="4">
        <v>111500</v>
      </c>
      <c r="U1134" s="4">
        <v>222934.97</v>
      </c>
      <c r="V1134" s="4">
        <v>256586.99</v>
      </c>
      <c r="W1134" s="4">
        <v>359000</v>
      </c>
      <c r="X1134" s="4">
        <v>0</v>
      </c>
      <c r="Y1134" s="4">
        <v>3287410.4299999997</v>
      </c>
    </row>
    <row r="1135" spans="1:25" x14ac:dyDescent="0.3">
      <c r="A1135" s="26"/>
      <c r="B1135" s="23"/>
      <c r="D1135" t="s">
        <v>46</v>
      </c>
      <c r="E1135" s="4"/>
      <c r="F1135" s="4"/>
      <c r="G1135" s="4"/>
      <c r="H1135" s="4"/>
      <c r="I1135" s="4"/>
      <c r="J1135" s="4"/>
      <c r="K1135" s="4"/>
      <c r="L1135" s="4"/>
      <c r="M1135" s="4"/>
      <c r="N1135" s="4"/>
      <c r="O1135" s="4"/>
      <c r="P1135" s="4"/>
      <c r="Q1135" s="4"/>
      <c r="R1135" s="4"/>
      <c r="S1135" s="4"/>
      <c r="T1135" s="4"/>
      <c r="U1135" s="4">
        <v>279017.02</v>
      </c>
      <c r="V1135" s="4">
        <v>95500</v>
      </c>
      <c r="W1135" s="4">
        <v>125000</v>
      </c>
      <c r="X1135" s="4">
        <v>0</v>
      </c>
      <c r="Y1135" s="4">
        <v>499517.02</v>
      </c>
    </row>
    <row r="1136" spans="1:25" x14ac:dyDescent="0.3">
      <c r="A1136" s="26"/>
      <c r="B1136" s="23"/>
      <c r="D1136" t="s">
        <v>61</v>
      </c>
      <c r="E1136" s="4"/>
      <c r="F1136" s="4"/>
      <c r="G1136" s="4"/>
      <c r="H1136" s="4"/>
      <c r="I1136" s="4"/>
      <c r="J1136" s="4"/>
      <c r="K1136" s="4"/>
      <c r="L1136" s="4"/>
      <c r="M1136" s="4"/>
      <c r="N1136" s="4"/>
      <c r="O1136" s="4"/>
      <c r="P1136" s="4"/>
      <c r="Q1136" s="4"/>
      <c r="R1136" s="4"/>
      <c r="S1136" s="4"/>
      <c r="T1136" s="4"/>
      <c r="U1136" s="4">
        <v>2391559.9700000002</v>
      </c>
      <c r="V1136" s="4"/>
      <c r="W1136" s="4"/>
      <c r="X1136" s="4"/>
      <c r="Y1136" s="4">
        <v>2391559.9700000002</v>
      </c>
    </row>
    <row r="1137" spans="1:25" x14ac:dyDescent="0.3">
      <c r="A1137" s="26"/>
      <c r="B1137" s="23"/>
      <c r="D1137" t="s">
        <v>76</v>
      </c>
      <c r="E1137" s="4"/>
      <c r="F1137" s="4"/>
      <c r="G1137" s="4"/>
      <c r="H1137" s="4"/>
      <c r="I1137" s="4"/>
      <c r="J1137" s="4"/>
      <c r="K1137" s="4"/>
      <c r="L1137" s="4"/>
      <c r="M1137" s="4"/>
      <c r="N1137" s="4"/>
      <c r="O1137" s="4"/>
      <c r="P1137" s="4"/>
      <c r="Q1137" s="4"/>
      <c r="R1137" s="4"/>
      <c r="S1137" s="4"/>
      <c r="T1137" s="4"/>
      <c r="U1137" s="4"/>
      <c r="V1137" s="4">
        <v>0</v>
      </c>
      <c r="W1137" s="4">
        <v>104000</v>
      </c>
      <c r="X1137" s="4">
        <v>0</v>
      </c>
      <c r="Y1137" s="4">
        <v>104000</v>
      </c>
    </row>
    <row r="1138" spans="1:25" x14ac:dyDescent="0.3">
      <c r="A1138" s="26"/>
      <c r="B1138" s="23"/>
      <c r="C1138" t="s">
        <v>48</v>
      </c>
      <c r="D1138" t="s">
        <v>86</v>
      </c>
      <c r="E1138" s="4"/>
      <c r="F1138" s="4"/>
      <c r="G1138" s="4"/>
      <c r="H1138" s="4"/>
      <c r="I1138" s="4"/>
      <c r="J1138" s="4"/>
      <c r="K1138" s="4"/>
      <c r="L1138" s="4"/>
      <c r="M1138" s="4"/>
      <c r="N1138" s="4"/>
      <c r="O1138" s="4"/>
      <c r="P1138" s="4"/>
      <c r="Q1138" s="4"/>
      <c r="R1138" s="4">
        <v>1744601.1</v>
      </c>
      <c r="S1138" s="4"/>
      <c r="T1138" s="4"/>
      <c r="U1138" s="4"/>
      <c r="V1138" s="4"/>
      <c r="W1138" s="4"/>
      <c r="X1138" s="4"/>
      <c r="Y1138" s="4">
        <v>1744601.1</v>
      </c>
    </row>
    <row r="1139" spans="1:25" x14ac:dyDescent="0.3">
      <c r="A1139" s="26"/>
      <c r="B1139" s="23"/>
      <c r="D1139" t="s">
        <v>87</v>
      </c>
      <c r="E1139" s="4"/>
      <c r="F1139" s="4"/>
      <c r="G1139" s="4"/>
      <c r="H1139" s="4"/>
      <c r="I1139" s="4"/>
      <c r="J1139" s="4"/>
      <c r="K1139" s="4"/>
      <c r="L1139" s="4"/>
      <c r="M1139" s="4"/>
      <c r="N1139" s="4"/>
      <c r="O1139" s="4"/>
      <c r="P1139" s="4"/>
      <c r="Q1139" s="4"/>
      <c r="R1139" s="4"/>
      <c r="S1139" s="4"/>
      <c r="T1139" s="4"/>
      <c r="U1139" s="4">
        <v>2234499</v>
      </c>
      <c r="V1139" s="4"/>
      <c r="W1139" s="4"/>
      <c r="X1139" s="4"/>
      <c r="Y1139" s="4">
        <v>2234499</v>
      </c>
    </row>
    <row r="1140" spans="1:25" x14ac:dyDescent="0.3">
      <c r="A1140" s="26"/>
      <c r="B1140" s="23"/>
      <c r="C1140" t="s">
        <v>52</v>
      </c>
      <c r="D1140" t="s">
        <v>52</v>
      </c>
      <c r="E1140" s="4"/>
      <c r="F1140" s="4"/>
      <c r="G1140" s="4"/>
      <c r="H1140" s="4"/>
      <c r="I1140" s="4"/>
      <c r="J1140" s="4"/>
      <c r="K1140" s="4"/>
      <c r="L1140" s="4"/>
      <c r="M1140" s="4"/>
      <c r="N1140" s="4"/>
      <c r="O1140" s="4"/>
      <c r="P1140" s="4"/>
      <c r="Q1140" s="4"/>
      <c r="R1140" s="4"/>
      <c r="S1140" s="4"/>
      <c r="T1140" s="4"/>
      <c r="U1140" s="4">
        <v>71497</v>
      </c>
      <c r="V1140" s="4"/>
      <c r="W1140" s="4"/>
      <c r="X1140" s="4"/>
      <c r="Y1140" s="4">
        <v>71497</v>
      </c>
    </row>
    <row r="1141" spans="1:25" x14ac:dyDescent="0.3">
      <c r="A1141" s="26"/>
      <c r="B1141" s="23"/>
      <c r="C1141" t="s">
        <v>51</v>
      </c>
      <c r="D1141" t="s">
        <v>51</v>
      </c>
      <c r="E1141" s="4"/>
      <c r="F1141" s="4"/>
      <c r="G1141" s="4">
        <v>100000</v>
      </c>
      <c r="H1141" s="4"/>
      <c r="I1141" s="4"/>
      <c r="J1141" s="4"/>
      <c r="K1141" s="4"/>
      <c r="L1141" s="4">
        <v>100000</v>
      </c>
      <c r="M1141" s="4"/>
      <c r="N1141" s="4"/>
      <c r="O1141" s="4"/>
      <c r="P1141" s="4">
        <v>218334.7</v>
      </c>
      <c r="Q1141" s="4">
        <v>223731.74</v>
      </c>
      <c r="R1141" s="4"/>
      <c r="S1141" s="4">
        <v>203000</v>
      </c>
      <c r="T1141" s="4"/>
      <c r="U1141" s="4"/>
      <c r="V1141" s="4">
        <v>262000</v>
      </c>
      <c r="W1141" s="4"/>
      <c r="X1141" s="4"/>
      <c r="Y1141" s="4">
        <v>1107066.44</v>
      </c>
    </row>
    <row r="1142" spans="1:25" x14ac:dyDescent="0.3">
      <c r="A1142" s="26"/>
      <c r="B1142" s="23"/>
      <c r="C1142" t="s">
        <v>88</v>
      </c>
      <c r="D1142" t="s">
        <v>88</v>
      </c>
      <c r="E1142" s="4"/>
      <c r="F1142" s="4"/>
      <c r="G1142" s="4"/>
      <c r="H1142" s="4"/>
      <c r="I1142" s="4"/>
      <c r="J1142" s="4"/>
      <c r="K1142" s="4"/>
      <c r="L1142" s="4"/>
      <c r="M1142" s="4"/>
      <c r="N1142" s="4"/>
      <c r="O1142" s="4"/>
      <c r="P1142" s="4"/>
      <c r="Q1142" s="4"/>
      <c r="R1142" s="4"/>
      <c r="S1142" s="4"/>
      <c r="T1142" s="4"/>
      <c r="U1142" s="4">
        <v>825664</v>
      </c>
      <c r="V1142" s="4">
        <v>649929</v>
      </c>
      <c r="W1142" s="4">
        <v>57764</v>
      </c>
      <c r="X1142" s="4"/>
      <c r="Y1142" s="4">
        <v>1533357</v>
      </c>
    </row>
    <row r="1143" spans="1:25" x14ac:dyDescent="0.3">
      <c r="A1143" s="27" t="s">
        <v>239</v>
      </c>
      <c r="B1143" s="27"/>
      <c r="C1143" s="27"/>
      <c r="D1143" s="27"/>
      <c r="E1143" s="28"/>
      <c r="F1143" s="28">
        <v>350600</v>
      </c>
      <c r="G1143" s="28">
        <v>681453.71</v>
      </c>
      <c r="H1143" s="28">
        <v>992224</v>
      </c>
      <c r="I1143" s="28">
        <v>173910.83000000002</v>
      </c>
      <c r="J1143" s="28">
        <v>138973.42000000001</v>
      </c>
      <c r="K1143" s="28">
        <v>765096.46</v>
      </c>
      <c r="L1143" s="28">
        <v>2031981.03</v>
      </c>
      <c r="M1143" s="28">
        <v>3420830.26</v>
      </c>
      <c r="N1143" s="28">
        <v>3756500</v>
      </c>
      <c r="O1143" s="28">
        <v>2092952.02</v>
      </c>
      <c r="P1143" s="28">
        <v>3449569.2101000003</v>
      </c>
      <c r="Q1143" s="28">
        <v>2754309.1100000003</v>
      </c>
      <c r="R1143" s="28">
        <v>10452467.18</v>
      </c>
      <c r="S1143" s="28">
        <v>5704461.2800000003</v>
      </c>
      <c r="T1143" s="28">
        <v>5681092.8499999996</v>
      </c>
      <c r="U1143" s="28">
        <v>11764162.600000001</v>
      </c>
      <c r="V1143" s="28">
        <v>7411688.9900000002</v>
      </c>
      <c r="W1143" s="28">
        <v>5543764</v>
      </c>
      <c r="X1143" s="28">
        <v>0</v>
      </c>
      <c r="Y1143" s="28">
        <v>67166036.950100005</v>
      </c>
    </row>
    <row r="1144" spans="1:25" x14ac:dyDescent="0.3">
      <c r="A1144" s="26" t="s">
        <v>240</v>
      </c>
      <c r="B1144" s="23" t="s">
        <v>55</v>
      </c>
      <c r="C1144" t="s">
        <v>37</v>
      </c>
      <c r="D1144" t="s">
        <v>37</v>
      </c>
      <c r="E1144" s="4"/>
      <c r="F1144" s="4"/>
      <c r="G1144" s="4"/>
      <c r="H1144" s="4">
        <v>53847.29</v>
      </c>
      <c r="I1144" s="4">
        <v>46298.080000000002</v>
      </c>
      <c r="J1144" s="4">
        <v>54897.4</v>
      </c>
      <c r="K1144" s="4"/>
      <c r="L1144" s="4"/>
      <c r="M1144" s="4"/>
      <c r="N1144" s="4"/>
      <c r="O1144" s="4"/>
      <c r="P1144" s="4"/>
      <c r="Q1144" s="4"/>
      <c r="R1144" s="4"/>
      <c r="S1144" s="4"/>
      <c r="T1144" s="4"/>
      <c r="U1144" s="4"/>
      <c r="V1144" s="4"/>
      <c r="W1144" s="4"/>
      <c r="X1144" s="4"/>
      <c r="Y1144" s="4">
        <v>155042.76999999999</v>
      </c>
    </row>
    <row r="1145" spans="1:25" x14ac:dyDescent="0.3">
      <c r="A1145" s="26"/>
      <c r="B1145" s="23"/>
      <c r="C1145" t="s">
        <v>39</v>
      </c>
      <c r="D1145" t="s">
        <v>56</v>
      </c>
      <c r="E1145" s="4">
        <v>111978</v>
      </c>
      <c r="F1145" s="4">
        <v>182193</v>
      </c>
      <c r="G1145" s="4">
        <v>118854</v>
      </c>
      <c r="H1145" s="4">
        <v>94276</v>
      </c>
      <c r="I1145" s="4">
        <v>270108.21000000002</v>
      </c>
      <c r="J1145" s="4">
        <v>201207.29</v>
      </c>
      <c r="K1145" s="4"/>
      <c r="L1145" s="4"/>
      <c r="M1145" s="4"/>
      <c r="N1145" s="4"/>
      <c r="O1145" s="4"/>
      <c r="P1145" s="4"/>
      <c r="Q1145" s="4"/>
      <c r="R1145" s="4"/>
      <c r="S1145" s="4"/>
      <c r="T1145" s="4"/>
      <c r="U1145" s="4"/>
      <c r="V1145" s="4"/>
      <c r="W1145" s="4"/>
      <c r="X1145" s="4"/>
      <c r="Y1145" s="4">
        <v>978616.5</v>
      </c>
    </row>
    <row r="1146" spans="1:25" x14ac:dyDescent="0.3">
      <c r="A1146" s="26"/>
      <c r="B1146" s="23"/>
      <c r="C1146" t="s">
        <v>51</v>
      </c>
      <c r="D1146" t="s">
        <v>51</v>
      </c>
      <c r="E1146" s="4">
        <v>100000</v>
      </c>
      <c r="F1146" s="4"/>
      <c r="G1146" s="4"/>
      <c r="H1146" s="4"/>
      <c r="I1146" s="4"/>
      <c r="J1146" s="4"/>
      <c r="K1146" s="4"/>
      <c r="L1146" s="4"/>
      <c r="M1146" s="4"/>
      <c r="N1146" s="4"/>
      <c r="O1146" s="4"/>
      <c r="P1146" s="4"/>
      <c r="Q1146" s="4"/>
      <c r="R1146" s="4"/>
      <c r="S1146" s="4"/>
      <c r="T1146" s="4"/>
      <c r="U1146" s="4"/>
      <c r="V1146" s="4"/>
      <c r="W1146" s="4"/>
      <c r="X1146" s="4"/>
      <c r="Y1146" s="4">
        <v>100000</v>
      </c>
    </row>
    <row r="1147" spans="1:25" x14ac:dyDescent="0.3">
      <c r="A1147" s="27" t="s">
        <v>241</v>
      </c>
      <c r="B1147" s="27"/>
      <c r="C1147" s="27"/>
      <c r="D1147" s="27"/>
      <c r="E1147" s="28">
        <v>211978</v>
      </c>
      <c r="F1147" s="28">
        <v>182193</v>
      </c>
      <c r="G1147" s="28">
        <v>118854</v>
      </c>
      <c r="H1147" s="28">
        <v>148123.29</v>
      </c>
      <c r="I1147" s="28">
        <v>316406.29000000004</v>
      </c>
      <c r="J1147" s="28">
        <v>256104.69</v>
      </c>
      <c r="K1147" s="28"/>
      <c r="L1147" s="28"/>
      <c r="M1147" s="28"/>
      <c r="N1147" s="28"/>
      <c r="O1147" s="28"/>
      <c r="P1147" s="28"/>
      <c r="Q1147" s="28"/>
      <c r="R1147" s="28"/>
      <c r="S1147" s="28"/>
      <c r="T1147" s="28"/>
      <c r="U1147" s="28"/>
      <c r="V1147" s="28"/>
      <c r="W1147" s="28"/>
      <c r="X1147" s="28"/>
      <c r="Y1147" s="28">
        <v>1233659.27</v>
      </c>
    </row>
    <row r="1148" spans="1:25" x14ac:dyDescent="0.3">
      <c r="A1148" s="26" t="s">
        <v>242</v>
      </c>
      <c r="B1148" s="23" t="s">
        <v>138</v>
      </c>
      <c r="C1148" t="s">
        <v>36</v>
      </c>
      <c r="D1148" t="s">
        <v>36</v>
      </c>
      <c r="E1148" s="4"/>
      <c r="F1148" s="4"/>
      <c r="G1148" s="4"/>
      <c r="H1148" s="4"/>
      <c r="I1148" s="4"/>
      <c r="J1148" s="4"/>
      <c r="K1148" s="4"/>
      <c r="L1148" s="4">
        <v>0</v>
      </c>
      <c r="M1148" s="4">
        <v>0</v>
      </c>
      <c r="N1148" s="4">
        <v>0</v>
      </c>
      <c r="O1148" s="4">
        <v>4503686</v>
      </c>
      <c r="P1148" s="4">
        <v>0</v>
      </c>
      <c r="Q1148" s="4">
        <v>0</v>
      </c>
      <c r="R1148" s="4">
        <v>8286982</v>
      </c>
      <c r="S1148" s="4">
        <v>234427.75</v>
      </c>
      <c r="T1148" s="4">
        <v>1334460</v>
      </c>
      <c r="U1148" s="4">
        <v>12162444</v>
      </c>
      <c r="V1148" s="4">
        <v>5830000</v>
      </c>
      <c r="W1148" s="4">
        <v>0</v>
      </c>
      <c r="X1148" s="4">
        <v>0</v>
      </c>
      <c r="Y1148" s="4">
        <v>32351999.75</v>
      </c>
    </row>
    <row r="1149" spans="1:25" x14ac:dyDescent="0.3">
      <c r="A1149" s="26"/>
      <c r="B1149" s="23"/>
      <c r="C1149" t="s">
        <v>37</v>
      </c>
      <c r="D1149" t="s">
        <v>37</v>
      </c>
      <c r="E1149" s="4"/>
      <c r="F1149" s="4">
        <v>484553</v>
      </c>
      <c r="G1149" s="4">
        <v>428661</v>
      </c>
      <c r="H1149" s="4">
        <v>294084.90000000002</v>
      </c>
      <c r="I1149" s="4"/>
      <c r="J1149" s="4"/>
      <c r="K1149" s="4"/>
      <c r="L1149" s="4"/>
      <c r="M1149" s="4"/>
      <c r="N1149" s="4"/>
      <c r="O1149" s="4"/>
      <c r="P1149" s="4"/>
      <c r="Q1149" s="4"/>
      <c r="R1149" s="4"/>
      <c r="S1149" s="4"/>
      <c r="T1149" s="4"/>
      <c r="U1149" s="4"/>
      <c r="V1149" s="4"/>
      <c r="W1149" s="4"/>
      <c r="X1149" s="4"/>
      <c r="Y1149" s="4">
        <v>1207298.8999999999</v>
      </c>
    </row>
    <row r="1150" spans="1:25" x14ac:dyDescent="0.3">
      <c r="A1150" s="26"/>
      <c r="B1150" s="23"/>
      <c r="C1150" t="s">
        <v>38</v>
      </c>
      <c r="D1150" t="s">
        <v>38</v>
      </c>
      <c r="E1150" s="4">
        <v>455000</v>
      </c>
      <c r="F1150" s="4">
        <v>455000</v>
      </c>
      <c r="G1150" s="4">
        <v>1584360</v>
      </c>
      <c r="H1150" s="4">
        <v>6736160</v>
      </c>
      <c r="I1150" s="4"/>
      <c r="J1150" s="4"/>
      <c r="K1150" s="4">
        <v>0</v>
      </c>
      <c r="L1150" s="4"/>
      <c r="M1150" s="4">
        <v>0</v>
      </c>
      <c r="N1150" s="4"/>
      <c r="O1150" s="4">
        <v>0</v>
      </c>
      <c r="P1150" s="4"/>
      <c r="Q1150" s="4"/>
      <c r="R1150" s="4"/>
      <c r="S1150" s="4"/>
      <c r="T1150" s="4"/>
      <c r="U1150" s="4"/>
      <c r="V1150" s="4"/>
      <c r="W1150" s="4"/>
      <c r="X1150" s="4"/>
      <c r="Y1150" s="4">
        <v>9230520</v>
      </c>
    </row>
    <row r="1151" spans="1:25" x14ac:dyDescent="0.3">
      <c r="A1151" s="26"/>
      <c r="B1151" s="23"/>
      <c r="C1151" t="s">
        <v>39</v>
      </c>
      <c r="D1151" t="s">
        <v>94</v>
      </c>
      <c r="E1151" s="4"/>
      <c r="F1151" s="4"/>
      <c r="G1151" s="4"/>
      <c r="H1151" s="4"/>
      <c r="I1151" s="4"/>
      <c r="J1151" s="4"/>
      <c r="K1151" s="4"/>
      <c r="L1151" s="4"/>
      <c r="M1151" s="4"/>
      <c r="N1151" s="4"/>
      <c r="O1151" s="4"/>
      <c r="P1151" s="4"/>
      <c r="Q1151" s="4"/>
      <c r="R1151" s="4"/>
      <c r="S1151" s="4">
        <v>3731040.2999999993</v>
      </c>
      <c r="T1151" s="4">
        <v>6467780.4500000002</v>
      </c>
      <c r="U1151" s="4">
        <v>6530200</v>
      </c>
      <c r="V1151" s="4">
        <v>1838500</v>
      </c>
      <c r="W1151" s="4">
        <v>3388500</v>
      </c>
      <c r="X1151" s="4">
        <v>0</v>
      </c>
      <c r="Y1151" s="4">
        <v>21956020.75</v>
      </c>
    </row>
    <row r="1152" spans="1:25" x14ac:dyDescent="0.3">
      <c r="A1152" s="26"/>
      <c r="B1152" s="23"/>
      <c r="D1152" t="s">
        <v>45</v>
      </c>
      <c r="E1152" s="4"/>
      <c r="F1152" s="4"/>
      <c r="G1152" s="4"/>
      <c r="H1152" s="4"/>
      <c r="I1152" s="4"/>
      <c r="J1152" s="4"/>
      <c r="K1152" s="4"/>
      <c r="L1152" s="4"/>
      <c r="M1152" s="4"/>
      <c r="N1152" s="4"/>
      <c r="O1152" s="4"/>
      <c r="P1152" s="4"/>
      <c r="Q1152" s="4"/>
      <c r="R1152" s="4"/>
      <c r="S1152" s="4">
        <v>2178009.94</v>
      </c>
      <c r="T1152" s="4">
        <v>89260.64000000013</v>
      </c>
      <c r="U1152" s="4">
        <v>1963390.52</v>
      </c>
      <c r="V1152" s="4">
        <v>4476000</v>
      </c>
      <c r="W1152" s="4">
        <v>4297500</v>
      </c>
      <c r="X1152" s="4"/>
      <c r="Y1152" s="4">
        <v>13004161.1</v>
      </c>
    </row>
    <row r="1153" spans="1:25" x14ac:dyDescent="0.3">
      <c r="A1153" s="26"/>
      <c r="B1153" s="23"/>
      <c r="D1153" t="s">
        <v>74</v>
      </c>
      <c r="E1153" s="4"/>
      <c r="F1153" s="4"/>
      <c r="G1153" s="4"/>
      <c r="H1153" s="4"/>
      <c r="I1153" s="4"/>
      <c r="J1153" s="4"/>
      <c r="K1153" s="4"/>
      <c r="L1153" s="4"/>
      <c r="M1153" s="4"/>
      <c r="N1153" s="4"/>
      <c r="O1153" s="4"/>
      <c r="P1153" s="4"/>
      <c r="Q1153" s="4"/>
      <c r="R1153" s="4"/>
      <c r="S1153" s="4"/>
      <c r="T1153" s="4"/>
      <c r="U1153" s="4"/>
      <c r="V1153" s="4">
        <v>85500</v>
      </c>
      <c r="W1153" s="4"/>
      <c r="X1153" s="4"/>
      <c r="Y1153" s="4">
        <v>85500</v>
      </c>
    </row>
    <row r="1154" spans="1:25" x14ac:dyDescent="0.3">
      <c r="A1154" s="26"/>
      <c r="B1154" s="23"/>
      <c r="D1154" t="s">
        <v>83</v>
      </c>
      <c r="E1154" s="4"/>
      <c r="F1154" s="4"/>
      <c r="G1154" s="4"/>
      <c r="H1154" s="4"/>
      <c r="I1154" s="4"/>
      <c r="J1154" s="4"/>
      <c r="K1154" s="4"/>
      <c r="L1154" s="4"/>
      <c r="M1154" s="4"/>
      <c r="N1154" s="4"/>
      <c r="O1154" s="4"/>
      <c r="P1154" s="4"/>
      <c r="Q1154" s="4"/>
      <c r="R1154" s="4"/>
      <c r="S1154" s="4"/>
      <c r="T1154" s="4">
        <v>5538937.0800000001</v>
      </c>
      <c r="U1154" s="4"/>
      <c r="V1154" s="4"/>
      <c r="W1154" s="4"/>
      <c r="X1154" s="4"/>
      <c r="Y1154" s="4">
        <v>5538937.0800000001</v>
      </c>
    </row>
    <row r="1155" spans="1:25" x14ac:dyDescent="0.3">
      <c r="A1155" s="26"/>
      <c r="B1155" s="23"/>
      <c r="D1155" t="s">
        <v>41</v>
      </c>
      <c r="E1155" s="4"/>
      <c r="F1155" s="4">
        <v>10073074.880000001</v>
      </c>
      <c r="G1155" s="4">
        <v>9193224.8000000007</v>
      </c>
      <c r="H1155" s="4">
        <v>19126015</v>
      </c>
      <c r="I1155" s="4">
        <v>14475986.800000001</v>
      </c>
      <c r="J1155" s="4">
        <v>8501930.4100000001</v>
      </c>
      <c r="K1155" s="4">
        <v>14570779.140000001</v>
      </c>
      <c r="L1155" s="4">
        <v>14140579.35</v>
      </c>
      <c r="M1155" s="4">
        <v>13533878.42</v>
      </c>
      <c r="N1155" s="4">
        <v>9531946.5799999982</v>
      </c>
      <c r="O1155" s="4">
        <v>8012473.5199999996</v>
      </c>
      <c r="P1155" s="4">
        <v>11086500</v>
      </c>
      <c r="Q1155" s="4">
        <v>11049471.5701</v>
      </c>
      <c r="R1155" s="4">
        <v>8076614.5099999998</v>
      </c>
      <c r="S1155" s="4">
        <v>8704331.25</v>
      </c>
      <c r="T1155" s="4">
        <v>6976362.0499999998</v>
      </c>
      <c r="U1155" s="4">
        <v>1162956.3799999999</v>
      </c>
      <c r="V1155" s="4">
        <v>3219000</v>
      </c>
      <c r="W1155" s="4">
        <v>1813000</v>
      </c>
      <c r="X1155" s="4">
        <v>0</v>
      </c>
      <c r="Y1155" s="4">
        <v>173248124.66009998</v>
      </c>
    </row>
    <row r="1156" spans="1:25" x14ac:dyDescent="0.3">
      <c r="A1156" s="26"/>
      <c r="B1156" s="23"/>
      <c r="D1156" t="s">
        <v>42</v>
      </c>
      <c r="E1156" s="4"/>
      <c r="F1156" s="4"/>
      <c r="G1156" s="4"/>
      <c r="H1156" s="4"/>
      <c r="I1156" s="4"/>
      <c r="J1156" s="4"/>
      <c r="K1156" s="4"/>
      <c r="L1156" s="4"/>
      <c r="M1156" s="4"/>
      <c r="N1156" s="4"/>
      <c r="O1156" s="4"/>
      <c r="P1156" s="4"/>
      <c r="Q1156" s="4">
        <v>9942325.8200000003</v>
      </c>
      <c r="R1156" s="4">
        <v>13333500</v>
      </c>
      <c r="S1156" s="4">
        <v>24653500</v>
      </c>
      <c r="T1156" s="4">
        <v>26935000</v>
      </c>
      <c r="U1156" s="4">
        <v>10539171.15</v>
      </c>
      <c r="V1156" s="4">
        <v>14954000</v>
      </c>
      <c r="W1156" s="4">
        <v>13268000</v>
      </c>
      <c r="X1156" s="4">
        <v>0</v>
      </c>
      <c r="Y1156" s="4">
        <v>113625496.97</v>
      </c>
    </row>
    <row r="1157" spans="1:25" x14ac:dyDescent="0.3">
      <c r="A1157" s="26"/>
      <c r="B1157" s="23"/>
      <c r="D1157" t="s">
        <v>43</v>
      </c>
      <c r="E1157" s="4"/>
      <c r="F1157" s="4"/>
      <c r="G1157" s="4"/>
      <c r="H1157" s="4"/>
      <c r="I1157" s="4"/>
      <c r="J1157" s="4"/>
      <c r="K1157" s="4"/>
      <c r="L1157" s="4"/>
      <c r="M1157" s="4"/>
      <c r="N1157" s="4"/>
      <c r="O1157" s="4"/>
      <c r="P1157" s="4"/>
      <c r="Q1157" s="4"/>
      <c r="R1157" s="4"/>
      <c r="S1157" s="4"/>
      <c r="T1157" s="4">
        <v>0</v>
      </c>
      <c r="U1157" s="4">
        <v>0</v>
      </c>
      <c r="V1157" s="4">
        <v>8015500</v>
      </c>
      <c r="W1157" s="4">
        <v>4546500</v>
      </c>
      <c r="X1157" s="4">
        <v>0</v>
      </c>
      <c r="Y1157" s="4">
        <v>12562000</v>
      </c>
    </row>
    <row r="1158" spans="1:25" x14ac:dyDescent="0.3">
      <c r="A1158" s="26"/>
      <c r="B1158" s="23"/>
      <c r="D1158" t="s">
        <v>46</v>
      </c>
      <c r="E1158" s="4"/>
      <c r="F1158" s="4"/>
      <c r="G1158" s="4"/>
      <c r="H1158" s="4"/>
      <c r="I1158" s="4"/>
      <c r="J1158" s="4"/>
      <c r="K1158" s="4"/>
      <c r="L1158" s="4"/>
      <c r="M1158" s="4"/>
      <c r="N1158" s="4"/>
      <c r="O1158" s="4"/>
      <c r="P1158" s="4"/>
      <c r="Q1158" s="4"/>
      <c r="R1158" s="4"/>
      <c r="S1158" s="4"/>
      <c r="T1158" s="4"/>
      <c r="U1158" s="4">
        <v>427000</v>
      </c>
      <c r="V1158" s="4">
        <v>714500</v>
      </c>
      <c r="W1158" s="4">
        <v>1538000</v>
      </c>
      <c r="X1158" s="4">
        <v>0</v>
      </c>
      <c r="Y1158" s="4">
        <v>2679500</v>
      </c>
    </row>
    <row r="1159" spans="1:25" x14ac:dyDescent="0.3">
      <c r="A1159" s="26"/>
      <c r="B1159" s="23"/>
      <c r="D1159" t="s">
        <v>61</v>
      </c>
      <c r="E1159" s="4"/>
      <c r="F1159" s="4"/>
      <c r="G1159" s="4"/>
      <c r="H1159" s="4"/>
      <c r="I1159" s="4"/>
      <c r="J1159" s="4"/>
      <c r="K1159" s="4"/>
      <c r="L1159" s="4"/>
      <c r="M1159" s="4"/>
      <c r="N1159" s="4"/>
      <c r="O1159" s="4"/>
      <c r="P1159" s="4"/>
      <c r="Q1159" s="4"/>
      <c r="R1159" s="4"/>
      <c r="S1159" s="4"/>
      <c r="T1159" s="4"/>
      <c r="U1159" s="4"/>
      <c r="V1159" s="4"/>
      <c r="W1159" s="4">
        <v>13216000</v>
      </c>
      <c r="X1159" s="4"/>
      <c r="Y1159" s="4">
        <v>13216000</v>
      </c>
    </row>
    <row r="1160" spans="1:25" x14ac:dyDescent="0.3">
      <c r="A1160" s="26"/>
      <c r="B1160" s="23"/>
      <c r="D1160" t="s">
        <v>85</v>
      </c>
      <c r="E1160" s="4"/>
      <c r="F1160" s="4"/>
      <c r="G1160" s="4"/>
      <c r="H1160" s="4"/>
      <c r="I1160" s="4"/>
      <c r="J1160" s="4"/>
      <c r="K1160" s="4"/>
      <c r="L1160" s="4"/>
      <c r="M1160" s="4"/>
      <c r="N1160" s="4"/>
      <c r="O1160" s="4"/>
      <c r="P1160" s="4"/>
      <c r="Q1160" s="4"/>
      <c r="R1160" s="4"/>
      <c r="S1160" s="4"/>
      <c r="T1160" s="4"/>
      <c r="U1160" s="4"/>
      <c r="V1160" s="4"/>
      <c r="W1160" s="4">
        <v>1135000</v>
      </c>
      <c r="X1160" s="4">
        <v>0</v>
      </c>
      <c r="Y1160" s="4">
        <v>1135000</v>
      </c>
    </row>
    <row r="1161" spans="1:25" x14ac:dyDescent="0.3">
      <c r="A1161" s="26"/>
      <c r="B1161" s="23"/>
      <c r="D1161" t="s">
        <v>76</v>
      </c>
      <c r="E1161" s="4"/>
      <c r="F1161" s="4"/>
      <c r="G1161" s="4"/>
      <c r="H1161" s="4"/>
      <c r="I1161" s="4"/>
      <c r="J1161" s="4"/>
      <c r="K1161" s="4"/>
      <c r="L1161" s="4"/>
      <c r="M1161" s="4"/>
      <c r="N1161" s="4"/>
      <c r="O1161" s="4"/>
      <c r="P1161" s="4"/>
      <c r="Q1161" s="4"/>
      <c r="R1161" s="4"/>
      <c r="S1161" s="4"/>
      <c r="T1161" s="4"/>
      <c r="U1161" s="4"/>
      <c r="V1161" s="4"/>
      <c r="W1161" s="4">
        <v>54500</v>
      </c>
      <c r="X1161" s="4"/>
      <c r="Y1161" s="4">
        <v>54500</v>
      </c>
    </row>
    <row r="1162" spans="1:25" x14ac:dyDescent="0.3">
      <c r="A1162" s="26"/>
      <c r="B1162" s="23"/>
      <c r="D1162" t="s">
        <v>244</v>
      </c>
      <c r="E1162" s="4"/>
      <c r="F1162" s="4"/>
      <c r="G1162" s="4"/>
      <c r="H1162" s="4"/>
      <c r="I1162" s="4"/>
      <c r="J1162" s="4"/>
      <c r="K1162" s="4"/>
      <c r="L1162" s="4"/>
      <c r="M1162" s="4"/>
      <c r="N1162" s="4"/>
      <c r="O1162" s="4"/>
      <c r="P1162" s="4"/>
      <c r="Q1162" s="4"/>
      <c r="R1162" s="4"/>
      <c r="S1162" s="4"/>
      <c r="T1162" s="4"/>
      <c r="U1162" s="4"/>
      <c r="V1162" s="4">
        <v>109500</v>
      </c>
      <c r="W1162" s="4"/>
      <c r="X1162" s="4"/>
      <c r="Y1162" s="4">
        <v>109500</v>
      </c>
    </row>
    <row r="1163" spans="1:25" x14ac:dyDescent="0.3">
      <c r="A1163" s="26"/>
      <c r="B1163" s="23"/>
      <c r="D1163" t="s">
        <v>245</v>
      </c>
      <c r="E1163" s="4"/>
      <c r="F1163" s="4"/>
      <c r="G1163" s="4"/>
      <c r="H1163" s="4"/>
      <c r="I1163" s="4"/>
      <c r="J1163" s="4"/>
      <c r="K1163" s="4"/>
      <c r="L1163" s="4"/>
      <c r="M1163" s="4"/>
      <c r="N1163" s="4"/>
      <c r="O1163" s="4"/>
      <c r="P1163" s="4"/>
      <c r="Q1163" s="4"/>
      <c r="R1163" s="4"/>
      <c r="S1163" s="4"/>
      <c r="T1163" s="4"/>
      <c r="U1163" s="4"/>
      <c r="V1163" s="4">
        <v>3287000</v>
      </c>
      <c r="W1163" s="4"/>
      <c r="X1163" s="4"/>
      <c r="Y1163" s="4">
        <v>3287000</v>
      </c>
    </row>
    <row r="1164" spans="1:25" x14ac:dyDescent="0.3">
      <c r="A1164" s="26"/>
      <c r="B1164" s="23"/>
      <c r="D1164" t="s">
        <v>243</v>
      </c>
      <c r="E1164" s="4"/>
      <c r="F1164" s="4"/>
      <c r="G1164" s="4"/>
      <c r="H1164" s="4"/>
      <c r="I1164" s="4"/>
      <c r="J1164" s="4"/>
      <c r="K1164" s="4"/>
      <c r="L1164" s="4"/>
      <c r="M1164" s="4"/>
      <c r="N1164" s="4"/>
      <c r="O1164" s="4"/>
      <c r="P1164" s="4"/>
      <c r="Q1164" s="4"/>
      <c r="R1164" s="4"/>
      <c r="S1164" s="4"/>
      <c r="T1164" s="4"/>
      <c r="U1164" s="4"/>
      <c r="V1164" s="4">
        <v>765000</v>
      </c>
      <c r="W1164" s="4"/>
      <c r="X1164" s="4"/>
      <c r="Y1164" s="4">
        <v>765000</v>
      </c>
    </row>
    <row r="1165" spans="1:25" x14ac:dyDescent="0.3">
      <c r="A1165" s="26"/>
      <c r="B1165" s="23"/>
      <c r="C1165" t="s">
        <v>48</v>
      </c>
      <c r="D1165" t="s">
        <v>86</v>
      </c>
      <c r="E1165" s="4"/>
      <c r="F1165" s="4"/>
      <c r="G1165" s="4"/>
      <c r="H1165" s="4"/>
      <c r="I1165" s="4"/>
      <c r="J1165" s="4"/>
      <c r="K1165" s="4"/>
      <c r="L1165" s="4"/>
      <c r="M1165" s="4"/>
      <c r="N1165" s="4"/>
      <c r="O1165" s="4"/>
      <c r="P1165" s="4"/>
      <c r="Q1165" s="4"/>
      <c r="R1165" s="4"/>
      <c r="S1165" s="4"/>
      <c r="T1165" s="4">
        <v>4552647</v>
      </c>
      <c r="U1165" s="4"/>
      <c r="V1165" s="4"/>
      <c r="W1165" s="4"/>
      <c r="X1165" s="4"/>
      <c r="Y1165" s="4">
        <v>4552647</v>
      </c>
    </row>
    <row r="1166" spans="1:25" x14ac:dyDescent="0.3">
      <c r="A1166" s="26"/>
      <c r="B1166" s="23"/>
      <c r="D1166" t="s">
        <v>87</v>
      </c>
      <c r="E1166" s="4"/>
      <c r="F1166" s="4"/>
      <c r="G1166" s="4"/>
      <c r="H1166" s="4"/>
      <c r="I1166" s="4"/>
      <c r="J1166" s="4"/>
      <c r="K1166" s="4"/>
      <c r="L1166" s="4"/>
      <c r="M1166" s="4"/>
      <c r="N1166" s="4"/>
      <c r="O1166" s="4"/>
      <c r="P1166" s="4"/>
      <c r="Q1166" s="4"/>
      <c r="R1166" s="4"/>
      <c r="S1166" s="4"/>
      <c r="T1166" s="4"/>
      <c r="U1166" s="4"/>
      <c r="V1166" s="4"/>
      <c r="W1166" s="4">
        <v>11181872.65</v>
      </c>
      <c r="X1166" s="4"/>
      <c r="Y1166" s="4">
        <v>11181872.65</v>
      </c>
    </row>
    <row r="1167" spans="1:25" x14ac:dyDescent="0.3">
      <c r="A1167" s="26"/>
      <c r="B1167" s="23"/>
      <c r="D1167" t="s">
        <v>79</v>
      </c>
      <c r="E1167" s="4"/>
      <c r="F1167" s="4"/>
      <c r="G1167" s="4"/>
      <c r="H1167" s="4"/>
      <c r="I1167" s="4"/>
      <c r="J1167" s="4"/>
      <c r="K1167" s="4"/>
      <c r="L1167" s="4"/>
      <c r="M1167" s="4"/>
      <c r="N1167" s="4"/>
      <c r="O1167" s="4"/>
      <c r="P1167" s="4"/>
      <c r="Q1167" s="4"/>
      <c r="R1167" s="4"/>
      <c r="S1167" s="4"/>
      <c r="T1167" s="4"/>
      <c r="U1167" s="4"/>
      <c r="V1167" s="4">
        <v>349355</v>
      </c>
      <c r="W1167" s="4"/>
      <c r="X1167" s="4"/>
      <c r="Y1167" s="4">
        <v>349355</v>
      </c>
    </row>
    <row r="1168" spans="1:25" x14ac:dyDescent="0.3">
      <c r="A1168" s="26"/>
      <c r="B1168" s="23"/>
      <c r="C1168" t="s">
        <v>52</v>
      </c>
      <c r="D1168" t="s">
        <v>52</v>
      </c>
      <c r="E1168" s="4"/>
      <c r="F1168" s="4"/>
      <c r="G1168" s="4"/>
      <c r="H1168" s="4"/>
      <c r="I1168" s="4"/>
      <c r="J1168" s="4"/>
      <c r="K1168" s="4"/>
      <c r="L1168" s="4"/>
      <c r="M1168" s="4"/>
      <c r="N1168" s="4"/>
      <c r="O1168" s="4"/>
      <c r="P1168" s="4"/>
      <c r="Q1168" s="4"/>
      <c r="R1168" s="4"/>
      <c r="S1168" s="4"/>
      <c r="T1168" s="4"/>
      <c r="U1168" s="4"/>
      <c r="V1168" s="4">
        <v>470533</v>
      </c>
      <c r="W1168" s="4"/>
      <c r="X1168" s="4"/>
      <c r="Y1168" s="4">
        <v>470533</v>
      </c>
    </row>
    <row r="1169" spans="1:25" x14ac:dyDescent="0.3">
      <c r="A1169" s="26"/>
      <c r="B1169" s="23"/>
      <c r="C1169" t="s">
        <v>51</v>
      </c>
      <c r="D1169" t="s">
        <v>51</v>
      </c>
      <c r="E1169" s="4"/>
      <c r="F1169" s="4">
        <v>100000</v>
      </c>
      <c r="G1169" s="4"/>
      <c r="H1169" s="4"/>
      <c r="I1169" s="4"/>
      <c r="J1169" s="4"/>
      <c r="K1169" s="4"/>
      <c r="L1169" s="4"/>
      <c r="M1169" s="4"/>
      <c r="N1169" s="4"/>
      <c r="O1169" s="4"/>
      <c r="P1169" s="4"/>
      <c r="Q1169" s="4">
        <v>1297983.5</v>
      </c>
      <c r="R1169" s="4"/>
      <c r="S1169" s="4">
        <v>2693500</v>
      </c>
      <c r="T1169" s="4">
        <v>0</v>
      </c>
      <c r="U1169" s="4">
        <v>0</v>
      </c>
      <c r="V1169" s="4">
        <v>1506500</v>
      </c>
      <c r="W1169" s="4">
        <v>1552260</v>
      </c>
      <c r="X1169" s="4"/>
      <c r="Y1169" s="4">
        <v>7150243.5</v>
      </c>
    </row>
    <row r="1170" spans="1:25" x14ac:dyDescent="0.3">
      <c r="A1170" s="26"/>
      <c r="B1170" s="23"/>
      <c r="C1170" t="s">
        <v>88</v>
      </c>
      <c r="D1170" t="s">
        <v>88</v>
      </c>
      <c r="E1170" s="4"/>
      <c r="F1170" s="4"/>
      <c r="G1170" s="4"/>
      <c r="H1170" s="4"/>
      <c r="I1170" s="4"/>
      <c r="J1170" s="4"/>
      <c r="K1170" s="4"/>
      <c r="L1170" s="4"/>
      <c r="M1170" s="4"/>
      <c r="N1170" s="4"/>
      <c r="O1170" s="4"/>
      <c r="P1170" s="4"/>
      <c r="Q1170" s="4"/>
      <c r="R1170" s="4"/>
      <c r="S1170" s="4"/>
      <c r="T1170" s="4"/>
      <c r="U1170" s="4">
        <v>1999725.6</v>
      </c>
      <c r="V1170" s="4">
        <v>4648342.4000000004</v>
      </c>
      <c r="W1170" s="4"/>
      <c r="X1170" s="4"/>
      <c r="Y1170" s="4">
        <v>6648068</v>
      </c>
    </row>
    <row r="1171" spans="1:25" x14ac:dyDescent="0.3">
      <c r="A1171" s="27" t="s">
        <v>246</v>
      </c>
      <c r="B1171" s="27"/>
      <c r="C1171" s="27"/>
      <c r="D1171" s="27"/>
      <c r="E1171" s="28">
        <v>455000</v>
      </c>
      <c r="F1171" s="28">
        <v>11112627.880000001</v>
      </c>
      <c r="G1171" s="28">
        <v>11206245.800000001</v>
      </c>
      <c r="H1171" s="28">
        <v>26156259.899999999</v>
      </c>
      <c r="I1171" s="28">
        <v>14475986.800000001</v>
      </c>
      <c r="J1171" s="28">
        <v>8501930.4100000001</v>
      </c>
      <c r="K1171" s="28">
        <v>14570779.140000001</v>
      </c>
      <c r="L1171" s="28">
        <v>14140579.35</v>
      </c>
      <c r="M1171" s="28">
        <v>13533878.42</v>
      </c>
      <c r="N1171" s="28">
        <v>9531946.5799999982</v>
      </c>
      <c r="O1171" s="28">
        <v>12516159.52</v>
      </c>
      <c r="P1171" s="28">
        <v>11086500</v>
      </c>
      <c r="Q1171" s="28">
        <v>22289780.890100002</v>
      </c>
      <c r="R1171" s="28">
        <v>29697096.509999998</v>
      </c>
      <c r="S1171" s="28">
        <v>42194809.239999995</v>
      </c>
      <c r="T1171" s="28">
        <v>51894447.219999999</v>
      </c>
      <c r="U1171" s="28">
        <v>34784887.649999999</v>
      </c>
      <c r="V1171" s="28">
        <v>50269230.399999999</v>
      </c>
      <c r="W1171" s="28">
        <v>55991132.649999999</v>
      </c>
      <c r="X1171" s="28">
        <v>0</v>
      </c>
      <c r="Y1171" s="28">
        <v>434409278.36009991</v>
      </c>
    </row>
    <row r="1172" spans="1:25" x14ac:dyDescent="0.3">
      <c r="A1172" s="26" t="s">
        <v>247</v>
      </c>
      <c r="B1172" s="23" t="s">
        <v>55</v>
      </c>
      <c r="C1172" t="s">
        <v>37</v>
      </c>
      <c r="D1172" t="s">
        <v>37</v>
      </c>
      <c r="E1172" s="4"/>
      <c r="F1172" s="4"/>
      <c r="G1172" s="4"/>
      <c r="H1172" s="4">
        <v>271029</v>
      </c>
      <c r="I1172" s="4">
        <v>242042.7</v>
      </c>
      <c r="J1172" s="4">
        <v>226384.74</v>
      </c>
      <c r="K1172" s="4"/>
      <c r="L1172" s="4"/>
      <c r="M1172" s="4"/>
      <c r="N1172" s="4"/>
      <c r="O1172" s="4"/>
      <c r="P1172" s="4"/>
      <c r="Q1172" s="4"/>
      <c r="R1172" s="4"/>
      <c r="S1172" s="4"/>
      <c r="T1172" s="4"/>
      <c r="U1172" s="4"/>
      <c r="V1172" s="4"/>
      <c r="W1172" s="4"/>
      <c r="X1172" s="4"/>
      <c r="Y1172" s="4">
        <v>739456.44</v>
      </c>
    </row>
    <row r="1173" spans="1:25" x14ac:dyDescent="0.3">
      <c r="A1173" s="26"/>
      <c r="B1173" s="23"/>
      <c r="C1173" t="s">
        <v>39</v>
      </c>
      <c r="D1173" t="s">
        <v>56</v>
      </c>
      <c r="E1173" s="4"/>
      <c r="F1173" s="4"/>
      <c r="G1173" s="4">
        <v>995984.42</v>
      </c>
      <c r="H1173" s="4">
        <v>337117.32</v>
      </c>
      <c r="I1173" s="4">
        <v>442521.38</v>
      </c>
      <c r="J1173" s="4">
        <v>393817.07</v>
      </c>
      <c r="K1173" s="4">
        <v>282173.44</v>
      </c>
      <c r="L1173" s="4">
        <v>253393.16999999998</v>
      </c>
      <c r="M1173" s="4">
        <v>0</v>
      </c>
      <c r="N1173" s="4"/>
      <c r="O1173" s="4"/>
      <c r="P1173" s="4"/>
      <c r="Q1173" s="4"/>
      <c r="R1173" s="4"/>
      <c r="S1173" s="4"/>
      <c r="T1173" s="4"/>
      <c r="U1173" s="4"/>
      <c r="V1173" s="4"/>
      <c r="W1173" s="4"/>
      <c r="X1173" s="4"/>
      <c r="Y1173" s="4">
        <v>2705006.8</v>
      </c>
    </row>
    <row r="1174" spans="1:25" x14ac:dyDescent="0.3">
      <c r="A1174" s="26"/>
      <c r="B1174" s="23"/>
      <c r="C1174" t="s">
        <v>51</v>
      </c>
      <c r="D1174" t="s">
        <v>51</v>
      </c>
      <c r="E1174" s="4"/>
      <c r="F1174" s="4">
        <v>100000</v>
      </c>
      <c r="G1174" s="4"/>
      <c r="H1174" s="4"/>
      <c r="I1174" s="4"/>
      <c r="J1174" s="4"/>
      <c r="K1174" s="4"/>
      <c r="L1174" s="4"/>
      <c r="M1174" s="4"/>
      <c r="N1174" s="4"/>
      <c r="O1174" s="4"/>
      <c r="P1174" s="4"/>
      <c r="Q1174" s="4"/>
      <c r="R1174" s="4"/>
      <c r="S1174" s="4"/>
      <c r="T1174" s="4"/>
      <c r="U1174" s="4"/>
      <c r="V1174" s="4"/>
      <c r="W1174" s="4"/>
      <c r="X1174" s="4"/>
      <c r="Y1174" s="4">
        <v>100000</v>
      </c>
    </row>
    <row r="1175" spans="1:25" x14ac:dyDescent="0.3">
      <c r="A1175" s="27" t="s">
        <v>248</v>
      </c>
      <c r="B1175" s="27"/>
      <c r="C1175" s="27"/>
      <c r="D1175" s="27"/>
      <c r="E1175" s="28"/>
      <c r="F1175" s="28">
        <v>100000</v>
      </c>
      <c r="G1175" s="28">
        <v>995984.42</v>
      </c>
      <c r="H1175" s="28">
        <v>608146.32000000007</v>
      </c>
      <c r="I1175" s="28">
        <v>684564.08000000007</v>
      </c>
      <c r="J1175" s="28">
        <v>620201.81000000006</v>
      </c>
      <c r="K1175" s="28">
        <v>282173.44</v>
      </c>
      <c r="L1175" s="28">
        <v>253393.16999999998</v>
      </c>
      <c r="M1175" s="28">
        <v>0</v>
      </c>
      <c r="N1175" s="28"/>
      <c r="O1175" s="28"/>
      <c r="P1175" s="28"/>
      <c r="Q1175" s="28"/>
      <c r="R1175" s="28"/>
      <c r="S1175" s="28"/>
      <c r="T1175" s="28"/>
      <c r="U1175" s="28"/>
      <c r="V1175" s="28"/>
      <c r="W1175" s="28"/>
      <c r="X1175" s="28"/>
      <c r="Y1175" s="28">
        <v>3544463.2399999998</v>
      </c>
    </row>
    <row r="1176" spans="1:25" x14ac:dyDescent="0.3">
      <c r="A1176" s="26" t="s">
        <v>249</v>
      </c>
      <c r="B1176" s="23" t="s">
        <v>55</v>
      </c>
      <c r="C1176" t="s">
        <v>36</v>
      </c>
      <c r="D1176" t="s">
        <v>36</v>
      </c>
      <c r="E1176" s="4"/>
      <c r="F1176" s="4"/>
      <c r="G1176" s="4"/>
      <c r="H1176" s="4"/>
      <c r="I1176" s="4"/>
      <c r="J1176" s="4"/>
      <c r="K1176" s="4"/>
      <c r="L1176" s="4"/>
      <c r="M1176" s="4"/>
      <c r="N1176" s="4"/>
      <c r="O1176" s="4"/>
      <c r="P1176" s="4"/>
      <c r="Q1176" s="4"/>
      <c r="R1176" s="4">
        <v>0</v>
      </c>
      <c r="S1176" s="4">
        <v>0</v>
      </c>
      <c r="T1176" s="4">
        <v>4100000</v>
      </c>
      <c r="U1176" s="4">
        <v>3280000</v>
      </c>
      <c r="V1176" s="4">
        <v>9012526</v>
      </c>
      <c r="W1176" s="4">
        <v>0</v>
      </c>
      <c r="X1176" s="4">
        <v>0</v>
      </c>
      <c r="Y1176" s="4">
        <v>16392526</v>
      </c>
    </row>
    <row r="1177" spans="1:25" x14ac:dyDescent="0.3">
      <c r="A1177" s="26"/>
      <c r="B1177" s="23"/>
      <c r="C1177" t="s">
        <v>37</v>
      </c>
      <c r="D1177" t="s">
        <v>37</v>
      </c>
      <c r="E1177" s="4"/>
      <c r="F1177" s="4">
        <v>158471</v>
      </c>
      <c r="G1177" s="4">
        <v>288944</v>
      </c>
      <c r="H1177" s="4">
        <v>239419</v>
      </c>
      <c r="I1177" s="4">
        <v>40177.769999999997</v>
      </c>
      <c r="J1177" s="4"/>
      <c r="K1177" s="4"/>
      <c r="L1177" s="4"/>
      <c r="M1177" s="4"/>
      <c r="N1177" s="4"/>
      <c r="O1177" s="4"/>
      <c r="P1177" s="4"/>
      <c r="Q1177" s="4"/>
      <c r="R1177" s="4"/>
      <c r="S1177" s="4"/>
      <c r="T1177" s="4"/>
      <c r="U1177" s="4"/>
      <c r="V1177" s="4"/>
      <c r="W1177" s="4"/>
      <c r="X1177" s="4"/>
      <c r="Y1177" s="4">
        <v>727011.77</v>
      </c>
    </row>
    <row r="1178" spans="1:25" x14ac:dyDescent="0.3">
      <c r="A1178" s="26"/>
      <c r="B1178" s="23"/>
      <c r="C1178" t="s">
        <v>38</v>
      </c>
      <c r="D1178" t="s">
        <v>38</v>
      </c>
      <c r="E1178" s="4"/>
      <c r="F1178" s="4"/>
      <c r="G1178" s="4"/>
      <c r="H1178" s="4"/>
      <c r="I1178" s="4"/>
      <c r="J1178" s="4">
        <v>0</v>
      </c>
      <c r="K1178" s="4"/>
      <c r="L1178" s="4"/>
      <c r="M1178" s="4"/>
      <c r="N1178" s="4"/>
      <c r="O1178" s="4"/>
      <c r="P1178" s="4"/>
      <c r="Q1178" s="4"/>
      <c r="R1178" s="4"/>
      <c r="S1178" s="4"/>
      <c r="T1178" s="4"/>
      <c r="U1178" s="4"/>
      <c r="V1178" s="4"/>
      <c r="W1178" s="4"/>
      <c r="X1178" s="4"/>
      <c r="Y1178" s="4">
        <v>0</v>
      </c>
    </row>
    <row r="1179" spans="1:25" x14ac:dyDescent="0.3">
      <c r="A1179" s="26"/>
      <c r="B1179" s="23"/>
      <c r="C1179" t="s">
        <v>39</v>
      </c>
      <c r="D1179" t="s">
        <v>56</v>
      </c>
      <c r="E1179" s="4">
        <v>574015</v>
      </c>
      <c r="F1179" s="4">
        <v>963452</v>
      </c>
      <c r="G1179" s="4">
        <v>565691.6</v>
      </c>
      <c r="H1179" s="4">
        <v>438123.2</v>
      </c>
      <c r="I1179" s="4">
        <v>642389.18999999994</v>
      </c>
      <c r="J1179" s="4">
        <v>713912.76</v>
      </c>
      <c r="K1179" s="4">
        <v>461075.48</v>
      </c>
      <c r="L1179" s="4">
        <v>0</v>
      </c>
      <c r="M1179" s="4"/>
      <c r="N1179" s="4"/>
      <c r="O1179" s="4"/>
      <c r="P1179" s="4"/>
      <c r="Q1179" s="4"/>
      <c r="R1179" s="4"/>
      <c r="S1179" s="4"/>
      <c r="T1179" s="4"/>
      <c r="U1179" s="4"/>
      <c r="V1179" s="4"/>
      <c r="W1179" s="4"/>
      <c r="X1179" s="4"/>
      <c r="Y1179" s="4">
        <v>4358659.2300000004</v>
      </c>
    </row>
    <row r="1180" spans="1:25" x14ac:dyDescent="0.3">
      <c r="A1180" s="26"/>
      <c r="B1180" s="23"/>
      <c r="D1180" t="s">
        <v>94</v>
      </c>
      <c r="E1180" s="4"/>
      <c r="F1180" s="4"/>
      <c r="G1180" s="4"/>
      <c r="H1180" s="4"/>
      <c r="I1180" s="4"/>
      <c r="J1180" s="4"/>
      <c r="K1180" s="4"/>
      <c r="L1180" s="4"/>
      <c r="M1180" s="4"/>
      <c r="N1180" s="4"/>
      <c r="O1180" s="4"/>
      <c r="P1180" s="4"/>
      <c r="Q1180" s="4"/>
      <c r="R1180" s="4"/>
      <c r="S1180" s="4">
        <v>0</v>
      </c>
      <c r="T1180" s="4">
        <v>0</v>
      </c>
      <c r="U1180" s="4"/>
      <c r="V1180" s="4"/>
      <c r="W1180" s="4">
        <v>3190000</v>
      </c>
      <c r="X1180" s="4">
        <v>0</v>
      </c>
      <c r="Y1180" s="4">
        <v>3190000</v>
      </c>
    </row>
    <row r="1181" spans="1:25" x14ac:dyDescent="0.3">
      <c r="A1181" s="26"/>
      <c r="B1181" s="23"/>
      <c r="D1181" t="s">
        <v>45</v>
      </c>
      <c r="E1181" s="4"/>
      <c r="F1181" s="4"/>
      <c r="G1181" s="4"/>
      <c r="H1181" s="4"/>
      <c r="I1181" s="4"/>
      <c r="J1181" s="4"/>
      <c r="K1181" s="4"/>
      <c r="L1181" s="4"/>
      <c r="M1181" s="4"/>
      <c r="N1181" s="4"/>
      <c r="O1181" s="4"/>
      <c r="P1181" s="4"/>
      <c r="Q1181" s="4"/>
      <c r="R1181" s="4"/>
      <c r="S1181" s="4">
        <v>29061.739999999958</v>
      </c>
      <c r="T1181" s="4">
        <v>33806.490000000049</v>
      </c>
      <c r="U1181" s="4">
        <v>0</v>
      </c>
      <c r="V1181" s="4">
        <v>1493500</v>
      </c>
      <c r="W1181" s="4">
        <v>2076000</v>
      </c>
      <c r="X1181" s="4"/>
      <c r="Y1181" s="4">
        <v>3632368.23</v>
      </c>
    </row>
    <row r="1182" spans="1:25" x14ac:dyDescent="0.3">
      <c r="A1182" s="26"/>
      <c r="B1182" s="23"/>
      <c r="D1182" t="s">
        <v>41</v>
      </c>
      <c r="E1182" s="4"/>
      <c r="F1182" s="4"/>
      <c r="G1182" s="4"/>
      <c r="H1182" s="4"/>
      <c r="I1182" s="4"/>
      <c r="J1182" s="4"/>
      <c r="K1182" s="4"/>
      <c r="L1182" s="4"/>
      <c r="M1182" s="4">
        <v>7000718</v>
      </c>
      <c r="N1182" s="4">
        <v>7719000</v>
      </c>
      <c r="O1182" s="4">
        <v>4442921</v>
      </c>
      <c r="P1182" s="4">
        <v>3345914.65</v>
      </c>
      <c r="Q1182" s="4">
        <v>2531003.1</v>
      </c>
      <c r="R1182" s="4">
        <v>2401500</v>
      </c>
      <c r="S1182" s="4">
        <v>2033029.9</v>
      </c>
      <c r="T1182" s="4">
        <v>1462500</v>
      </c>
      <c r="U1182" s="4">
        <v>492808.42</v>
      </c>
      <c r="V1182" s="4">
        <v>0</v>
      </c>
      <c r="W1182" s="4"/>
      <c r="X1182" s="4"/>
      <c r="Y1182" s="4">
        <v>31429395.07</v>
      </c>
    </row>
    <row r="1183" spans="1:25" x14ac:dyDescent="0.3">
      <c r="A1183" s="26"/>
      <c r="B1183" s="23"/>
      <c r="D1183" t="s">
        <v>42</v>
      </c>
      <c r="E1183" s="4"/>
      <c r="F1183" s="4"/>
      <c r="G1183" s="4"/>
      <c r="H1183" s="4"/>
      <c r="I1183" s="4"/>
      <c r="J1183" s="4"/>
      <c r="K1183" s="4"/>
      <c r="L1183" s="4"/>
      <c r="M1183" s="4"/>
      <c r="N1183" s="4"/>
      <c r="O1183" s="4"/>
      <c r="P1183" s="4"/>
      <c r="Q1183" s="4"/>
      <c r="R1183" s="4"/>
      <c r="S1183" s="4">
        <v>4718547.08</v>
      </c>
      <c r="T1183" s="4">
        <v>4809141.75</v>
      </c>
      <c r="U1183" s="4">
        <v>4764512.37</v>
      </c>
      <c r="V1183" s="4">
        <v>3048500</v>
      </c>
      <c r="W1183" s="4">
        <v>2514500</v>
      </c>
      <c r="X1183" s="4"/>
      <c r="Y1183" s="4">
        <v>19855201.199999999</v>
      </c>
    </row>
    <row r="1184" spans="1:25" x14ac:dyDescent="0.3">
      <c r="A1184" s="26"/>
      <c r="B1184" s="23"/>
      <c r="D1184" t="s">
        <v>43</v>
      </c>
      <c r="E1184" s="4"/>
      <c r="F1184" s="4"/>
      <c r="G1184" s="4"/>
      <c r="H1184" s="4"/>
      <c r="I1184" s="4"/>
      <c r="J1184" s="4"/>
      <c r="K1184" s="4"/>
      <c r="L1184" s="4"/>
      <c r="M1184" s="4"/>
      <c r="N1184" s="4"/>
      <c r="O1184" s="4"/>
      <c r="P1184" s="4"/>
      <c r="Q1184" s="4">
        <v>0</v>
      </c>
      <c r="R1184" s="4">
        <v>2229000</v>
      </c>
      <c r="S1184" s="4">
        <v>2111784.79</v>
      </c>
      <c r="T1184" s="4">
        <v>1521313.55</v>
      </c>
      <c r="U1184" s="4">
        <v>1099966.24</v>
      </c>
      <c r="V1184" s="4">
        <v>503500</v>
      </c>
      <c r="W1184" s="4"/>
      <c r="X1184" s="4"/>
      <c r="Y1184" s="4">
        <v>7465564.5800000001</v>
      </c>
    </row>
    <row r="1185" spans="1:25" x14ac:dyDescent="0.3">
      <c r="A1185" s="26"/>
      <c r="B1185" s="23"/>
      <c r="D1185" t="s">
        <v>46</v>
      </c>
      <c r="E1185" s="4"/>
      <c r="F1185" s="4"/>
      <c r="G1185" s="4"/>
      <c r="H1185" s="4"/>
      <c r="I1185" s="4"/>
      <c r="J1185" s="4"/>
      <c r="K1185" s="4"/>
      <c r="L1185" s="4"/>
      <c r="M1185" s="4"/>
      <c r="N1185" s="4"/>
      <c r="O1185" s="4"/>
      <c r="P1185" s="4"/>
      <c r="Q1185" s="4"/>
      <c r="R1185" s="4"/>
      <c r="S1185" s="4"/>
      <c r="T1185" s="4"/>
      <c r="U1185" s="4">
        <v>111874.98</v>
      </c>
      <c r="V1185" s="4">
        <v>44000</v>
      </c>
      <c r="W1185" s="4">
        <v>91500</v>
      </c>
      <c r="X1185" s="4">
        <v>0</v>
      </c>
      <c r="Y1185" s="4">
        <v>247374.97999999998</v>
      </c>
    </row>
    <row r="1186" spans="1:25" x14ac:dyDescent="0.3">
      <c r="A1186" s="26"/>
      <c r="B1186" s="23"/>
      <c r="C1186" t="s">
        <v>51</v>
      </c>
      <c r="D1186" t="s">
        <v>51</v>
      </c>
      <c r="E1186" s="4">
        <v>100000</v>
      </c>
      <c r="F1186" s="4"/>
      <c r="G1186" s="4"/>
      <c r="H1186" s="4"/>
      <c r="I1186" s="4"/>
      <c r="J1186" s="4"/>
      <c r="K1186" s="4"/>
      <c r="L1186" s="4">
        <v>159500</v>
      </c>
      <c r="M1186" s="4"/>
      <c r="N1186" s="4"/>
      <c r="O1186" s="4"/>
      <c r="P1186" s="4"/>
      <c r="Q1186" s="4">
        <v>534000</v>
      </c>
      <c r="R1186" s="4"/>
      <c r="S1186" s="4">
        <v>999000</v>
      </c>
      <c r="T1186" s="4"/>
      <c r="U1186" s="4"/>
      <c r="V1186" s="4"/>
      <c r="W1186" s="4">
        <v>762249.6</v>
      </c>
      <c r="X1186" s="4"/>
      <c r="Y1186" s="4">
        <v>2554749.6</v>
      </c>
    </row>
    <row r="1187" spans="1:25" x14ac:dyDescent="0.3">
      <c r="A1187" s="26"/>
      <c r="B1187" s="23"/>
      <c r="C1187" t="s">
        <v>63</v>
      </c>
      <c r="D1187" t="s">
        <v>63</v>
      </c>
      <c r="E1187" s="4"/>
      <c r="F1187" s="4"/>
      <c r="G1187" s="4"/>
      <c r="H1187" s="4"/>
      <c r="I1187" s="4"/>
      <c r="J1187" s="4"/>
      <c r="K1187" s="4"/>
      <c r="L1187" s="4"/>
      <c r="M1187" s="4"/>
      <c r="N1187" s="4"/>
      <c r="O1187" s="4"/>
      <c r="P1187" s="4"/>
      <c r="Q1187" s="4"/>
      <c r="R1187" s="4"/>
      <c r="S1187" s="4"/>
      <c r="T1187" s="4">
        <v>227910</v>
      </c>
      <c r="U1187" s="4"/>
      <c r="V1187" s="4">
        <v>606030</v>
      </c>
      <c r="W1187" s="4"/>
      <c r="X1187" s="4"/>
      <c r="Y1187" s="4">
        <v>833940</v>
      </c>
    </row>
    <row r="1188" spans="1:25" x14ac:dyDescent="0.3">
      <c r="A1188" s="26"/>
      <c r="B1188" s="23"/>
      <c r="C1188" t="s">
        <v>88</v>
      </c>
      <c r="D1188" t="s">
        <v>88</v>
      </c>
      <c r="E1188" s="4"/>
      <c r="F1188" s="4"/>
      <c r="G1188" s="4"/>
      <c r="H1188" s="4"/>
      <c r="I1188" s="4"/>
      <c r="J1188" s="4"/>
      <c r="K1188" s="4"/>
      <c r="L1188" s="4"/>
      <c r="M1188" s="4"/>
      <c r="N1188" s="4"/>
      <c r="O1188" s="4"/>
      <c r="P1188" s="4"/>
      <c r="Q1188" s="4"/>
      <c r="R1188" s="4"/>
      <c r="S1188" s="4"/>
      <c r="T1188" s="4"/>
      <c r="U1188" s="4">
        <v>1204849</v>
      </c>
      <c r="V1188" s="4"/>
      <c r="W1188" s="4"/>
      <c r="X1188" s="4"/>
      <c r="Y1188" s="4">
        <v>1204849</v>
      </c>
    </row>
    <row r="1189" spans="1:25" x14ac:dyDescent="0.3">
      <c r="A1189" s="27" t="s">
        <v>250</v>
      </c>
      <c r="B1189" s="27"/>
      <c r="C1189" s="27"/>
      <c r="D1189" s="27"/>
      <c r="E1189" s="28">
        <v>674015</v>
      </c>
      <c r="F1189" s="28">
        <v>1121923</v>
      </c>
      <c r="G1189" s="28">
        <v>854635.6</v>
      </c>
      <c r="H1189" s="28">
        <v>677542.2</v>
      </c>
      <c r="I1189" s="28">
        <v>682566.96</v>
      </c>
      <c r="J1189" s="28">
        <v>713912.76</v>
      </c>
      <c r="K1189" s="28">
        <v>461075.48</v>
      </c>
      <c r="L1189" s="28">
        <v>159500</v>
      </c>
      <c r="M1189" s="28">
        <v>7000718</v>
      </c>
      <c r="N1189" s="28">
        <v>7719000</v>
      </c>
      <c r="O1189" s="28">
        <v>4442921</v>
      </c>
      <c r="P1189" s="28">
        <v>3345914.65</v>
      </c>
      <c r="Q1189" s="28">
        <v>3065003.1</v>
      </c>
      <c r="R1189" s="28">
        <v>4630500</v>
      </c>
      <c r="S1189" s="28">
        <v>9891423.5099999998</v>
      </c>
      <c r="T1189" s="28">
        <v>12154671.790000001</v>
      </c>
      <c r="U1189" s="28">
        <v>10954011.01</v>
      </c>
      <c r="V1189" s="28">
        <v>14708056</v>
      </c>
      <c r="W1189" s="28">
        <v>8634249.5999999996</v>
      </c>
      <c r="X1189" s="28">
        <v>0</v>
      </c>
      <c r="Y1189" s="28">
        <v>91891639.659999996</v>
      </c>
    </row>
    <row r="1190" spans="1:25" x14ac:dyDescent="0.3">
      <c r="A1190" s="26" t="s">
        <v>251</v>
      </c>
      <c r="B1190" s="23" t="s">
        <v>108</v>
      </c>
      <c r="C1190" t="s">
        <v>36</v>
      </c>
      <c r="D1190" t="s">
        <v>36</v>
      </c>
      <c r="E1190" s="4"/>
      <c r="F1190" s="4"/>
      <c r="G1190" s="4"/>
      <c r="H1190" s="4"/>
      <c r="I1190" s="4"/>
      <c r="J1190" s="4"/>
      <c r="K1190" s="4">
        <v>3648000</v>
      </c>
      <c r="L1190" s="4">
        <v>3311500</v>
      </c>
      <c r="M1190" s="4">
        <v>5139000</v>
      </c>
      <c r="N1190" s="4">
        <v>4186500</v>
      </c>
      <c r="O1190" s="4"/>
      <c r="P1190" s="4">
        <v>3689552</v>
      </c>
      <c r="Q1190" s="4">
        <v>12900284</v>
      </c>
      <c r="R1190" s="4">
        <v>4247712</v>
      </c>
      <c r="S1190" s="4">
        <v>3562452</v>
      </c>
      <c r="T1190" s="4"/>
      <c r="U1190" s="4"/>
      <c r="V1190" s="4"/>
      <c r="W1190" s="4"/>
      <c r="X1190" s="4"/>
      <c r="Y1190" s="4">
        <v>40685000</v>
      </c>
    </row>
    <row r="1191" spans="1:25" x14ac:dyDescent="0.3">
      <c r="A1191" s="26"/>
      <c r="B1191" s="23"/>
      <c r="C1191" t="s">
        <v>37</v>
      </c>
      <c r="D1191" t="s">
        <v>37</v>
      </c>
      <c r="E1191" s="4"/>
      <c r="F1191" s="4"/>
      <c r="G1191" s="4">
        <v>1300800</v>
      </c>
      <c r="H1191" s="4">
        <v>903200</v>
      </c>
      <c r="I1191" s="4"/>
      <c r="J1191" s="4">
        <v>1022000</v>
      </c>
      <c r="K1191" s="4"/>
      <c r="L1191" s="4"/>
      <c r="M1191" s="4"/>
      <c r="N1191" s="4"/>
      <c r="O1191" s="4"/>
      <c r="P1191" s="4"/>
      <c r="Q1191" s="4"/>
      <c r="R1191" s="4"/>
      <c r="S1191" s="4"/>
      <c r="T1191" s="4"/>
      <c r="U1191" s="4"/>
      <c r="V1191" s="4"/>
      <c r="W1191" s="4"/>
      <c r="X1191" s="4"/>
      <c r="Y1191" s="4">
        <v>3226000</v>
      </c>
    </row>
    <row r="1192" spans="1:25" x14ac:dyDescent="0.3">
      <c r="A1192" s="26"/>
      <c r="B1192" s="23"/>
      <c r="C1192" t="s">
        <v>38</v>
      </c>
      <c r="D1192" t="s">
        <v>38</v>
      </c>
      <c r="E1192" s="4"/>
      <c r="F1192" s="4"/>
      <c r="G1192" s="4"/>
      <c r="H1192" s="4"/>
      <c r="I1192" s="4"/>
      <c r="J1192" s="4"/>
      <c r="K1192" s="4">
        <v>510750</v>
      </c>
      <c r="L1192" s="4">
        <v>510750</v>
      </c>
      <c r="M1192" s="4">
        <v>0</v>
      </c>
      <c r="N1192" s="4">
        <v>909000</v>
      </c>
      <c r="O1192" s="4">
        <v>0</v>
      </c>
      <c r="P1192" s="4">
        <v>0</v>
      </c>
      <c r="Q1192" s="4">
        <v>0</v>
      </c>
      <c r="R1192" s="4"/>
      <c r="S1192" s="4"/>
      <c r="T1192" s="4"/>
      <c r="U1192" s="4"/>
      <c r="V1192" s="4"/>
      <c r="W1192" s="4"/>
      <c r="X1192" s="4"/>
      <c r="Y1192" s="4">
        <v>1930500</v>
      </c>
    </row>
    <row r="1193" spans="1:25" x14ac:dyDescent="0.3">
      <c r="A1193" s="26"/>
      <c r="B1193" s="23"/>
      <c r="C1193" t="s">
        <v>39</v>
      </c>
      <c r="D1193" t="s">
        <v>56</v>
      </c>
      <c r="E1193" s="4"/>
      <c r="F1193" s="4">
        <v>2327057.08</v>
      </c>
      <c r="G1193" s="4">
        <v>2667414.7000000002</v>
      </c>
      <c r="H1193" s="4">
        <v>1930637</v>
      </c>
      <c r="I1193" s="4">
        <v>1448230.68</v>
      </c>
      <c r="J1193" s="4">
        <v>1674998.88</v>
      </c>
      <c r="K1193" s="4">
        <v>553880.02</v>
      </c>
      <c r="L1193" s="4"/>
      <c r="M1193" s="4"/>
      <c r="N1193" s="4"/>
      <c r="O1193" s="4"/>
      <c r="P1193" s="4"/>
      <c r="Q1193" s="4"/>
      <c r="R1193" s="4"/>
      <c r="S1193" s="4"/>
      <c r="T1193" s="4"/>
      <c r="U1193" s="4"/>
      <c r="V1193" s="4"/>
      <c r="W1193" s="4"/>
      <c r="X1193" s="4"/>
      <c r="Y1193" s="4">
        <v>10602218.359999999</v>
      </c>
    </row>
    <row r="1194" spans="1:25" x14ac:dyDescent="0.3">
      <c r="A1194" s="26"/>
      <c r="B1194" s="23"/>
      <c r="D1194" t="s">
        <v>45</v>
      </c>
      <c r="E1194" s="4"/>
      <c r="F1194" s="4"/>
      <c r="G1194" s="4"/>
      <c r="H1194" s="4"/>
      <c r="I1194" s="4"/>
      <c r="J1194" s="4"/>
      <c r="K1194" s="4"/>
      <c r="L1194" s="4"/>
      <c r="M1194" s="4"/>
      <c r="N1194" s="4"/>
      <c r="O1194" s="4"/>
      <c r="P1194" s="4"/>
      <c r="Q1194" s="4"/>
      <c r="R1194" s="4"/>
      <c r="S1194" s="4">
        <v>15025.2</v>
      </c>
      <c r="T1194" s="4">
        <v>44521.259999999995</v>
      </c>
      <c r="U1194" s="4">
        <v>0</v>
      </c>
      <c r="V1194" s="4">
        <v>1724000</v>
      </c>
      <c r="W1194" s="4">
        <v>4206500</v>
      </c>
      <c r="X1194" s="4"/>
      <c r="Y1194" s="4">
        <v>5990046.46</v>
      </c>
    </row>
    <row r="1195" spans="1:25" x14ac:dyDescent="0.3">
      <c r="A1195" s="26"/>
      <c r="B1195" s="23"/>
      <c r="D1195" t="s">
        <v>109</v>
      </c>
      <c r="E1195" s="4"/>
      <c r="F1195" s="4"/>
      <c r="G1195" s="4"/>
      <c r="H1195" s="4"/>
      <c r="I1195" s="4"/>
      <c r="J1195" s="4"/>
      <c r="K1195" s="4"/>
      <c r="L1195" s="4"/>
      <c r="M1195" s="4"/>
      <c r="N1195" s="4"/>
      <c r="O1195" s="4"/>
      <c r="P1195" s="4"/>
      <c r="Q1195" s="4"/>
      <c r="R1195" s="4"/>
      <c r="S1195" s="4"/>
      <c r="T1195" s="4"/>
      <c r="U1195" s="4">
        <v>0</v>
      </c>
      <c r="V1195" s="4"/>
      <c r="W1195" s="4"/>
      <c r="X1195" s="4"/>
      <c r="Y1195" s="4">
        <v>0</v>
      </c>
    </row>
    <row r="1196" spans="1:25" x14ac:dyDescent="0.3">
      <c r="A1196" s="26"/>
      <c r="B1196" s="23"/>
      <c r="D1196" t="s">
        <v>74</v>
      </c>
      <c r="E1196" s="4"/>
      <c r="F1196" s="4"/>
      <c r="G1196" s="4"/>
      <c r="H1196" s="4"/>
      <c r="I1196" s="4"/>
      <c r="J1196" s="4"/>
      <c r="K1196" s="4">
        <v>762000</v>
      </c>
      <c r="L1196" s="4">
        <v>628500</v>
      </c>
      <c r="M1196" s="4">
        <v>654000</v>
      </c>
      <c r="N1196" s="4">
        <v>622000</v>
      </c>
      <c r="O1196" s="4">
        <v>707000</v>
      </c>
      <c r="P1196" s="4">
        <v>0</v>
      </c>
      <c r="Q1196" s="4">
        <v>0</v>
      </c>
      <c r="R1196" s="4">
        <v>0</v>
      </c>
      <c r="S1196" s="4">
        <v>0</v>
      </c>
      <c r="T1196" s="4"/>
      <c r="U1196" s="4"/>
      <c r="V1196" s="4"/>
      <c r="W1196" s="4"/>
      <c r="X1196" s="4"/>
      <c r="Y1196" s="4">
        <v>3373500</v>
      </c>
    </row>
    <row r="1197" spans="1:25" x14ac:dyDescent="0.3">
      <c r="A1197" s="26"/>
      <c r="B1197" s="23"/>
      <c r="D1197" t="s">
        <v>75</v>
      </c>
      <c r="E1197" s="4"/>
      <c r="F1197" s="4"/>
      <c r="G1197" s="4"/>
      <c r="H1197" s="4"/>
      <c r="I1197" s="4"/>
      <c r="J1197" s="4"/>
      <c r="K1197" s="4"/>
      <c r="L1197" s="4"/>
      <c r="M1197" s="4"/>
      <c r="N1197" s="4"/>
      <c r="O1197" s="4"/>
      <c r="P1197" s="4"/>
      <c r="Q1197" s="4">
        <v>0</v>
      </c>
      <c r="R1197" s="4">
        <v>16379605.199999999</v>
      </c>
      <c r="S1197" s="4"/>
      <c r="T1197" s="4"/>
      <c r="U1197" s="4"/>
      <c r="V1197" s="4"/>
      <c r="W1197" s="4"/>
      <c r="X1197" s="4"/>
      <c r="Y1197" s="4">
        <v>16379605.199999999</v>
      </c>
    </row>
    <row r="1198" spans="1:25" x14ac:dyDescent="0.3">
      <c r="A1198" s="26"/>
      <c r="B1198" s="23"/>
      <c r="D1198" t="s">
        <v>41</v>
      </c>
      <c r="E1198" s="4"/>
      <c r="F1198" s="4"/>
      <c r="G1198" s="4"/>
      <c r="H1198" s="4"/>
      <c r="I1198" s="4"/>
      <c r="J1198" s="4"/>
      <c r="K1198" s="4"/>
      <c r="L1198" s="4"/>
      <c r="M1198" s="4">
        <v>0</v>
      </c>
      <c r="N1198" s="4">
        <v>17504500</v>
      </c>
      <c r="O1198" s="4">
        <v>14837090.6</v>
      </c>
      <c r="P1198" s="4">
        <v>11470000</v>
      </c>
      <c r="Q1198" s="4">
        <v>11375767.01</v>
      </c>
      <c r="R1198" s="4">
        <v>8194000</v>
      </c>
      <c r="S1198" s="4">
        <v>11122341.42</v>
      </c>
      <c r="T1198" s="4">
        <v>8343596.3200000003</v>
      </c>
      <c r="U1198" s="4">
        <v>4615076.05</v>
      </c>
      <c r="V1198" s="4">
        <v>966500</v>
      </c>
      <c r="W1198" s="4">
        <v>716000</v>
      </c>
      <c r="X1198" s="4"/>
      <c r="Y1198" s="4">
        <v>89144871.399999991</v>
      </c>
    </row>
    <row r="1199" spans="1:25" x14ac:dyDescent="0.3">
      <c r="A1199" s="26"/>
      <c r="B1199" s="23"/>
      <c r="D1199" t="s">
        <v>46</v>
      </c>
      <c r="E1199" s="4"/>
      <c r="F1199" s="4"/>
      <c r="G1199" s="4"/>
      <c r="H1199" s="4"/>
      <c r="I1199" s="4"/>
      <c r="J1199" s="4"/>
      <c r="K1199" s="4"/>
      <c r="L1199" s="4"/>
      <c r="M1199" s="4"/>
      <c r="N1199" s="4"/>
      <c r="O1199" s="4"/>
      <c r="P1199" s="4"/>
      <c r="Q1199" s="4"/>
      <c r="R1199" s="4"/>
      <c r="S1199" s="4"/>
      <c r="T1199" s="4"/>
      <c r="U1199" s="4">
        <v>150628.93</v>
      </c>
      <c r="V1199" s="4">
        <v>33613.699999999997</v>
      </c>
      <c r="W1199" s="4">
        <v>103000</v>
      </c>
      <c r="X1199" s="4"/>
      <c r="Y1199" s="4">
        <v>287242.63</v>
      </c>
    </row>
    <row r="1200" spans="1:25" x14ac:dyDescent="0.3">
      <c r="A1200" s="26"/>
      <c r="B1200" s="23"/>
      <c r="C1200" t="s">
        <v>48</v>
      </c>
      <c r="D1200" t="s">
        <v>110</v>
      </c>
      <c r="E1200" s="4"/>
      <c r="F1200" s="4"/>
      <c r="G1200" s="4"/>
      <c r="H1200" s="4"/>
      <c r="I1200" s="4"/>
      <c r="J1200" s="4"/>
      <c r="K1200" s="4"/>
      <c r="L1200" s="4"/>
      <c r="M1200" s="4"/>
      <c r="N1200" s="4"/>
      <c r="O1200" s="4"/>
      <c r="P1200" s="4"/>
      <c r="Q1200" s="4"/>
      <c r="R1200" s="4"/>
      <c r="S1200" s="4"/>
      <c r="T1200" s="4"/>
      <c r="U1200" s="4">
        <v>0</v>
      </c>
      <c r="V1200" s="4"/>
      <c r="W1200" s="4"/>
      <c r="X1200" s="4"/>
      <c r="Y1200" s="4">
        <v>0</v>
      </c>
    </row>
    <row r="1201" spans="1:25" x14ac:dyDescent="0.3">
      <c r="A1201" s="26"/>
      <c r="B1201" s="23"/>
      <c r="D1201" t="s">
        <v>78</v>
      </c>
      <c r="E1201" s="4"/>
      <c r="F1201" s="4"/>
      <c r="G1201" s="4"/>
      <c r="H1201" s="4"/>
      <c r="I1201" s="4"/>
      <c r="J1201" s="4"/>
      <c r="K1201" s="4"/>
      <c r="L1201" s="4"/>
      <c r="M1201" s="4"/>
      <c r="N1201" s="4"/>
      <c r="O1201" s="4"/>
      <c r="P1201" s="4"/>
      <c r="Q1201" s="4">
        <v>8159650</v>
      </c>
      <c r="R1201" s="4">
        <v>6741925</v>
      </c>
      <c r="S1201" s="4"/>
      <c r="T1201" s="4"/>
      <c r="U1201" s="4"/>
      <c r="V1201" s="4"/>
      <c r="W1201" s="4"/>
      <c r="X1201" s="4"/>
      <c r="Y1201" s="4">
        <v>14901575</v>
      </c>
    </row>
    <row r="1202" spans="1:25" x14ac:dyDescent="0.3">
      <c r="A1202" s="26"/>
      <c r="B1202" s="23"/>
      <c r="D1202" t="s">
        <v>111</v>
      </c>
      <c r="E1202" s="4"/>
      <c r="F1202" s="4"/>
      <c r="G1202" s="4"/>
      <c r="H1202" s="4"/>
      <c r="I1202" s="4"/>
      <c r="J1202" s="4"/>
      <c r="K1202" s="4"/>
      <c r="L1202" s="4"/>
      <c r="M1202" s="4"/>
      <c r="N1202" s="4"/>
      <c r="O1202" s="4"/>
      <c r="P1202" s="4"/>
      <c r="Q1202" s="4"/>
      <c r="R1202" s="4"/>
      <c r="S1202" s="4"/>
      <c r="T1202" s="4"/>
      <c r="U1202" s="4"/>
      <c r="V1202" s="4"/>
      <c r="W1202" s="4">
        <v>495000</v>
      </c>
      <c r="X1202" s="4"/>
      <c r="Y1202" s="4">
        <v>495000</v>
      </c>
    </row>
    <row r="1203" spans="1:25" x14ac:dyDescent="0.3">
      <c r="A1203" s="26"/>
      <c r="B1203" s="23"/>
      <c r="C1203" t="s">
        <v>52</v>
      </c>
      <c r="D1203" t="s">
        <v>52</v>
      </c>
      <c r="E1203" s="4"/>
      <c r="F1203" s="4"/>
      <c r="G1203" s="4"/>
      <c r="H1203" s="4"/>
      <c r="I1203" s="4"/>
      <c r="J1203" s="4"/>
      <c r="K1203" s="4"/>
      <c r="L1203" s="4"/>
      <c r="M1203" s="4"/>
      <c r="N1203" s="4"/>
      <c r="O1203" s="4"/>
      <c r="P1203" s="4"/>
      <c r="Q1203" s="4"/>
      <c r="R1203" s="4"/>
      <c r="S1203" s="4"/>
      <c r="T1203" s="4"/>
      <c r="U1203" s="4"/>
      <c r="V1203" s="4">
        <v>117870</v>
      </c>
      <c r="W1203" s="4"/>
      <c r="X1203" s="4"/>
      <c r="Y1203" s="4">
        <v>117870</v>
      </c>
    </row>
    <row r="1204" spans="1:25" x14ac:dyDescent="0.3">
      <c r="A1204" s="26"/>
      <c r="B1204" s="23"/>
      <c r="C1204" t="s">
        <v>51</v>
      </c>
      <c r="D1204" t="s">
        <v>51</v>
      </c>
      <c r="E1204" s="4"/>
      <c r="F1204" s="4">
        <v>100000</v>
      </c>
      <c r="G1204" s="4"/>
      <c r="H1204" s="4"/>
      <c r="I1204" s="4"/>
      <c r="J1204" s="4"/>
      <c r="K1204" s="4">
        <v>100000</v>
      </c>
      <c r="L1204" s="4">
        <v>492500</v>
      </c>
      <c r="M1204" s="4"/>
      <c r="N1204" s="4"/>
      <c r="O1204" s="4"/>
      <c r="P1204" s="4"/>
      <c r="Q1204" s="4">
        <v>1357500</v>
      </c>
      <c r="R1204" s="4"/>
      <c r="S1204" s="4">
        <v>1111000</v>
      </c>
      <c r="T1204" s="4"/>
      <c r="U1204" s="4"/>
      <c r="V1204" s="4"/>
      <c r="W1204" s="4"/>
      <c r="X1204" s="4"/>
      <c r="Y1204" s="4">
        <v>3161000</v>
      </c>
    </row>
    <row r="1205" spans="1:25" x14ac:dyDescent="0.3">
      <c r="A1205" s="26"/>
      <c r="B1205" s="23"/>
      <c r="C1205" t="s">
        <v>63</v>
      </c>
      <c r="D1205" t="s">
        <v>63</v>
      </c>
      <c r="E1205" s="4"/>
      <c r="F1205" s="4"/>
      <c r="G1205" s="4"/>
      <c r="H1205" s="4"/>
      <c r="I1205" s="4"/>
      <c r="J1205" s="4"/>
      <c r="K1205" s="4"/>
      <c r="L1205" s="4"/>
      <c r="M1205" s="4"/>
      <c r="N1205" s="4"/>
      <c r="O1205" s="4"/>
      <c r="P1205" s="4"/>
      <c r="Q1205" s="4"/>
      <c r="R1205" s="4"/>
      <c r="S1205" s="4"/>
      <c r="T1205" s="4">
        <v>203300</v>
      </c>
      <c r="U1205" s="4">
        <v>1621050</v>
      </c>
      <c r="V1205" s="4">
        <v>1036550</v>
      </c>
      <c r="W1205" s="4">
        <v>0</v>
      </c>
      <c r="X1205" s="4"/>
      <c r="Y1205" s="4">
        <v>2860900</v>
      </c>
    </row>
    <row r="1206" spans="1:25" x14ac:dyDescent="0.3">
      <c r="A1206" s="26"/>
      <c r="B1206" s="23"/>
      <c r="C1206" t="s">
        <v>88</v>
      </c>
      <c r="D1206" t="s">
        <v>88</v>
      </c>
      <c r="E1206" s="4"/>
      <c r="F1206" s="4"/>
      <c r="G1206" s="4"/>
      <c r="H1206" s="4"/>
      <c r="I1206" s="4"/>
      <c r="J1206" s="4"/>
      <c r="K1206" s="4"/>
      <c r="L1206" s="4"/>
      <c r="M1206" s="4"/>
      <c r="N1206" s="4"/>
      <c r="O1206" s="4"/>
      <c r="P1206" s="4"/>
      <c r="Q1206" s="4"/>
      <c r="R1206" s="4"/>
      <c r="S1206" s="4"/>
      <c r="T1206" s="4"/>
      <c r="U1206" s="4">
        <v>106695</v>
      </c>
      <c r="V1206" s="4">
        <v>794285</v>
      </c>
      <c r="W1206" s="4">
        <v>711300</v>
      </c>
      <c r="X1206" s="4">
        <v>0</v>
      </c>
      <c r="Y1206" s="4">
        <v>1612280</v>
      </c>
    </row>
    <row r="1207" spans="1:25" x14ac:dyDescent="0.3">
      <c r="A1207" s="27" t="s">
        <v>252</v>
      </c>
      <c r="B1207" s="27"/>
      <c r="C1207" s="27"/>
      <c r="D1207" s="27"/>
      <c r="E1207" s="28"/>
      <c r="F1207" s="28">
        <v>2427057.08</v>
      </c>
      <c r="G1207" s="28">
        <v>3968214.7</v>
      </c>
      <c r="H1207" s="28">
        <v>2833837</v>
      </c>
      <c r="I1207" s="28">
        <v>1448230.68</v>
      </c>
      <c r="J1207" s="28">
        <v>2696998.88</v>
      </c>
      <c r="K1207" s="28">
        <v>5574630.0199999996</v>
      </c>
      <c r="L1207" s="28">
        <v>4943250</v>
      </c>
      <c r="M1207" s="28">
        <v>5793000</v>
      </c>
      <c r="N1207" s="28">
        <v>23222000</v>
      </c>
      <c r="O1207" s="28">
        <v>15544090.6</v>
      </c>
      <c r="P1207" s="28">
        <v>15159552</v>
      </c>
      <c r="Q1207" s="28">
        <v>33793201.009999998</v>
      </c>
      <c r="R1207" s="28">
        <v>35563242.200000003</v>
      </c>
      <c r="S1207" s="28">
        <v>15810818.620000001</v>
      </c>
      <c r="T1207" s="28">
        <v>8591417.5800000001</v>
      </c>
      <c r="U1207" s="28">
        <v>6493449.9799999995</v>
      </c>
      <c r="V1207" s="28">
        <v>4672818.7</v>
      </c>
      <c r="W1207" s="28">
        <v>6231800</v>
      </c>
      <c r="X1207" s="28">
        <v>0</v>
      </c>
      <c r="Y1207" s="28">
        <v>194767609.04999998</v>
      </c>
    </row>
    <row r="1208" spans="1:25" x14ac:dyDescent="0.3">
      <c r="A1208" s="26" t="s">
        <v>253</v>
      </c>
      <c r="B1208" s="23" t="s">
        <v>32</v>
      </c>
      <c r="C1208" t="s">
        <v>36</v>
      </c>
      <c r="D1208" t="s">
        <v>36</v>
      </c>
      <c r="E1208" s="4"/>
      <c r="F1208" s="4"/>
      <c r="G1208" s="4"/>
      <c r="H1208" s="4"/>
      <c r="I1208" s="4"/>
      <c r="J1208" s="4"/>
      <c r="K1208" s="4">
        <v>376000</v>
      </c>
      <c r="L1208" s="4">
        <v>2198000</v>
      </c>
      <c r="M1208" s="4">
        <v>2188000</v>
      </c>
      <c r="N1208" s="4">
        <v>786500</v>
      </c>
      <c r="O1208" s="4">
        <v>786500</v>
      </c>
      <c r="P1208" s="4"/>
      <c r="Q1208" s="4"/>
      <c r="R1208" s="4">
        <v>4200000</v>
      </c>
      <c r="S1208" s="4">
        <v>3360000</v>
      </c>
      <c r="T1208" s="4">
        <v>3359958</v>
      </c>
      <c r="U1208" s="4">
        <v>3359354</v>
      </c>
      <c r="V1208" s="4">
        <v>3359922</v>
      </c>
      <c r="W1208" s="4"/>
      <c r="X1208" s="4"/>
      <c r="Y1208" s="4">
        <v>23974234</v>
      </c>
    </row>
    <row r="1209" spans="1:25" x14ac:dyDescent="0.3">
      <c r="A1209" s="26"/>
      <c r="B1209" s="23"/>
      <c r="C1209" t="s">
        <v>37</v>
      </c>
      <c r="D1209" t="s">
        <v>37</v>
      </c>
      <c r="E1209" s="4"/>
      <c r="F1209" s="4">
        <v>449300</v>
      </c>
      <c r="G1209" s="4">
        <v>224576</v>
      </c>
      <c r="H1209" s="4">
        <v>520880.57</v>
      </c>
      <c r="I1209" s="4"/>
      <c r="J1209" s="4"/>
      <c r="K1209" s="4"/>
      <c r="L1209" s="4"/>
      <c r="M1209" s="4"/>
      <c r="N1209" s="4"/>
      <c r="O1209" s="4"/>
      <c r="P1209" s="4"/>
      <c r="Q1209" s="4"/>
      <c r="R1209" s="4"/>
      <c r="S1209" s="4"/>
      <c r="T1209" s="4"/>
      <c r="U1209" s="4"/>
      <c r="V1209" s="4"/>
      <c r="W1209" s="4"/>
      <c r="X1209" s="4"/>
      <c r="Y1209" s="4">
        <v>1194756.57</v>
      </c>
    </row>
    <row r="1210" spans="1:25" x14ac:dyDescent="0.3">
      <c r="A1210" s="26"/>
      <c r="B1210" s="23"/>
      <c r="C1210" t="s">
        <v>38</v>
      </c>
      <c r="D1210" t="s">
        <v>38</v>
      </c>
      <c r="E1210" s="4">
        <v>283500</v>
      </c>
      <c r="F1210" s="4">
        <v>283500</v>
      </c>
      <c r="G1210" s="4"/>
      <c r="H1210" s="4">
        <v>567000</v>
      </c>
      <c r="I1210" s="4"/>
      <c r="J1210" s="4">
        <v>730000</v>
      </c>
      <c r="K1210" s="4">
        <v>1576500</v>
      </c>
      <c r="L1210" s="4">
        <v>400000</v>
      </c>
      <c r="M1210" s="4">
        <v>0</v>
      </c>
      <c r="N1210" s="4">
        <v>0</v>
      </c>
      <c r="O1210" s="4">
        <v>1209000</v>
      </c>
      <c r="P1210" s="4">
        <v>0</v>
      </c>
      <c r="Q1210" s="4">
        <v>0</v>
      </c>
      <c r="R1210" s="4"/>
      <c r="S1210" s="4"/>
      <c r="T1210" s="4"/>
      <c r="U1210" s="4"/>
      <c r="V1210" s="4"/>
      <c r="W1210" s="4"/>
      <c r="X1210" s="4"/>
      <c r="Y1210" s="4">
        <v>5049500</v>
      </c>
    </row>
    <row r="1211" spans="1:25" x14ac:dyDescent="0.3">
      <c r="A1211" s="26"/>
      <c r="B1211" s="23"/>
      <c r="C1211" t="s">
        <v>39</v>
      </c>
      <c r="D1211" t="s">
        <v>45</v>
      </c>
      <c r="E1211" s="4"/>
      <c r="F1211" s="4"/>
      <c r="G1211" s="4"/>
      <c r="H1211" s="4"/>
      <c r="I1211" s="4"/>
      <c r="J1211" s="4"/>
      <c r="K1211" s="4"/>
      <c r="L1211" s="4"/>
      <c r="M1211" s="4"/>
      <c r="N1211" s="4"/>
      <c r="O1211" s="4"/>
      <c r="P1211" s="4"/>
      <c r="Q1211" s="4"/>
      <c r="R1211" s="4">
        <v>379899.49</v>
      </c>
      <c r="S1211" s="4">
        <v>1363091.4</v>
      </c>
      <c r="T1211" s="4">
        <v>0</v>
      </c>
      <c r="U1211" s="4">
        <v>1508112.2</v>
      </c>
      <c r="V1211" s="4">
        <v>2070000</v>
      </c>
      <c r="W1211" s="4">
        <v>1983000</v>
      </c>
      <c r="X1211" s="4"/>
      <c r="Y1211" s="4">
        <v>7304103.0899999999</v>
      </c>
    </row>
    <row r="1212" spans="1:25" x14ac:dyDescent="0.3">
      <c r="A1212" s="26"/>
      <c r="B1212" s="23"/>
      <c r="D1212" t="s">
        <v>75</v>
      </c>
      <c r="E1212" s="4"/>
      <c r="F1212" s="4"/>
      <c r="G1212" s="4"/>
      <c r="H1212" s="4"/>
      <c r="I1212" s="4"/>
      <c r="J1212" s="4"/>
      <c r="K1212" s="4"/>
      <c r="L1212" s="4"/>
      <c r="M1212" s="4"/>
      <c r="N1212" s="4"/>
      <c r="O1212" s="4"/>
      <c r="P1212" s="4"/>
      <c r="Q1212" s="4"/>
      <c r="R1212" s="4">
        <v>8313136.2800000003</v>
      </c>
      <c r="S1212" s="4"/>
      <c r="T1212" s="4"/>
      <c r="U1212" s="4"/>
      <c r="V1212" s="4"/>
      <c r="W1212" s="4"/>
      <c r="X1212" s="4"/>
      <c r="Y1212" s="4">
        <v>8313136.2800000003</v>
      </c>
    </row>
    <row r="1213" spans="1:25" x14ac:dyDescent="0.3">
      <c r="A1213" s="26"/>
      <c r="B1213" s="23"/>
      <c r="D1213" t="s">
        <v>41</v>
      </c>
      <c r="E1213" s="4"/>
      <c r="F1213" s="4"/>
      <c r="G1213" s="4"/>
      <c r="H1213" s="4"/>
      <c r="I1213" s="4">
        <v>9976623.1899999995</v>
      </c>
      <c r="J1213" s="4">
        <v>7723057.1699999999</v>
      </c>
      <c r="K1213" s="4">
        <v>5519799.9400000004</v>
      </c>
      <c r="L1213" s="4">
        <v>6579236.9000000004</v>
      </c>
      <c r="M1213" s="4">
        <v>5589815.3499999996</v>
      </c>
      <c r="N1213" s="4">
        <v>5553215.6500000004</v>
      </c>
      <c r="O1213" s="4">
        <v>7429041.6100000003</v>
      </c>
      <c r="P1213" s="4">
        <v>4754500</v>
      </c>
      <c r="Q1213" s="4">
        <v>4330196.82</v>
      </c>
      <c r="R1213" s="4">
        <v>4500000</v>
      </c>
      <c r="S1213" s="4">
        <v>2754500</v>
      </c>
      <c r="T1213" s="4">
        <v>2971500</v>
      </c>
      <c r="U1213" s="4">
        <v>2976350</v>
      </c>
      <c r="V1213" s="4">
        <v>2818500</v>
      </c>
      <c r="W1213" s="4">
        <v>2684500</v>
      </c>
      <c r="X1213" s="4"/>
      <c r="Y1213" s="4">
        <v>76160836.629999995</v>
      </c>
    </row>
    <row r="1214" spans="1:25" x14ac:dyDescent="0.3">
      <c r="A1214" s="26"/>
      <c r="B1214" s="23"/>
      <c r="D1214" t="s">
        <v>42</v>
      </c>
      <c r="E1214" s="4"/>
      <c r="F1214" s="4"/>
      <c r="G1214" s="4"/>
      <c r="H1214" s="4"/>
      <c r="I1214" s="4"/>
      <c r="J1214" s="4"/>
      <c r="K1214" s="4"/>
      <c r="L1214" s="4"/>
      <c r="M1214" s="4"/>
      <c r="N1214" s="4">
        <v>7014763.9200000018</v>
      </c>
      <c r="O1214" s="4">
        <v>14693594.27</v>
      </c>
      <c r="P1214" s="4">
        <v>17775500</v>
      </c>
      <c r="Q1214" s="4">
        <v>15432920.720000001</v>
      </c>
      <c r="R1214" s="4">
        <v>11112268.75</v>
      </c>
      <c r="S1214" s="4">
        <v>7690980</v>
      </c>
      <c r="T1214" s="4">
        <v>6208000</v>
      </c>
      <c r="U1214" s="4">
        <v>8319600</v>
      </c>
      <c r="V1214" s="4">
        <v>8570500</v>
      </c>
      <c r="W1214" s="4">
        <v>6461000</v>
      </c>
      <c r="X1214" s="4"/>
      <c r="Y1214" s="4">
        <v>103279127.66</v>
      </c>
    </row>
    <row r="1215" spans="1:25" x14ac:dyDescent="0.3">
      <c r="A1215" s="26"/>
      <c r="B1215" s="23"/>
      <c r="D1215" t="s">
        <v>43</v>
      </c>
      <c r="E1215" s="4"/>
      <c r="F1215" s="4"/>
      <c r="G1215" s="4"/>
      <c r="H1215" s="4"/>
      <c r="I1215" s="4"/>
      <c r="J1215" s="4"/>
      <c r="K1215" s="4"/>
      <c r="L1215" s="4"/>
      <c r="M1215" s="4"/>
      <c r="N1215" s="4"/>
      <c r="O1215" s="4"/>
      <c r="P1215" s="4">
        <v>3282125.54</v>
      </c>
      <c r="Q1215" s="4">
        <v>4266697.5301000001</v>
      </c>
      <c r="R1215" s="4">
        <v>4155500</v>
      </c>
      <c r="S1215" s="4">
        <v>2678622.8499000003</v>
      </c>
      <c r="T1215" s="4">
        <v>1519606.23</v>
      </c>
      <c r="U1215" s="4">
        <v>3460226.07</v>
      </c>
      <c r="V1215" s="4">
        <v>3278000</v>
      </c>
      <c r="W1215" s="4">
        <v>2680000</v>
      </c>
      <c r="X1215" s="4"/>
      <c r="Y1215" s="4">
        <v>25320778.219999999</v>
      </c>
    </row>
    <row r="1216" spans="1:25" x14ac:dyDescent="0.3">
      <c r="A1216" s="26"/>
      <c r="B1216" s="23"/>
      <c r="D1216" t="s">
        <v>46</v>
      </c>
      <c r="E1216" s="4"/>
      <c r="F1216" s="4"/>
      <c r="G1216" s="4"/>
      <c r="H1216" s="4"/>
      <c r="I1216" s="4"/>
      <c r="J1216" s="4"/>
      <c r="K1216" s="4"/>
      <c r="L1216" s="4"/>
      <c r="M1216" s="4"/>
      <c r="N1216" s="4"/>
      <c r="O1216" s="4"/>
      <c r="P1216" s="4"/>
      <c r="Q1216" s="4"/>
      <c r="R1216" s="4"/>
      <c r="S1216" s="4"/>
      <c r="T1216" s="4"/>
      <c r="U1216" s="4">
        <v>259843.85</v>
      </c>
      <c r="V1216" s="4">
        <v>959672.26</v>
      </c>
      <c r="W1216" s="4">
        <v>225000</v>
      </c>
      <c r="X1216" s="4"/>
      <c r="Y1216" s="4">
        <v>1444516.11</v>
      </c>
    </row>
    <row r="1217" spans="1:25" x14ac:dyDescent="0.3">
      <c r="A1217" s="26"/>
      <c r="B1217" s="23"/>
      <c r="D1217" t="s">
        <v>101</v>
      </c>
      <c r="E1217" s="4"/>
      <c r="F1217" s="4"/>
      <c r="G1217" s="4"/>
      <c r="H1217" s="4"/>
      <c r="I1217" s="4"/>
      <c r="J1217" s="4"/>
      <c r="K1217" s="4"/>
      <c r="L1217" s="4"/>
      <c r="M1217" s="4"/>
      <c r="N1217" s="4"/>
      <c r="O1217" s="4"/>
      <c r="P1217" s="4"/>
      <c r="Q1217" s="4"/>
      <c r="R1217" s="4"/>
      <c r="S1217" s="4"/>
      <c r="T1217" s="4"/>
      <c r="U1217" s="4"/>
      <c r="V1217" s="4">
        <v>3695500</v>
      </c>
      <c r="W1217" s="4"/>
      <c r="X1217" s="4"/>
      <c r="Y1217" s="4">
        <v>3695500</v>
      </c>
    </row>
    <row r="1218" spans="1:25" x14ac:dyDescent="0.3">
      <c r="A1218" s="26"/>
      <c r="B1218" s="23"/>
      <c r="D1218" t="s">
        <v>243</v>
      </c>
      <c r="E1218" s="4"/>
      <c r="F1218" s="4"/>
      <c r="G1218" s="4"/>
      <c r="H1218" s="4"/>
      <c r="I1218" s="4"/>
      <c r="J1218" s="4"/>
      <c r="K1218" s="4"/>
      <c r="L1218" s="4"/>
      <c r="M1218" s="4"/>
      <c r="N1218" s="4"/>
      <c r="O1218" s="4"/>
      <c r="P1218" s="4"/>
      <c r="Q1218" s="4"/>
      <c r="R1218" s="4"/>
      <c r="S1218" s="4"/>
      <c r="T1218" s="4"/>
      <c r="U1218" s="4"/>
      <c r="V1218" s="4">
        <v>1491140.52</v>
      </c>
      <c r="W1218" s="4"/>
      <c r="X1218" s="4"/>
      <c r="Y1218" s="4">
        <v>1491140.52</v>
      </c>
    </row>
    <row r="1219" spans="1:25" x14ac:dyDescent="0.3">
      <c r="A1219" s="26"/>
      <c r="B1219" s="23"/>
      <c r="D1219" t="s">
        <v>254</v>
      </c>
      <c r="E1219" s="4"/>
      <c r="F1219" s="4"/>
      <c r="G1219" s="4"/>
      <c r="H1219" s="4"/>
      <c r="I1219" s="4"/>
      <c r="J1219" s="4"/>
      <c r="K1219" s="4"/>
      <c r="L1219" s="4"/>
      <c r="M1219" s="4"/>
      <c r="N1219" s="4"/>
      <c r="O1219" s="4"/>
      <c r="P1219" s="4"/>
      <c r="Q1219" s="4"/>
      <c r="R1219" s="4"/>
      <c r="S1219" s="4"/>
      <c r="T1219" s="4"/>
      <c r="U1219" s="4"/>
      <c r="V1219" s="4">
        <v>1339000</v>
      </c>
      <c r="W1219" s="4"/>
      <c r="X1219" s="4"/>
      <c r="Y1219" s="4">
        <v>1339000</v>
      </c>
    </row>
    <row r="1220" spans="1:25" x14ac:dyDescent="0.3">
      <c r="A1220" s="26"/>
      <c r="B1220" s="23"/>
      <c r="C1220" t="s">
        <v>48</v>
      </c>
      <c r="D1220" t="s">
        <v>78</v>
      </c>
      <c r="E1220" s="4"/>
      <c r="F1220" s="4"/>
      <c r="G1220" s="4"/>
      <c r="H1220" s="4"/>
      <c r="I1220" s="4"/>
      <c r="J1220" s="4"/>
      <c r="K1220" s="4"/>
      <c r="L1220" s="4"/>
      <c r="M1220" s="4"/>
      <c r="N1220" s="4"/>
      <c r="O1220" s="4"/>
      <c r="P1220" s="4"/>
      <c r="Q1220" s="4"/>
      <c r="R1220" s="4">
        <v>7533500</v>
      </c>
      <c r="S1220" s="4"/>
      <c r="T1220" s="4"/>
      <c r="U1220" s="4"/>
      <c r="V1220" s="4"/>
      <c r="W1220" s="4"/>
      <c r="X1220" s="4"/>
      <c r="Y1220" s="4">
        <v>7533500</v>
      </c>
    </row>
    <row r="1221" spans="1:25" x14ac:dyDescent="0.3">
      <c r="A1221" s="26"/>
      <c r="B1221" s="23"/>
      <c r="D1221" t="s">
        <v>111</v>
      </c>
      <c r="E1221" s="4"/>
      <c r="F1221" s="4"/>
      <c r="G1221" s="4"/>
      <c r="H1221" s="4"/>
      <c r="I1221" s="4"/>
      <c r="J1221" s="4"/>
      <c r="K1221" s="4"/>
      <c r="L1221" s="4"/>
      <c r="M1221" s="4"/>
      <c r="N1221" s="4"/>
      <c r="O1221" s="4"/>
      <c r="P1221" s="4"/>
      <c r="Q1221" s="4"/>
      <c r="R1221" s="4"/>
      <c r="S1221" s="4"/>
      <c r="T1221" s="4"/>
      <c r="U1221" s="4"/>
      <c r="V1221" s="4">
        <v>2977987</v>
      </c>
      <c r="W1221" s="4"/>
      <c r="X1221" s="4"/>
      <c r="Y1221" s="4">
        <v>2977987</v>
      </c>
    </row>
    <row r="1222" spans="1:25" x14ac:dyDescent="0.3">
      <c r="A1222" s="26"/>
      <c r="B1222" s="23"/>
      <c r="C1222" t="s">
        <v>51</v>
      </c>
      <c r="D1222" t="s">
        <v>51</v>
      </c>
      <c r="E1222" s="4"/>
      <c r="F1222" s="4"/>
      <c r="G1222" s="4">
        <v>100000</v>
      </c>
      <c r="H1222" s="4"/>
      <c r="I1222" s="4">
        <v>100000</v>
      </c>
      <c r="J1222" s="4"/>
      <c r="K1222" s="4"/>
      <c r="L1222" s="4"/>
      <c r="M1222" s="4">
        <v>257000</v>
      </c>
      <c r="N1222" s="4"/>
      <c r="O1222" s="4"/>
      <c r="P1222" s="4">
        <v>270500</v>
      </c>
      <c r="Q1222" s="4"/>
      <c r="R1222" s="4">
        <v>1381500</v>
      </c>
      <c r="S1222" s="4"/>
      <c r="T1222" s="4"/>
      <c r="U1222" s="4"/>
      <c r="V1222" s="4"/>
      <c r="W1222" s="4"/>
      <c r="X1222" s="4"/>
      <c r="Y1222" s="4">
        <v>2109000</v>
      </c>
    </row>
    <row r="1223" spans="1:25" x14ac:dyDescent="0.3">
      <c r="A1223" s="27" t="s">
        <v>255</v>
      </c>
      <c r="B1223" s="27"/>
      <c r="C1223" s="27"/>
      <c r="D1223" s="27"/>
      <c r="E1223" s="28">
        <v>283500</v>
      </c>
      <c r="F1223" s="28">
        <v>732800</v>
      </c>
      <c r="G1223" s="28">
        <v>324576</v>
      </c>
      <c r="H1223" s="28">
        <v>1087880.57</v>
      </c>
      <c r="I1223" s="28">
        <v>10076623.189999999</v>
      </c>
      <c r="J1223" s="28">
        <v>8453057.1699999999</v>
      </c>
      <c r="K1223" s="28">
        <v>7472299.9400000004</v>
      </c>
      <c r="L1223" s="28">
        <v>9177236.9000000004</v>
      </c>
      <c r="M1223" s="28">
        <v>8034815.3499999996</v>
      </c>
      <c r="N1223" s="28">
        <v>13354479.570000002</v>
      </c>
      <c r="O1223" s="28">
        <v>24118135.879999999</v>
      </c>
      <c r="P1223" s="28">
        <v>26082625.539999999</v>
      </c>
      <c r="Q1223" s="28">
        <v>24029815.070099998</v>
      </c>
      <c r="R1223" s="28">
        <v>41575804.519999996</v>
      </c>
      <c r="S1223" s="28">
        <v>17847194.249900002</v>
      </c>
      <c r="T1223" s="28">
        <v>14059064.23</v>
      </c>
      <c r="U1223" s="28">
        <v>19883486.120000001</v>
      </c>
      <c r="V1223" s="28">
        <v>30560221.780000001</v>
      </c>
      <c r="W1223" s="28">
        <v>14033500</v>
      </c>
      <c r="X1223" s="28"/>
      <c r="Y1223" s="28">
        <v>271187116.08000004</v>
      </c>
    </row>
    <row r="1224" spans="1:25" x14ac:dyDescent="0.3">
      <c r="A1224" s="26" t="s">
        <v>256</v>
      </c>
      <c r="B1224" s="23" t="s">
        <v>122</v>
      </c>
      <c r="C1224" t="s">
        <v>36</v>
      </c>
      <c r="D1224" t="s">
        <v>36</v>
      </c>
      <c r="E1224" s="4"/>
      <c r="F1224" s="4"/>
      <c r="G1224" s="4"/>
      <c r="H1224" s="4"/>
      <c r="I1224" s="4"/>
      <c r="J1224" s="4"/>
      <c r="K1224" s="4">
        <v>1979998.31</v>
      </c>
      <c r="L1224" s="4">
        <v>573000</v>
      </c>
      <c r="M1224" s="4">
        <v>0</v>
      </c>
      <c r="N1224" s="4">
        <v>0</v>
      </c>
      <c r="O1224" s="4">
        <v>0</v>
      </c>
      <c r="P1224" s="4">
        <v>0</v>
      </c>
      <c r="Q1224" s="4">
        <v>0</v>
      </c>
      <c r="R1224" s="4"/>
      <c r="S1224" s="4"/>
      <c r="T1224" s="4">
        <v>0</v>
      </c>
      <c r="U1224" s="4">
        <v>4444496</v>
      </c>
      <c r="V1224" s="4">
        <v>1403824</v>
      </c>
      <c r="W1224" s="4">
        <v>0</v>
      </c>
      <c r="X1224" s="4"/>
      <c r="Y1224" s="4">
        <v>8401318.3100000005</v>
      </c>
    </row>
    <row r="1225" spans="1:25" x14ac:dyDescent="0.3">
      <c r="A1225" s="26"/>
      <c r="B1225" s="23"/>
      <c r="C1225" t="s">
        <v>37</v>
      </c>
      <c r="D1225" t="s">
        <v>37</v>
      </c>
      <c r="E1225" s="4"/>
      <c r="F1225" s="4">
        <v>409732.22</v>
      </c>
      <c r="G1225" s="4">
        <v>106286.86</v>
      </c>
      <c r="H1225" s="4">
        <v>173217.61</v>
      </c>
      <c r="I1225" s="4"/>
      <c r="J1225" s="4"/>
      <c r="K1225" s="4"/>
      <c r="L1225" s="4"/>
      <c r="M1225" s="4"/>
      <c r="N1225" s="4"/>
      <c r="O1225" s="4"/>
      <c r="P1225" s="4"/>
      <c r="Q1225" s="4"/>
      <c r="R1225" s="4"/>
      <c r="S1225" s="4"/>
      <c r="T1225" s="4"/>
      <c r="U1225" s="4"/>
      <c r="V1225" s="4"/>
      <c r="W1225" s="4"/>
      <c r="X1225" s="4"/>
      <c r="Y1225" s="4">
        <v>689236.69</v>
      </c>
    </row>
    <row r="1226" spans="1:25" x14ac:dyDescent="0.3">
      <c r="A1226" s="26"/>
      <c r="B1226" s="23"/>
      <c r="C1226" t="s">
        <v>38</v>
      </c>
      <c r="D1226" t="s">
        <v>38</v>
      </c>
      <c r="E1226" s="4">
        <v>164000</v>
      </c>
      <c r="F1226" s="4">
        <v>164000</v>
      </c>
      <c r="G1226" s="4"/>
      <c r="H1226" s="4">
        <v>2494660</v>
      </c>
      <c r="I1226" s="4"/>
      <c r="J1226" s="4">
        <v>1041400</v>
      </c>
      <c r="K1226" s="4">
        <v>0</v>
      </c>
      <c r="L1226" s="4"/>
      <c r="M1226" s="4">
        <v>0</v>
      </c>
      <c r="N1226" s="4"/>
      <c r="O1226" s="4">
        <v>0</v>
      </c>
      <c r="P1226" s="4">
        <v>0</v>
      </c>
      <c r="Q1226" s="4"/>
      <c r="R1226" s="4"/>
      <c r="S1226" s="4"/>
      <c r="T1226" s="4"/>
      <c r="U1226" s="4"/>
      <c r="V1226" s="4"/>
      <c r="W1226" s="4"/>
      <c r="X1226" s="4"/>
      <c r="Y1226" s="4">
        <v>3864060</v>
      </c>
    </row>
    <row r="1227" spans="1:25" x14ac:dyDescent="0.3">
      <c r="A1227" s="26"/>
      <c r="B1227" s="23"/>
      <c r="C1227" t="s">
        <v>39</v>
      </c>
      <c r="D1227" t="s">
        <v>94</v>
      </c>
      <c r="E1227" s="4"/>
      <c r="F1227" s="4"/>
      <c r="G1227" s="4"/>
      <c r="H1227" s="4"/>
      <c r="I1227" s="4"/>
      <c r="J1227" s="4"/>
      <c r="K1227" s="4"/>
      <c r="L1227" s="4"/>
      <c r="M1227" s="4"/>
      <c r="N1227" s="4"/>
      <c r="O1227" s="4"/>
      <c r="P1227" s="4"/>
      <c r="Q1227" s="4"/>
      <c r="R1227" s="4"/>
      <c r="S1227" s="4"/>
      <c r="T1227" s="4"/>
      <c r="U1227" s="4"/>
      <c r="V1227" s="4"/>
      <c r="W1227" s="4">
        <v>2267000</v>
      </c>
      <c r="X1227" s="4">
        <v>0</v>
      </c>
      <c r="Y1227" s="4">
        <v>2267000</v>
      </c>
    </row>
    <row r="1228" spans="1:25" x14ac:dyDescent="0.3">
      <c r="A1228" s="26"/>
      <c r="B1228" s="23"/>
      <c r="D1228" t="s">
        <v>45</v>
      </c>
      <c r="E1228" s="4"/>
      <c r="F1228" s="4"/>
      <c r="G1228" s="4"/>
      <c r="H1228" s="4"/>
      <c r="I1228" s="4"/>
      <c r="J1228" s="4"/>
      <c r="K1228" s="4"/>
      <c r="L1228" s="4"/>
      <c r="M1228" s="4"/>
      <c r="N1228" s="4"/>
      <c r="O1228" s="4"/>
      <c r="P1228" s="4"/>
      <c r="Q1228" s="4"/>
      <c r="R1228" s="4"/>
      <c r="S1228" s="4">
        <v>5487.8499999999967</v>
      </c>
      <c r="T1228" s="4">
        <v>32947.630000000005</v>
      </c>
      <c r="U1228" s="4">
        <v>0</v>
      </c>
      <c r="V1228" s="4">
        <v>667500</v>
      </c>
      <c r="W1228" s="4">
        <v>2005000</v>
      </c>
      <c r="X1228" s="4"/>
      <c r="Y1228" s="4">
        <v>2710935.48</v>
      </c>
    </row>
    <row r="1229" spans="1:25" x14ac:dyDescent="0.3">
      <c r="A1229" s="26"/>
      <c r="B1229" s="23"/>
      <c r="D1229" t="s">
        <v>74</v>
      </c>
      <c r="E1229" s="4"/>
      <c r="F1229" s="4"/>
      <c r="G1229" s="4"/>
      <c r="H1229" s="4"/>
      <c r="I1229" s="4"/>
      <c r="J1229" s="4"/>
      <c r="K1229" s="4"/>
      <c r="L1229" s="4"/>
      <c r="M1229" s="4"/>
      <c r="N1229" s="4"/>
      <c r="O1229" s="4"/>
      <c r="P1229" s="4">
        <v>149877.54999999999</v>
      </c>
      <c r="Q1229" s="4">
        <v>282085.21000000002</v>
      </c>
      <c r="R1229" s="4">
        <v>183055.62</v>
      </c>
      <c r="S1229" s="4">
        <v>0</v>
      </c>
      <c r="T1229" s="4"/>
      <c r="U1229" s="4">
        <v>231000</v>
      </c>
      <c r="V1229" s="4">
        <v>90500</v>
      </c>
      <c r="W1229" s="4"/>
      <c r="X1229" s="4"/>
      <c r="Y1229" s="4">
        <v>936518.38</v>
      </c>
    </row>
    <row r="1230" spans="1:25" x14ac:dyDescent="0.3">
      <c r="A1230" s="26"/>
      <c r="B1230" s="23"/>
      <c r="D1230" t="s">
        <v>75</v>
      </c>
      <c r="E1230" s="4"/>
      <c r="F1230" s="4"/>
      <c r="G1230" s="4"/>
      <c r="H1230" s="4"/>
      <c r="I1230" s="4"/>
      <c r="J1230" s="4"/>
      <c r="K1230" s="4"/>
      <c r="L1230" s="4"/>
      <c r="M1230" s="4"/>
      <c r="N1230" s="4"/>
      <c r="O1230" s="4"/>
      <c r="P1230" s="4"/>
      <c r="Q1230" s="4"/>
      <c r="R1230" s="4"/>
      <c r="S1230" s="4"/>
      <c r="T1230" s="4">
        <v>5439180.0700000003</v>
      </c>
      <c r="U1230" s="4"/>
      <c r="V1230" s="4"/>
      <c r="W1230" s="4"/>
      <c r="X1230" s="4"/>
      <c r="Y1230" s="4">
        <v>5439180.0700000003</v>
      </c>
    </row>
    <row r="1231" spans="1:25" x14ac:dyDescent="0.3">
      <c r="A1231" s="26"/>
      <c r="B1231" s="23"/>
      <c r="D1231" t="s">
        <v>41</v>
      </c>
      <c r="E1231" s="4"/>
      <c r="F1231" s="4"/>
      <c r="G1231" s="4"/>
      <c r="H1231" s="4"/>
      <c r="I1231" s="4">
        <v>8212199.3899999997</v>
      </c>
      <c r="J1231" s="4">
        <v>4620860.1399999997</v>
      </c>
      <c r="K1231" s="4">
        <v>4936552.43</v>
      </c>
      <c r="L1231" s="4">
        <v>6129862.4700000007</v>
      </c>
      <c r="M1231" s="4">
        <v>4923625</v>
      </c>
      <c r="N1231" s="4">
        <v>5382000</v>
      </c>
      <c r="O1231" s="4">
        <v>5736923.6900000004</v>
      </c>
      <c r="P1231" s="4">
        <v>4714000</v>
      </c>
      <c r="Q1231" s="4">
        <v>4662311.93</v>
      </c>
      <c r="R1231" s="4">
        <v>1404500</v>
      </c>
      <c r="S1231" s="4">
        <v>3943500</v>
      </c>
      <c r="T1231" s="4">
        <v>2650500</v>
      </c>
      <c r="U1231" s="4">
        <v>2088231.08</v>
      </c>
      <c r="V1231" s="4">
        <v>2057500</v>
      </c>
      <c r="W1231" s="4">
        <v>1771500</v>
      </c>
      <c r="X1231" s="4">
        <v>0</v>
      </c>
      <c r="Y1231" s="4">
        <v>63234066.129999995</v>
      </c>
    </row>
    <row r="1232" spans="1:25" x14ac:dyDescent="0.3">
      <c r="A1232" s="26"/>
      <c r="B1232" s="23"/>
      <c r="D1232" t="s">
        <v>42</v>
      </c>
      <c r="E1232" s="4"/>
      <c r="F1232" s="4"/>
      <c r="G1232" s="4"/>
      <c r="H1232" s="4"/>
      <c r="I1232" s="4"/>
      <c r="J1232" s="4"/>
      <c r="K1232" s="4"/>
      <c r="L1232" s="4"/>
      <c r="M1232" s="4"/>
      <c r="N1232" s="4"/>
      <c r="O1232" s="4"/>
      <c r="P1232" s="4">
        <v>4034667.5800999999</v>
      </c>
      <c r="Q1232" s="4">
        <v>7971772.6500000004</v>
      </c>
      <c r="R1232" s="4">
        <v>5394000</v>
      </c>
      <c r="S1232" s="4">
        <v>8844500</v>
      </c>
      <c r="T1232" s="4">
        <v>4297000</v>
      </c>
      <c r="U1232" s="4">
        <v>5375812.5599999996</v>
      </c>
      <c r="V1232" s="4">
        <v>7256000</v>
      </c>
      <c r="W1232" s="4">
        <v>6689000</v>
      </c>
      <c r="X1232" s="4">
        <v>0</v>
      </c>
      <c r="Y1232" s="4">
        <v>49862752.790100001</v>
      </c>
    </row>
    <row r="1233" spans="1:25" x14ac:dyDescent="0.3">
      <c r="A1233" s="26"/>
      <c r="B1233" s="23"/>
      <c r="D1233" t="s">
        <v>43</v>
      </c>
      <c r="E1233" s="4"/>
      <c r="F1233" s="4"/>
      <c r="G1233" s="4"/>
      <c r="H1233" s="4"/>
      <c r="I1233" s="4"/>
      <c r="J1233" s="4"/>
      <c r="K1233" s="4"/>
      <c r="L1233" s="4"/>
      <c r="M1233" s="4"/>
      <c r="N1233" s="4"/>
      <c r="O1233" s="4"/>
      <c r="P1233" s="4"/>
      <c r="Q1233" s="4">
        <v>883497.06</v>
      </c>
      <c r="R1233" s="4">
        <v>3010500</v>
      </c>
      <c r="S1233" s="4">
        <v>3231556.74</v>
      </c>
      <c r="T1233" s="4">
        <v>1797560.96</v>
      </c>
      <c r="U1233" s="4">
        <v>2222417.64</v>
      </c>
      <c r="V1233" s="4">
        <v>3082000</v>
      </c>
      <c r="W1233" s="4">
        <v>2455000</v>
      </c>
      <c r="X1233" s="4">
        <v>0</v>
      </c>
      <c r="Y1233" s="4">
        <v>16682532.400000002</v>
      </c>
    </row>
    <row r="1234" spans="1:25" x14ac:dyDescent="0.3">
      <c r="A1234" s="26"/>
      <c r="B1234" s="23"/>
      <c r="D1234" t="s">
        <v>105</v>
      </c>
      <c r="E1234" s="4"/>
      <c r="F1234" s="4"/>
      <c r="G1234" s="4"/>
      <c r="H1234" s="4">
        <v>8878028</v>
      </c>
      <c r="I1234" s="4"/>
      <c r="J1234" s="4"/>
      <c r="K1234" s="4"/>
      <c r="L1234" s="4"/>
      <c r="M1234" s="4"/>
      <c r="N1234" s="4"/>
      <c r="O1234" s="4"/>
      <c r="P1234" s="4"/>
      <c r="Q1234" s="4"/>
      <c r="R1234" s="4"/>
      <c r="S1234" s="4"/>
      <c r="T1234" s="4"/>
      <c r="U1234" s="4"/>
      <c r="V1234" s="4"/>
      <c r="W1234" s="4"/>
      <c r="X1234" s="4"/>
      <c r="Y1234" s="4">
        <v>8878028</v>
      </c>
    </row>
    <row r="1235" spans="1:25" x14ac:dyDescent="0.3">
      <c r="A1235" s="26"/>
      <c r="B1235" s="23"/>
      <c r="D1235" t="s">
        <v>46</v>
      </c>
      <c r="E1235" s="4"/>
      <c r="F1235" s="4"/>
      <c r="G1235" s="4"/>
      <c r="H1235" s="4"/>
      <c r="I1235" s="4"/>
      <c r="J1235" s="4"/>
      <c r="K1235" s="4"/>
      <c r="L1235" s="4"/>
      <c r="M1235" s="4"/>
      <c r="N1235" s="4"/>
      <c r="O1235" s="4"/>
      <c r="P1235" s="4"/>
      <c r="Q1235" s="4"/>
      <c r="R1235" s="4"/>
      <c r="S1235" s="4"/>
      <c r="T1235" s="4"/>
      <c r="U1235" s="4">
        <v>249134</v>
      </c>
      <c r="V1235" s="4">
        <v>181163.77</v>
      </c>
      <c r="W1235" s="4">
        <v>220500</v>
      </c>
      <c r="X1235" s="4">
        <v>0</v>
      </c>
      <c r="Y1235" s="4">
        <v>650797.77</v>
      </c>
    </row>
    <row r="1236" spans="1:25" x14ac:dyDescent="0.3">
      <c r="A1236" s="26"/>
      <c r="B1236" s="23"/>
      <c r="C1236" t="s">
        <v>48</v>
      </c>
      <c r="D1236" t="s">
        <v>78</v>
      </c>
      <c r="E1236" s="4"/>
      <c r="F1236" s="4"/>
      <c r="G1236" s="4"/>
      <c r="H1236" s="4"/>
      <c r="I1236" s="4"/>
      <c r="J1236" s="4"/>
      <c r="K1236" s="4"/>
      <c r="L1236" s="4"/>
      <c r="M1236" s="4"/>
      <c r="N1236" s="4"/>
      <c r="O1236" s="4"/>
      <c r="P1236" s="4"/>
      <c r="Q1236" s="4"/>
      <c r="R1236" s="4"/>
      <c r="S1236" s="4"/>
      <c r="T1236" s="4">
        <v>4501608</v>
      </c>
      <c r="U1236" s="4"/>
      <c r="V1236" s="4"/>
      <c r="W1236" s="4"/>
      <c r="X1236" s="4"/>
      <c r="Y1236" s="4">
        <v>4501608</v>
      </c>
    </row>
    <row r="1237" spans="1:25" x14ac:dyDescent="0.3">
      <c r="A1237" s="26"/>
      <c r="B1237" s="23"/>
      <c r="C1237" t="s">
        <v>52</v>
      </c>
      <c r="D1237" t="s">
        <v>52</v>
      </c>
      <c r="E1237" s="4"/>
      <c r="F1237" s="4"/>
      <c r="G1237" s="4"/>
      <c r="H1237" s="4"/>
      <c r="I1237" s="4"/>
      <c r="J1237" s="4"/>
      <c r="K1237" s="4"/>
      <c r="L1237" s="4"/>
      <c r="M1237" s="4"/>
      <c r="N1237" s="4"/>
      <c r="O1237" s="4"/>
      <c r="P1237" s="4"/>
      <c r="Q1237" s="4"/>
      <c r="R1237" s="4"/>
      <c r="S1237" s="4"/>
      <c r="T1237" s="4"/>
      <c r="U1237" s="4"/>
      <c r="V1237" s="4">
        <v>204986</v>
      </c>
      <c r="W1237" s="4"/>
      <c r="X1237" s="4"/>
      <c r="Y1237" s="4">
        <v>204986</v>
      </c>
    </row>
    <row r="1238" spans="1:25" x14ac:dyDescent="0.3">
      <c r="A1238" s="26"/>
      <c r="B1238" s="23"/>
      <c r="C1238" t="s">
        <v>51</v>
      </c>
      <c r="D1238" t="s">
        <v>51</v>
      </c>
      <c r="E1238" s="4"/>
      <c r="F1238" s="4">
        <v>100000</v>
      </c>
      <c r="G1238" s="4"/>
      <c r="H1238" s="4"/>
      <c r="I1238" s="4"/>
      <c r="J1238" s="4"/>
      <c r="K1238" s="4"/>
      <c r="L1238" s="4"/>
      <c r="M1238" s="4"/>
      <c r="N1238" s="4"/>
      <c r="O1238" s="4"/>
      <c r="P1238" s="4">
        <v>1087993.1568</v>
      </c>
      <c r="Q1238" s="4">
        <v>552768.17680000002</v>
      </c>
      <c r="R1238" s="4"/>
      <c r="S1238" s="4">
        <v>526500</v>
      </c>
      <c r="T1238" s="4">
        <v>607918</v>
      </c>
      <c r="U1238" s="4"/>
      <c r="V1238" s="4"/>
      <c r="W1238" s="4">
        <v>592461.6</v>
      </c>
      <c r="X1238" s="4"/>
      <c r="Y1238" s="4">
        <v>3467640.9336000001</v>
      </c>
    </row>
    <row r="1239" spans="1:25" x14ac:dyDescent="0.3">
      <c r="A1239" s="26"/>
      <c r="B1239" s="23"/>
      <c r="C1239" t="s">
        <v>88</v>
      </c>
      <c r="D1239" t="s">
        <v>88</v>
      </c>
      <c r="E1239" s="4"/>
      <c r="F1239" s="4"/>
      <c r="G1239" s="4"/>
      <c r="H1239" s="4"/>
      <c r="I1239" s="4"/>
      <c r="J1239" s="4"/>
      <c r="K1239" s="4"/>
      <c r="L1239" s="4"/>
      <c r="M1239" s="4"/>
      <c r="N1239" s="4"/>
      <c r="O1239" s="4"/>
      <c r="P1239" s="4"/>
      <c r="Q1239" s="4"/>
      <c r="R1239" s="4"/>
      <c r="S1239" s="4"/>
      <c r="T1239" s="4"/>
      <c r="U1239" s="4"/>
      <c r="V1239" s="4"/>
      <c r="W1239" s="4">
        <v>1627176.5</v>
      </c>
      <c r="X1239" s="4"/>
      <c r="Y1239" s="4">
        <v>1627176.5</v>
      </c>
    </row>
    <row r="1240" spans="1:25" x14ac:dyDescent="0.3">
      <c r="A1240" s="27" t="s">
        <v>257</v>
      </c>
      <c r="B1240" s="27"/>
      <c r="C1240" s="27"/>
      <c r="D1240" s="27"/>
      <c r="E1240" s="28">
        <v>164000</v>
      </c>
      <c r="F1240" s="28">
        <v>673732.22</v>
      </c>
      <c r="G1240" s="28">
        <v>106286.86</v>
      </c>
      <c r="H1240" s="28">
        <v>11545905.609999999</v>
      </c>
      <c r="I1240" s="28">
        <v>8212199.3899999997</v>
      </c>
      <c r="J1240" s="28">
        <v>5662260.1399999997</v>
      </c>
      <c r="K1240" s="28">
        <v>6916550.7400000002</v>
      </c>
      <c r="L1240" s="28">
        <v>6702862.4700000007</v>
      </c>
      <c r="M1240" s="28">
        <v>4923625</v>
      </c>
      <c r="N1240" s="28">
        <v>5382000</v>
      </c>
      <c r="O1240" s="28">
        <v>5736923.6900000004</v>
      </c>
      <c r="P1240" s="28">
        <v>9986538.2869000006</v>
      </c>
      <c r="Q1240" s="28">
        <v>14352435.026799999</v>
      </c>
      <c r="R1240" s="28">
        <v>9992055.620000001</v>
      </c>
      <c r="S1240" s="28">
        <v>16551544.59</v>
      </c>
      <c r="T1240" s="28">
        <v>19326714.66</v>
      </c>
      <c r="U1240" s="28">
        <v>14611091.280000001</v>
      </c>
      <c r="V1240" s="28">
        <v>14943473.77</v>
      </c>
      <c r="W1240" s="28">
        <v>17627638.100000001</v>
      </c>
      <c r="X1240" s="28">
        <v>0</v>
      </c>
      <c r="Y1240" s="28">
        <v>173417837.45370004</v>
      </c>
    </row>
    <row r="1241" spans="1:25" x14ac:dyDescent="0.3">
      <c r="A1241" s="26" t="s">
        <v>258</v>
      </c>
      <c r="B1241" s="23" t="s">
        <v>122</v>
      </c>
      <c r="C1241" t="s">
        <v>66</v>
      </c>
      <c r="D1241" t="s">
        <v>67</v>
      </c>
      <c r="E1241" s="4"/>
      <c r="F1241" s="4"/>
      <c r="G1241" s="4"/>
      <c r="H1241" s="4"/>
      <c r="I1241" s="4"/>
      <c r="J1241" s="4"/>
      <c r="K1241" s="4"/>
      <c r="L1241" s="4"/>
      <c r="M1241" s="4"/>
      <c r="N1241" s="4"/>
      <c r="O1241" s="4"/>
      <c r="P1241" s="4"/>
      <c r="Q1241" s="4"/>
      <c r="R1241" s="4">
        <v>170000</v>
      </c>
      <c r="S1241" s="4">
        <v>0</v>
      </c>
      <c r="T1241" s="4"/>
      <c r="U1241" s="4"/>
      <c r="V1241" s="4"/>
      <c r="W1241" s="4"/>
      <c r="X1241" s="4"/>
      <c r="Y1241" s="4">
        <v>170000</v>
      </c>
    </row>
    <row r="1242" spans="1:25" x14ac:dyDescent="0.3">
      <c r="A1242" s="26"/>
      <c r="B1242" s="23"/>
      <c r="C1242" t="s">
        <v>36</v>
      </c>
      <c r="D1242" t="s">
        <v>36</v>
      </c>
      <c r="E1242" s="4"/>
      <c r="F1242" s="4"/>
      <c r="G1242" s="4"/>
      <c r="H1242" s="4"/>
      <c r="I1242" s="4"/>
      <c r="J1242" s="4"/>
      <c r="K1242" s="4"/>
      <c r="L1242" s="4"/>
      <c r="M1242" s="4"/>
      <c r="N1242" s="4"/>
      <c r="O1242" s="4"/>
      <c r="P1242" s="4">
        <v>1918714</v>
      </c>
      <c r="Q1242" s="4">
        <v>0</v>
      </c>
      <c r="R1242" s="4">
        <v>0</v>
      </c>
      <c r="S1242" s="4">
        <v>2870686</v>
      </c>
      <c r="T1242" s="4">
        <v>959399</v>
      </c>
      <c r="U1242" s="4">
        <v>1719787</v>
      </c>
      <c r="V1242" s="4">
        <v>5576664</v>
      </c>
      <c r="W1242" s="4">
        <v>3336696</v>
      </c>
      <c r="X1242" s="4">
        <v>0</v>
      </c>
      <c r="Y1242" s="4">
        <v>16381946</v>
      </c>
    </row>
    <row r="1243" spans="1:25" x14ac:dyDescent="0.3">
      <c r="A1243" s="26"/>
      <c r="B1243" s="23"/>
      <c r="C1243" t="s">
        <v>37</v>
      </c>
      <c r="D1243" t="s">
        <v>37</v>
      </c>
      <c r="E1243" s="4"/>
      <c r="F1243" s="4"/>
      <c r="G1243" s="4"/>
      <c r="H1243" s="4">
        <v>460589</v>
      </c>
      <c r="I1243" s="4">
        <v>239505.92000000001</v>
      </c>
      <c r="J1243" s="4">
        <v>248830.33</v>
      </c>
      <c r="K1243" s="4"/>
      <c r="L1243" s="4"/>
      <c r="M1243" s="4"/>
      <c r="N1243" s="4"/>
      <c r="O1243" s="4"/>
      <c r="P1243" s="4"/>
      <c r="Q1243" s="4"/>
      <c r="R1243" s="4"/>
      <c r="S1243" s="4"/>
      <c r="T1243" s="4"/>
      <c r="U1243" s="4"/>
      <c r="V1243" s="4"/>
      <c r="W1243" s="4"/>
      <c r="X1243" s="4"/>
      <c r="Y1243" s="4">
        <v>948925.25</v>
      </c>
    </row>
    <row r="1244" spans="1:25" x14ac:dyDescent="0.3">
      <c r="A1244" s="26"/>
      <c r="B1244" s="23"/>
      <c r="C1244" t="s">
        <v>38</v>
      </c>
      <c r="D1244" t="s">
        <v>38</v>
      </c>
      <c r="E1244" s="4">
        <v>318270</v>
      </c>
      <c r="F1244" s="4">
        <v>308096.40000000002</v>
      </c>
      <c r="G1244" s="4"/>
      <c r="H1244" s="4"/>
      <c r="I1244" s="4"/>
      <c r="J1244" s="4">
        <v>636540</v>
      </c>
      <c r="K1244" s="4"/>
      <c r="L1244" s="4"/>
      <c r="M1244" s="4"/>
      <c r="N1244" s="4"/>
      <c r="O1244" s="4">
        <v>0</v>
      </c>
      <c r="P1244" s="4">
        <v>266941.37</v>
      </c>
      <c r="Q1244" s="4">
        <v>0</v>
      </c>
      <c r="R1244" s="4"/>
      <c r="S1244" s="4"/>
      <c r="T1244" s="4"/>
      <c r="U1244" s="4"/>
      <c r="V1244" s="4"/>
      <c r="W1244" s="4"/>
      <c r="X1244" s="4"/>
      <c r="Y1244" s="4">
        <v>1529847.77</v>
      </c>
    </row>
    <row r="1245" spans="1:25" x14ac:dyDescent="0.3">
      <c r="A1245" s="26"/>
      <c r="B1245" s="23"/>
      <c r="C1245" t="s">
        <v>39</v>
      </c>
      <c r="D1245" t="s">
        <v>94</v>
      </c>
      <c r="E1245" s="4"/>
      <c r="F1245" s="4"/>
      <c r="G1245" s="4"/>
      <c r="H1245" s="4"/>
      <c r="I1245" s="4"/>
      <c r="J1245" s="4"/>
      <c r="K1245" s="4"/>
      <c r="L1245" s="4"/>
      <c r="M1245" s="4"/>
      <c r="N1245" s="4"/>
      <c r="O1245" s="4"/>
      <c r="P1245" s="4"/>
      <c r="Q1245" s="4"/>
      <c r="R1245" s="4"/>
      <c r="S1245" s="4"/>
      <c r="T1245" s="4"/>
      <c r="U1245" s="4"/>
      <c r="V1245" s="4">
        <v>2529806.2599999998</v>
      </c>
      <c r="W1245" s="4">
        <v>1572500</v>
      </c>
      <c r="X1245" s="4">
        <v>0</v>
      </c>
      <c r="Y1245" s="4">
        <v>4102306.26</v>
      </c>
    </row>
    <row r="1246" spans="1:25" x14ac:dyDescent="0.3">
      <c r="A1246" s="26"/>
      <c r="B1246" s="23"/>
      <c r="D1246" t="s">
        <v>68</v>
      </c>
      <c r="E1246" s="4"/>
      <c r="F1246" s="4"/>
      <c r="G1246" s="4"/>
      <c r="H1246" s="4"/>
      <c r="I1246" s="4"/>
      <c r="J1246" s="4"/>
      <c r="K1246" s="4"/>
      <c r="L1246" s="4"/>
      <c r="M1246" s="4"/>
      <c r="N1246" s="4"/>
      <c r="O1246" s="4"/>
      <c r="P1246" s="4"/>
      <c r="Q1246" s="4"/>
      <c r="R1246" s="4">
        <v>76205.72</v>
      </c>
      <c r="S1246" s="4">
        <v>69380.75</v>
      </c>
      <c r="T1246" s="4">
        <v>94508.09</v>
      </c>
      <c r="U1246" s="4"/>
      <c r="V1246" s="4"/>
      <c r="W1246" s="4"/>
      <c r="X1246" s="4"/>
      <c r="Y1246" s="4">
        <v>240094.56</v>
      </c>
    </row>
    <row r="1247" spans="1:25" x14ac:dyDescent="0.3">
      <c r="A1247" s="26"/>
      <c r="B1247" s="23"/>
      <c r="D1247" t="s">
        <v>45</v>
      </c>
      <c r="E1247" s="4"/>
      <c r="F1247" s="4"/>
      <c r="G1247" s="4"/>
      <c r="H1247" s="4"/>
      <c r="I1247" s="4"/>
      <c r="J1247" s="4"/>
      <c r="K1247" s="4"/>
      <c r="L1247" s="4"/>
      <c r="M1247" s="4"/>
      <c r="N1247" s="4"/>
      <c r="O1247" s="4"/>
      <c r="P1247" s="4"/>
      <c r="Q1247" s="4"/>
      <c r="R1247" s="4"/>
      <c r="S1247" s="4">
        <v>12671.089999999967</v>
      </c>
      <c r="T1247" s="4">
        <v>24587.629999999888</v>
      </c>
      <c r="U1247" s="4">
        <v>0</v>
      </c>
      <c r="V1247" s="4">
        <v>802500</v>
      </c>
      <c r="W1247" s="4">
        <v>405000</v>
      </c>
      <c r="X1247" s="4"/>
      <c r="Y1247" s="4">
        <v>1244758.7199999997</v>
      </c>
    </row>
    <row r="1248" spans="1:25" x14ac:dyDescent="0.3">
      <c r="A1248" s="26"/>
      <c r="B1248" s="23"/>
      <c r="D1248" t="s">
        <v>74</v>
      </c>
      <c r="E1248" s="4"/>
      <c r="F1248" s="4"/>
      <c r="G1248" s="4"/>
      <c r="H1248" s="4"/>
      <c r="I1248" s="4"/>
      <c r="J1248" s="4"/>
      <c r="K1248" s="4"/>
      <c r="L1248" s="4"/>
      <c r="M1248" s="4"/>
      <c r="N1248" s="4"/>
      <c r="O1248" s="4"/>
      <c r="P1248" s="4"/>
      <c r="Q1248" s="4"/>
      <c r="R1248" s="4"/>
      <c r="S1248" s="4">
        <v>14454.070000000007</v>
      </c>
      <c r="T1248" s="4">
        <v>309010.17</v>
      </c>
      <c r="U1248" s="4"/>
      <c r="V1248" s="4">
        <v>62500</v>
      </c>
      <c r="W1248" s="4">
        <v>198500</v>
      </c>
      <c r="X1248" s="4">
        <v>0</v>
      </c>
      <c r="Y1248" s="4">
        <v>584464.24</v>
      </c>
    </row>
    <row r="1249" spans="1:25" x14ac:dyDescent="0.3">
      <c r="A1249" s="26"/>
      <c r="B1249" s="23"/>
      <c r="D1249" t="s">
        <v>75</v>
      </c>
      <c r="E1249" s="4"/>
      <c r="F1249" s="4"/>
      <c r="G1249" s="4"/>
      <c r="H1249" s="4"/>
      <c r="I1249" s="4"/>
      <c r="J1249" s="4"/>
      <c r="K1249" s="4"/>
      <c r="L1249" s="4"/>
      <c r="M1249" s="4"/>
      <c r="N1249" s="4"/>
      <c r="O1249" s="4"/>
      <c r="P1249" s="4"/>
      <c r="Q1249" s="4"/>
      <c r="R1249" s="4"/>
      <c r="S1249" s="4">
        <v>3785235.12</v>
      </c>
      <c r="T1249" s="4"/>
      <c r="U1249" s="4"/>
      <c r="V1249" s="4"/>
      <c r="W1249" s="4"/>
      <c r="X1249" s="4"/>
      <c r="Y1249" s="4">
        <v>3785235.12</v>
      </c>
    </row>
    <row r="1250" spans="1:25" x14ac:dyDescent="0.3">
      <c r="A1250" s="26"/>
      <c r="B1250" s="23"/>
      <c r="D1250" t="s">
        <v>41</v>
      </c>
      <c r="E1250" s="4"/>
      <c r="F1250" s="4"/>
      <c r="G1250" s="4"/>
      <c r="H1250" s="4"/>
      <c r="I1250" s="4"/>
      <c r="J1250" s="4"/>
      <c r="K1250" s="4"/>
      <c r="L1250" s="4">
        <v>5830758</v>
      </c>
      <c r="M1250" s="4">
        <v>3951525</v>
      </c>
      <c r="N1250" s="4">
        <v>3296500</v>
      </c>
      <c r="O1250" s="4">
        <v>2952018.24</v>
      </c>
      <c r="P1250" s="4">
        <v>2502497</v>
      </c>
      <c r="Q1250" s="4">
        <v>2700639.76</v>
      </c>
      <c r="R1250" s="4">
        <v>3170988.89</v>
      </c>
      <c r="S1250" s="4">
        <v>1811358.85</v>
      </c>
      <c r="T1250" s="4">
        <v>1127603.7</v>
      </c>
      <c r="U1250" s="4">
        <v>808883.87</v>
      </c>
      <c r="V1250" s="4">
        <v>562216.18999999994</v>
      </c>
      <c r="W1250" s="4">
        <v>919500</v>
      </c>
      <c r="X1250" s="4"/>
      <c r="Y1250" s="4">
        <v>29634489.500000004</v>
      </c>
    </row>
    <row r="1251" spans="1:25" x14ac:dyDescent="0.3">
      <c r="A1251" s="26"/>
      <c r="B1251" s="23"/>
      <c r="D1251" t="s">
        <v>42</v>
      </c>
      <c r="E1251" s="4"/>
      <c r="F1251" s="4"/>
      <c r="G1251" s="4"/>
      <c r="H1251" s="4"/>
      <c r="I1251" s="4"/>
      <c r="J1251" s="4"/>
      <c r="K1251" s="4"/>
      <c r="L1251" s="4"/>
      <c r="M1251" s="4"/>
      <c r="N1251" s="4"/>
      <c r="O1251" s="4"/>
      <c r="P1251" s="4">
        <v>5155689</v>
      </c>
      <c r="Q1251" s="4">
        <v>9262634.9399999995</v>
      </c>
      <c r="R1251" s="4">
        <v>7079368.7000000002</v>
      </c>
      <c r="S1251" s="4">
        <v>5065065.0999999996</v>
      </c>
      <c r="T1251" s="4">
        <v>5036338.93</v>
      </c>
      <c r="U1251" s="4">
        <v>4204955.49</v>
      </c>
      <c r="V1251" s="4">
        <v>4263500</v>
      </c>
      <c r="W1251" s="4">
        <v>3757500</v>
      </c>
      <c r="X1251" s="4"/>
      <c r="Y1251" s="4">
        <v>43825052.160000004</v>
      </c>
    </row>
    <row r="1252" spans="1:25" x14ac:dyDescent="0.3">
      <c r="A1252" s="26"/>
      <c r="B1252" s="23"/>
      <c r="D1252" t="s">
        <v>43</v>
      </c>
      <c r="E1252" s="4"/>
      <c r="F1252" s="4"/>
      <c r="G1252" s="4"/>
      <c r="H1252" s="4"/>
      <c r="I1252" s="4"/>
      <c r="J1252" s="4"/>
      <c r="K1252" s="4"/>
      <c r="L1252" s="4"/>
      <c r="M1252" s="4"/>
      <c r="N1252" s="4"/>
      <c r="O1252" s="4"/>
      <c r="P1252" s="4"/>
      <c r="Q1252" s="4">
        <v>190779.04000000004</v>
      </c>
      <c r="R1252" s="4">
        <v>2384706.64</v>
      </c>
      <c r="S1252" s="4">
        <v>1629215.3900000001</v>
      </c>
      <c r="T1252" s="4">
        <v>1846350.45</v>
      </c>
      <c r="U1252" s="4">
        <v>1574023.7</v>
      </c>
      <c r="V1252" s="4">
        <v>1566000</v>
      </c>
      <c r="W1252" s="4">
        <v>1811000</v>
      </c>
      <c r="X1252" s="4"/>
      <c r="Y1252" s="4">
        <v>11002075.220000001</v>
      </c>
    </row>
    <row r="1253" spans="1:25" x14ac:dyDescent="0.3">
      <c r="A1253" s="26"/>
      <c r="B1253" s="23"/>
      <c r="D1253" t="s">
        <v>46</v>
      </c>
      <c r="E1253" s="4"/>
      <c r="F1253" s="4"/>
      <c r="G1253" s="4"/>
      <c r="H1253" s="4"/>
      <c r="I1253" s="4"/>
      <c r="J1253" s="4"/>
      <c r="K1253" s="4"/>
      <c r="L1253" s="4"/>
      <c r="M1253" s="4"/>
      <c r="N1253" s="4"/>
      <c r="O1253" s="4"/>
      <c r="P1253" s="4"/>
      <c r="Q1253" s="4"/>
      <c r="R1253" s="4"/>
      <c r="S1253" s="4"/>
      <c r="T1253" s="4"/>
      <c r="U1253" s="4">
        <v>121434.95999999999</v>
      </c>
      <c r="V1253" s="4">
        <v>202721.58</v>
      </c>
      <c r="W1253" s="4">
        <v>297000</v>
      </c>
      <c r="X1253" s="4">
        <v>0</v>
      </c>
      <c r="Y1253" s="4">
        <v>621156.54</v>
      </c>
    </row>
    <row r="1254" spans="1:25" x14ac:dyDescent="0.3">
      <c r="A1254" s="26"/>
      <c r="B1254" s="23"/>
      <c r="D1254" t="s">
        <v>101</v>
      </c>
      <c r="E1254" s="4"/>
      <c r="F1254" s="4"/>
      <c r="G1254" s="4"/>
      <c r="H1254" s="4"/>
      <c r="I1254" s="4"/>
      <c r="J1254" s="4"/>
      <c r="K1254" s="4"/>
      <c r="L1254" s="4"/>
      <c r="M1254" s="4"/>
      <c r="N1254" s="4"/>
      <c r="O1254" s="4"/>
      <c r="P1254" s="4"/>
      <c r="Q1254" s="4"/>
      <c r="R1254" s="4"/>
      <c r="S1254" s="4"/>
      <c r="T1254" s="4"/>
      <c r="U1254" s="4"/>
      <c r="V1254" s="4"/>
      <c r="W1254" s="4">
        <v>1261500</v>
      </c>
      <c r="X1254" s="4"/>
      <c r="Y1254" s="4">
        <v>1261500</v>
      </c>
    </row>
    <row r="1255" spans="1:25" x14ac:dyDescent="0.3">
      <c r="A1255" s="26"/>
      <c r="B1255" s="23"/>
      <c r="D1255" t="s">
        <v>144</v>
      </c>
      <c r="E1255" s="4"/>
      <c r="F1255" s="4"/>
      <c r="G1255" s="4"/>
      <c r="H1255" s="4"/>
      <c r="I1255" s="4"/>
      <c r="J1255" s="4"/>
      <c r="K1255" s="4"/>
      <c r="L1255" s="4"/>
      <c r="M1255" s="4"/>
      <c r="N1255" s="4"/>
      <c r="O1255" s="4"/>
      <c r="P1255" s="4"/>
      <c r="Q1255" s="4"/>
      <c r="R1255" s="4"/>
      <c r="S1255" s="4"/>
      <c r="T1255" s="4"/>
      <c r="U1255" s="4"/>
      <c r="V1255" s="4">
        <v>6087188.8399999999</v>
      </c>
      <c r="W1255" s="4"/>
      <c r="X1255" s="4"/>
      <c r="Y1255" s="4">
        <v>6087188.8399999999</v>
      </c>
    </row>
    <row r="1256" spans="1:25" x14ac:dyDescent="0.3">
      <c r="A1256" s="26"/>
      <c r="B1256" s="23"/>
      <c r="D1256" t="s">
        <v>259</v>
      </c>
      <c r="E1256" s="4"/>
      <c r="F1256" s="4"/>
      <c r="G1256" s="4"/>
      <c r="H1256" s="4"/>
      <c r="I1256" s="4"/>
      <c r="J1256" s="4"/>
      <c r="K1256" s="4"/>
      <c r="L1256" s="4"/>
      <c r="M1256" s="4"/>
      <c r="N1256" s="4"/>
      <c r="O1256" s="4"/>
      <c r="P1256" s="4"/>
      <c r="Q1256" s="4"/>
      <c r="R1256" s="4"/>
      <c r="S1256" s="4"/>
      <c r="T1256" s="4"/>
      <c r="U1256" s="4"/>
      <c r="V1256" s="4"/>
      <c r="W1256" s="4">
        <v>510000</v>
      </c>
      <c r="X1256" s="4"/>
      <c r="Y1256" s="4">
        <v>510000</v>
      </c>
    </row>
    <row r="1257" spans="1:25" x14ac:dyDescent="0.3">
      <c r="A1257" s="26"/>
      <c r="B1257" s="23"/>
      <c r="C1257" t="s">
        <v>48</v>
      </c>
      <c r="D1257" t="s">
        <v>78</v>
      </c>
      <c r="E1257" s="4"/>
      <c r="F1257" s="4"/>
      <c r="G1257" s="4"/>
      <c r="H1257" s="4"/>
      <c r="I1257" s="4"/>
      <c r="J1257" s="4"/>
      <c r="K1257" s="4"/>
      <c r="L1257" s="4"/>
      <c r="M1257" s="4"/>
      <c r="N1257" s="4"/>
      <c r="O1257" s="4"/>
      <c r="P1257" s="4"/>
      <c r="Q1257" s="4"/>
      <c r="R1257" s="4"/>
      <c r="S1257" s="4">
        <v>3407312</v>
      </c>
      <c r="T1257" s="4"/>
      <c r="U1257" s="4"/>
      <c r="V1257" s="4"/>
      <c r="W1257" s="4"/>
      <c r="X1257" s="4"/>
      <c r="Y1257" s="4">
        <v>3407312</v>
      </c>
    </row>
    <row r="1258" spans="1:25" x14ac:dyDescent="0.3">
      <c r="A1258" s="26"/>
      <c r="B1258" s="23"/>
      <c r="D1258" t="s">
        <v>111</v>
      </c>
      <c r="E1258" s="4"/>
      <c r="F1258" s="4"/>
      <c r="G1258" s="4"/>
      <c r="H1258" s="4"/>
      <c r="I1258" s="4"/>
      <c r="J1258" s="4"/>
      <c r="K1258" s="4"/>
      <c r="L1258" s="4"/>
      <c r="M1258" s="4"/>
      <c r="N1258" s="4"/>
      <c r="O1258" s="4"/>
      <c r="P1258" s="4"/>
      <c r="Q1258" s="4"/>
      <c r="R1258" s="4"/>
      <c r="S1258" s="4"/>
      <c r="T1258" s="4"/>
      <c r="U1258" s="4"/>
      <c r="V1258" s="4"/>
      <c r="W1258" s="4">
        <v>1157417</v>
      </c>
      <c r="X1258" s="4"/>
      <c r="Y1258" s="4">
        <v>1157417</v>
      </c>
    </row>
    <row r="1259" spans="1:25" x14ac:dyDescent="0.3">
      <c r="A1259" s="26"/>
      <c r="B1259" s="23"/>
      <c r="D1259" t="s">
        <v>145</v>
      </c>
      <c r="E1259" s="4"/>
      <c r="F1259" s="4"/>
      <c r="G1259" s="4"/>
      <c r="H1259" s="4"/>
      <c r="I1259" s="4"/>
      <c r="J1259" s="4"/>
      <c r="K1259" s="4"/>
      <c r="L1259" s="4"/>
      <c r="M1259" s="4"/>
      <c r="N1259" s="4"/>
      <c r="O1259" s="4"/>
      <c r="P1259" s="4"/>
      <c r="Q1259" s="4"/>
      <c r="R1259" s="4"/>
      <c r="S1259" s="4"/>
      <c r="T1259" s="4"/>
      <c r="U1259" s="4"/>
      <c r="V1259" s="4">
        <v>385626</v>
      </c>
      <c r="W1259" s="4"/>
      <c r="X1259" s="4"/>
      <c r="Y1259" s="4">
        <v>385626</v>
      </c>
    </row>
    <row r="1260" spans="1:25" x14ac:dyDescent="0.3">
      <c r="A1260" s="26"/>
      <c r="B1260" s="23"/>
      <c r="D1260" t="s">
        <v>260</v>
      </c>
      <c r="E1260" s="4"/>
      <c r="F1260" s="4"/>
      <c r="G1260" s="4"/>
      <c r="H1260" s="4"/>
      <c r="I1260" s="4"/>
      <c r="J1260" s="4"/>
      <c r="K1260" s="4"/>
      <c r="L1260" s="4"/>
      <c r="M1260" s="4"/>
      <c r="N1260" s="4"/>
      <c r="O1260" s="4"/>
      <c r="P1260" s="4"/>
      <c r="Q1260" s="4"/>
      <c r="R1260" s="4"/>
      <c r="S1260" s="4"/>
      <c r="T1260" s="4"/>
      <c r="U1260" s="4"/>
      <c r="V1260" s="4"/>
      <c r="W1260" s="4">
        <v>202150</v>
      </c>
      <c r="X1260" s="4"/>
      <c r="Y1260" s="4">
        <v>202150</v>
      </c>
    </row>
    <row r="1261" spans="1:25" x14ac:dyDescent="0.3">
      <c r="A1261" s="26"/>
      <c r="B1261" s="23"/>
      <c r="C1261" t="s">
        <v>52</v>
      </c>
      <c r="D1261" t="s">
        <v>52</v>
      </c>
      <c r="E1261" s="4"/>
      <c r="F1261" s="4"/>
      <c r="G1261" s="4"/>
      <c r="H1261" s="4"/>
      <c r="I1261" s="4"/>
      <c r="J1261" s="4"/>
      <c r="K1261" s="4"/>
      <c r="L1261" s="4"/>
      <c r="M1261" s="4"/>
      <c r="N1261" s="4"/>
      <c r="O1261" s="4"/>
      <c r="P1261" s="4"/>
      <c r="Q1261" s="4"/>
      <c r="R1261" s="4"/>
      <c r="S1261" s="4"/>
      <c r="T1261" s="4"/>
      <c r="U1261" s="4"/>
      <c r="V1261" s="4">
        <v>121928</v>
      </c>
      <c r="W1261" s="4"/>
      <c r="X1261" s="4"/>
      <c r="Y1261" s="4">
        <v>121928</v>
      </c>
    </row>
    <row r="1262" spans="1:25" x14ac:dyDescent="0.3">
      <c r="A1262" s="26"/>
      <c r="B1262" s="23"/>
      <c r="C1262" t="s">
        <v>51</v>
      </c>
      <c r="D1262" t="s">
        <v>51</v>
      </c>
      <c r="E1262" s="4"/>
      <c r="F1262" s="4"/>
      <c r="G1262" s="4"/>
      <c r="H1262" s="4"/>
      <c r="I1262" s="4"/>
      <c r="J1262" s="4"/>
      <c r="K1262" s="4">
        <v>100000</v>
      </c>
      <c r="L1262" s="4"/>
      <c r="M1262" s="4"/>
      <c r="N1262" s="4"/>
      <c r="O1262" s="4"/>
      <c r="P1262" s="4">
        <v>120000</v>
      </c>
      <c r="Q1262" s="4">
        <v>234207</v>
      </c>
      <c r="R1262" s="4"/>
      <c r="S1262" s="4">
        <v>751022</v>
      </c>
      <c r="T1262" s="4"/>
      <c r="U1262" s="4"/>
      <c r="V1262" s="4">
        <v>510137</v>
      </c>
      <c r="W1262" s="4"/>
      <c r="X1262" s="4"/>
      <c r="Y1262" s="4">
        <v>1715366</v>
      </c>
    </row>
    <row r="1263" spans="1:25" x14ac:dyDescent="0.3">
      <c r="A1263" s="27" t="s">
        <v>261</v>
      </c>
      <c r="B1263" s="27"/>
      <c r="C1263" s="27"/>
      <c r="D1263" s="27"/>
      <c r="E1263" s="28">
        <v>318270</v>
      </c>
      <c r="F1263" s="28">
        <v>308096.40000000002</v>
      </c>
      <c r="G1263" s="28"/>
      <c r="H1263" s="28">
        <v>460589</v>
      </c>
      <c r="I1263" s="28">
        <v>239505.92000000001</v>
      </c>
      <c r="J1263" s="28">
        <v>885370.33</v>
      </c>
      <c r="K1263" s="28">
        <v>100000</v>
      </c>
      <c r="L1263" s="28">
        <v>5830758</v>
      </c>
      <c r="M1263" s="28">
        <v>3951525</v>
      </c>
      <c r="N1263" s="28">
        <v>3296500</v>
      </c>
      <c r="O1263" s="28">
        <v>2952018.24</v>
      </c>
      <c r="P1263" s="28">
        <v>9963841.370000001</v>
      </c>
      <c r="Q1263" s="28">
        <v>12388260.739999998</v>
      </c>
      <c r="R1263" s="28">
        <v>12881269.950000001</v>
      </c>
      <c r="S1263" s="28">
        <v>19416400.369999997</v>
      </c>
      <c r="T1263" s="28">
        <v>9397797.9699999988</v>
      </c>
      <c r="U1263" s="28">
        <v>8429085.0200000014</v>
      </c>
      <c r="V1263" s="28">
        <v>22670787.869999997</v>
      </c>
      <c r="W1263" s="28">
        <v>15428763</v>
      </c>
      <c r="X1263" s="28">
        <v>0</v>
      </c>
      <c r="Y1263" s="28">
        <v>128918839.18000002</v>
      </c>
    </row>
    <row r="1264" spans="1:25" ht="15" thickBot="1" x14ac:dyDescent="0.35">
      <c r="A1264" s="12" t="s">
        <v>30</v>
      </c>
      <c r="B1264" s="12"/>
      <c r="C1264" s="12"/>
      <c r="D1264" s="12"/>
      <c r="E1264" s="13">
        <v>26067637.34</v>
      </c>
      <c r="F1264" s="13">
        <v>112571477.3467</v>
      </c>
      <c r="G1264" s="13">
        <v>132583671.55419995</v>
      </c>
      <c r="H1264" s="13">
        <v>199560375.65319997</v>
      </c>
      <c r="I1264" s="13">
        <v>181991449.61000004</v>
      </c>
      <c r="J1264" s="13">
        <v>207848303.44599998</v>
      </c>
      <c r="K1264" s="13">
        <v>428824930.13999987</v>
      </c>
      <c r="L1264" s="13">
        <v>442368476.01000005</v>
      </c>
      <c r="M1264" s="13">
        <v>530887104.02010024</v>
      </c>
      <c r="N1264" s="13">
        <v>442527497.50019991</v>
      </c>
      <c r="O1264" s="13">
        <v>616150525.81060004</v>
      </c>
      <c r="P1264" s="13">
        <v>850047827.37740004</v>
      </c>
      <c r="Q1264" s="13">
        <v>1244293849.6877999</v>
      </c>
      <c r="R1264" s="13">
        <v>1281865120.3704002</v>
      </c>
      <c r="S1264" s="13">
        <v>1428462105.6996994</v>
      </c>
      <c r="T1264" s="13">
        <v>1258233572.7906001</v>
      </c>
      <c r="U1264" s="13">
        <v>1451512995.6553009</v>
      </c>
      <c r="V1264" s="13">
        <v>1417662991.5685992</v>
      </c>
      <c r="W1264" s="13">
        <v>1663774548.2022002</v>
      </c>
      <c r="X1264" s="13">
        <v>234608604.04519999</v>
      </c>
      <c r="Y1264" s="13">
        <v>14151843063.828194</v>
      </c>
    </row>
    <row r="1265" spans="1:25" x14ac:dyDescent="0.3">
      <c r="A1265" s="23"/>
      <c r="B1265" s="23"/>
      <c r="C1265" s="23"/>
      <c r="D1265" s="23"/>
      <c r="E1265" s="62"/>
      <c r="F1265" s="62"/>
      <c r="G1265" s="62"/>
      <c r="H1265" s="62"/>
      <c r="I1265" s="62"/>
      <c r="J1265" s="62"/>
      <c r="K1265" s="62"/>
      <c r="L1265" s="62"/>
      <c r="M1265" s="62"/>
      <c r="N1265" s="62"/>
      <c r="O1265" s="62"/>
      <c r="P1265" s="62"/>
      <c r="Q1265" s="62"/>
      <c r="R1265" s="62"/>
      <c r="S1265" s="62"/>
      <c r="T1265" s="62"/>
      <c r="U1265" s="62"/>
      <c r="V1265" s="62"/>
      <c r="W1265" s="62"/>
      <c r="X1265" s="62"/>
    </row>
    <row r="1266" spans="1:25" x14ac:dyDescent="0.3">
      <c r="A1266" s="23"/>
      <c r="B1266" s="23"/>
      <c r="C1266" s="23"/>
      <c r="D1266" s="23"/>
      <c r="E1266" s="62"/>
      <c r="F1266" s="62"/>
      <c r="G1266" s="62"/>
      <c r="H1266" s="62"/>
      <c r="I1266" s="62"/>
      <c r="J1266" s="62"/>
      <c r="K1266" s="62"/>
      <c r="L1266" s="62"/>
      <c r="M1266" s="62"/>
      <c r="N1266" s="62"/>
      <c r="O1266" s="62"/>
      <c r="P1266" s="62"/>
      <c r="Q1266" s="62"/>
      <c r="R1266" s="62"/>
      <c r="S1266" s="62"/>
      <c r="T1266" s="62"/>
      <c r="U1266" s="62"/>
      <c r="V1266" s="62"/>
      <c r="W1266" s="62"/>
      <c r="X1266" s="62"/>
    </row>
    <row r="1267" spans="1:25" x14ac:dyDescent="0.3">
      <c r="A1267" s="23"/>
      <c r="B1267" s="23"/>
      <c r="C1267" s="23"/>
      <c r="D1267" s="23"/>
      <c r="E1267" s="62"/>
      <c r="F1267" s="62"/>
      <c r="G1267" s="62"/>
      <c r="H1267" s="62"/>
      <c r="I1267" s="62"/>
      <c r="J1267" s="62"/>
      <c r="K1267" s="62"/>
      <c r="L1267" s="62"/>
      <c r="M1267" s="62"/>
      <c r="N1267" s="62"/>
      <c r="O1267" s="62"/>
      <c r="P1267" s="62"/>
      <c r="Q1267" s="62"/>
      <c r="R1267" s="62"/>
      <c r="S1267" s="62"/>
      <c r="T1267" s="62"/>
      <c r="U1267" s="62"/>
      <c r="V1267" s="62"/>
      <c r="W1267" s="62"/>
      <c r="X1267" s="62"/>
    </row>
    <row r="1268" spans="1:25" ht="18" x14ac:dyDescent="0.35">
      <c r="A1268" s="7" t="s">
        <v>346</v>
      </c>
      <c r="G1268" s="73"/>
    </row>
    <row r="1269" spans="1:25" ht="15" customHeight="1" x14ac:dyDescent="0.35">
      <c r="A1269" s="7"/>
    </row>
    <row r="1270" spans="1:25" ht="16.2" thickBot="1" x14ac:dyDescent="0.35">
      <c r="A1270" s="36" t="s">
        <v>23</v>
      </c>
    </row>
    <row r="1271" spans="1:25" x14ac:dyDescent="0.3">
      <c r="A1271" s="60"/>
      <c r="B1271" s="60"/>
      <c r="C1271" s="60" t="s">
        <v>345</v>
      </c>
      <c r="D1271" s="60"/>
      <c r="E1271" s="10" t="s">
        <v>25</v>
      </c>
      <c r="F1271" s="10"/>
      <c r="G1271" s="10"/>
      <c r="H1271" s="10"/>
      <c r="I1271" s="10"/>
      <c r="J1271" s="10"/>
      <c r="K1271" s="10"/>
      <c r="L1271" s="10"/>
      <c r="M1271" s="10"/>
      <c r="N1271" s="10"/>
      <c r="O1271" s="10"/>
      <c r="P1271" s="10"/>
      <c r="Q1271" s="10"/>
      <c r="R1271" s="10"/>
      <c r="S1271" s="10"/>
      <c r="T1271" s="10"/>
      <c r="U1271" s="10"/>
      <c r="V1271" s="10"/>
      <c r="W1271" s="10"/>
      <c r="X1271" s="10"/>
      <c r="Y1271" s="10"/>
    </row>
    <row r="1272" spans="1:25" x14ac:dyDescent="0.3">
      <c r="A1272" s="11"/>
      <c r="B1272" s="11"/>
      <c r="C1272" s="11" t="s">
        <v>263</v>
      </c>
      <c r="D1272" s="11" t="s">
        <v>264</v>
      </c>
      <c r="E1272" s="11">
        <v>2001</v>
      </c>
      <c r="F1272" s="11">
        <v>2002</v>
      </c>
      <c r="G1272" s="11">
        <v>2003</v>
      </c>
      <c r="H1272" s="11">
        <v>2004</v>
      </c>
      <c r="I1272" s="11">
        <v>2005</v>
      </c>
      <c r="J1272" s="11">
        <v>2006</v>
      </c>
      <c r="K1272" s="11">
        <v>2007</v>
      </c>
      <c r="L1272" s="11">
        <v>2008</v>
      </c>
      <c r="M1272" s="11">
        <v>2009</v>
      </c>
      <c r="N1272" s="11">
        <v>2010</v>
      </c>
      <c r="O1272" s="11">
        <v>2011</v>
      </c>
      <c r="P1272" s="11">
        <v>2012</v>
      </c>
      <c r="Q1272" s="11">
        <v>2013</v>
      </c>
      <c r="R1272" s="11">
        <v>2014</v>
      </c>
      <c r="S1272" s="11">
        <v>2015</v>
      </c>
      <c r="T1272" s="11">
        <v>2016</v>
      </c>
      <c r="U1272" s="11">
        <v>2017</v>
      </c>
      <c r="V1272" s="11">
        <v>2018</v>
      </c>
      <c r="W1272" s="11">
        <v>2019</v>
      </c>
      <c r="X1272" s="11">
        <v>2020</v>
      </c>
      <c r="Y1272" s="11" t="s">
        <v>30</v>
      </c>
    </row>
    <row r="1273" spans="1:25" x14ac:dyDescent="0.3">
      <c r="A1273" s="75" t="s">
        <v>265</v>
      </c>
      <c r="B1273" s="75"/>
      <c r="C1273" t="s">
        <v>66</v>
      </c>
      <c r="D1273" t="s">
        <v>67</v>
      </c>
      <c r="E1273" s="4"/>
      <c r="F1273" s="4"/>
      <c r="G1273" s="4"/>
      <c r="H1273" s="4"/>
      <c r="I1273" s="4"/>
      <c r="J1273" s="4"/>
      <c r="K1273" s="4"/>
      <c r="L1273" s="4"/>
      <c r="M1273" s="4"/>
      <c r="N1273" s="4"/>
      <c r="O1273" s="4"/>
      <c r="P1273" s="4"/>
      <c r="Q1273" s="4">
        <v>1264000</v>
      </c>
      <c r="R1273" s="4">
        <v>1695817.2</v>
      </c>
      <c r="S1273" s="4">
        <v>1398881.5499999998</v>
      </c>
      <c r="T1273" s="4">
        <v>528000</v>
      </c>
      <c r="U1273" s="4">
        <v>748000</v>
      </c>
      <c r="V1273" s="4">
        <v>0</v>
      </c>
      <c r="W1273" s="4"/>
      <c r="X1273" s="4"/>
      <c r="Y1273" s="4">
        <v>5634698.75</v>
      </c>
    </row>
    <row r="1274" spans="1:25" x14ac:dyDescent="0.3">
      <c r="A1274" s="75"/>
      <c r="B1274" s="75"/>
      <c r="C1274" t="s">
        <v>33</v>
      </c>
      <c r="D1274" t="s">
        <v>35</v>
      </c>
      <c r="E1274" s="4"/>
      <c r="F1274" s="4"/>
      <c r="G1274" s="4"/>
      <c r="H1274" s="4"/>
      <c r="I1274" s="4"/>
      <c r="J1274" s="4"/>
      <c r="K1274" s="4"/>
      <c r="L1274" s="4">
        <v>5277500</v>
      </c>
      <c r="M1274" s="4">
        <v>6172388.0999999996</v>
      </c>
      <c r="N1274" s="4">
        <v>2635520</v>
      </c>
      <c r="O1274" s="4">
        <v>6138920.2000000002</v>
      </c>
      <c r="P1274" s="4">
        <v>5001285.3</v>
      </c>
      <c r="Q1274" s="4">
        <v>1520085</v>
      </c>
      <c r="R1274" s="4">
        <v>2501101</v>
      </c>
      <c r="S1274" s="4"/>
      <c r="T1274" s="4"/>
      <c r="U1274" s="4"/>
      <c r="V1274" s="4"/>
      <c r="W1274" s="4"/>
      <c r="X1274" s="4"/>
      <c r="Y1274" s="4">
        <v>29246799.600000001</v>
      </c>
    </row>
    <row r="1275" spans="1:25" x14ac:dyDescent="0.3">
      <c r="A1275" s="75"/>
      <c r="B1275" s="75"/>
      <c r="C1275" t="s">
        <v>36</v>
      </c>
      <c r="D1275" t="s">
        <v>36</v>
      </c>
      <c r="E1275" s="4"/>
      <c r="F1275" s="4"/>
      <c r="G1275" s="4"/>
      <c r="H1275" s="4"/>
      <c r="I1275" s="4"/>
      <c r="J1275" s="4"/>
      <c r="K1275" s="4">
        <v>117364301.31</v>
      </c>
      <c r="L1275" s="4">
        <v>120406778.56</v>
      </c>
      <c r="M1275" s="4">
        <v>60010673.249999993</v>
      </c>
      <c r="N1275" s="4">
        <v>38413216.049999997</v>
      </c>
      <c r="O1275" s="4">
        <v>46966398.109999999</v>
      </c>
      <c r="P1275" s="4">
        <v>60414600.710000001</v>
      </c>
      <c r="Q1275" s="4">
        <v>142061538.8197</v>
      </c>
      <c r="R1275" s="4">
        <v>119963464</v>
      </c>
      <c r="S1275" s="4">
        <v>208980566.82999998</v>
      </c>
      <c r="T1275" s="4">
        <v>246235839.32999998</v>
      </c>
      <c r="U1275" s="4">
        <v>324573284.02000004</v>
      </c>
      <c r="V1275" s="4">
        <v>344612733.38999999</v>
      </c>
      <c r="W1275" s="4">
        <v>174215406.5</v>
      </c>
      <c r="X1275" s="4">
        <v>75348741.219999999</v>
      </c>
      <c r="Y1275" s="4">
        <v>2079567542.0996997</v>
      </c>
    </row>
    <row r="1276" spans="1:25" x14ac:dyDescent="0.3">
      <c r="A1276" s="75"/>
      <c r="B1276" s="75"/>
      <c r="C1276" t="s">
        <v>37</v>
      </c>
      <c r="D1276" t="s">
        <v>37</v>
      </c>
      <c r="E1276" s="4"/>
      <c r="F1276" s="4">
        <v>9412702.2200000007</v>
      </c>
      <c r="G1276" s="4">
        <v>18380618.700000003</v>
      </c>
      <c r="H1276" s="4">
        <v>22860865.910000004</v>
      </c>
      <c r="I1276" s="4">
        <v>26832068.309999991</v>
      </c>
      <c r="J1276" s="4">
        <v>12317056.200000003</v>
      </c>
      <c r="K1276" s="4">
        <v>8843740.8899999987</v>
      </c>
      <c r="L1276" s="4">
        <v>5396649.9900000002</v>
      </c>
      <c r="M1276" s="4">
        <v>3836008.9299999997</v>
      </c>
      <c r="N1276" s="4">
        <v>5653500</v>
      </c>
      <c r="O1276" s="4"/>
      <c r="P1276" s="4"/>
      <c r="Q1276" s="4"/>
      <c r="R1276" s="4"/>
      <c r="S1276" s="4"/>
      <c r="T1276" s="4"/>
      <c r="U1276" s="4"/>
      <c r="V1276" s="4"/>
      <c r="W1276" s="4"/>
      <c r="X1276" s="4"/>
      <c r="Y1276" s="4">
        <v>113533211.15000001</v>
      </c>
    </row>
    <row r="1277" spans="1:25" x14ac:dyDescent="0.3">
      <c r="A1277" s="75"/>
      <c r="B1277" s="75"/>
      <c r="C1277" t="s">
        <v>38</v>
      </c>
      <c r="D1277" t="s">
        <v>38</v>
      </c>
      <c r="E1277" s="4">
        <v>14731336.17</v>
      </c>
      <c r="F1277" s="4">
        <v>22213916.859999999</v>
      </c>
      <c r="G1277" s="4">
        <v>37683340</v>
      </c>
      <c r="H1277" s="4">
        <v>61075076.409999996</v>
      </c>
      <c r="I1277" s="4">
        <v>18757437</v>
      </c>
      <c r="J1277" s="4">
        <v>43652717.32</v>
      </c>
      <c r="K1277" s="4">
        <v>83677512.890000001</v>
      </c>
      <c r="L1277" s="4">
        <v>25387673.789999999</v>
      </c>
      <c r="M1277" s="4">
        <v>13888954.059999999</v>
      </c>
      <c r="N1277" s="4">
        <v>13278500</v>
      </c>
      <c r="O1277" s="4">
        <v>14118398.23</v>
      </c>
      <c r="P1277" s="4">
        <v>4713759.37</v>
      </c>
      <c r="Q1277" s="4">
        <v>4031221.18</v>
      </c>
      <c r="R1277" s="4">
        <v>72381.13</v>
      </c>
      <c r="S1277" s="4">
        <v>0</v>
      </c>
      <c r="T1277" s="4"/>
      <c r="U1277" s="4">
        <v>57500</v>
      </c>
      <c r="V1277" s="4"/>
      <c r="W1277" s="4"/>
      <c r="X1277" s="4"/>
      <c r="Y1277" s="4">
        <v>357339724.41000003</v>
      </c>
    </row>
    <row r="1278" spans="1:25" x14ac:dyDescent="0.3">
      <c r="A1278" s="75"/>
      <c r="B1278" s="75"/>
      <c r="C1278" t="s">
        <v>39</v>
      </c>
      <c r="D1278" t="s">
        <v>56</v>
      </c>
      <c r="E1278" s="4">
        <v>1401406.62</v>
      </c>
      <c r="F1278" s="4">
        <v>18742213.286700003</v>
      </c>
      <c r="G1278" s="4">
        <v>25447327.594200004</v>
      </c>
      <c r="H1278" s="4">
        <v>25531068.2947</v>
      </c>
      <c r="I1278" s="4">
        <v>31447090.892999999</v>
      </c>
      <c r="J1278" s="4">
        <v>25744286.578000009</v>
      </c>
      <c r="K1278" s="4">
        <v>23426679.890000001</v>
      </c>
      <c r="L1278" s="4">
        <v>6372495.040000001</v>
      </c>
      <c r="M1278" s="4">
        <v>6076971.0599999996</v>
      </c>
      <c r="N1278" s="4">
        <v>0</v>
      </c>
      <c r="O1278" s="4">
        <v>0</v>
      </c>
      <c r="P1278" s="4">
        <v>0</v>
      </c>
      <c r="Q1278" s="4">
        <v>0</v>
      </c>
      <c r="R1278" s="4">
        <v>0</v>
      </c>
      <c r="S1278" s="4">
        <v>0</v>
      </c>
      <c r="T1278" s="4"/>
      <c r="U1278" s="4"/>
      <c r="V1278" s="4"/>
      <c r="W1278" s="4"/>
      <c r="X1278" s="4"/>
      <c r="Y1278" s="4">
        <v>164189539.25659999</v>
      </c>
    </row>
    <row r="1279" spans="1:25" x14ac:dyDescent="0.3">
      <c r="A1279" s="75"/>
      <c r="B1279" s="75"/>
      <c r="D1279" t="s">
        <v>57</v>
      </c>
      <c r="E1279" s="4"/>
      <c r="F1279" s="4">
        <v>410021</v>
      </c>
      <c r="G1279" s="4"/>
      <c r="H1279" s="4"/>
      <c r="I1279" s="4"/>
      <c r="J1279" s="4"/>
      <c r="K1279" s="4">
        <v>415532.04</v>
      </c>
      <c r="L1279" s="4">
        <v>345000</v>
      </c>
      <c r="M1279" s="4">
        <v>367000</v>
      </c>
      <c r="N1279" s="4">
        <v>358200.25</v>
      </c>
      <c r="O1279" s="4">
        <v>362400.9</v>
      </c>
      <c r="P1279" s="4">
        <v>0</v>
      </c>
      <c r="Q1279" s="4"/>
      <c r="R1279" s="4"/>
      <c r="S1279" s="4"/>
      <c r="T1279" s="4"/>
      <c r="U1279" s="4"/>
      <c r="V1279" s="4"/>
      <c r="W1279" s="4"/>
      <c r="X1279" s="4"/>
      <c r="Y1279" s="4">
        <v>2258154.19</v>
      </c>
    </row>
    <row r="1280" spans="1:25" x14ac:dyDescent="0.3">
      <c r="A1280" s="75"/>
      <c r="B1280" s="75"/>
      <c r="D1280" t="s">
        <v>94</v>
      </c>
      <c r="E1280" s="4"/>
      <c r="F1280" s="4"/>
      <c r="G1280" s="4"/>
      <c r="H1280" s="4"/>
      <c r="I1280" s="4"/>
      <c r="J1280" s="4"/>
      <c r="K1280" s="4"/>
      <c r="L1280" s="4"/>
      <c r="M1280" s="4"/>
      <c r="N1280" s="4"/>
      <c r="O1280" s="4"/>
      <c r="P1280" s="4"/>
      <c r="Q1280" s="4"/>
      <c r="R1280" s="4">
        <v>2835794.81</v>
      </c>
      <c r="S1280" s="4">
        <v>5110791.37</v>
      </c>
      <c r="T1280" s="4">
        <v>7625199.3300000001</v>
      </c>
      <c r="U1280" s="4">
        <v>9682731.4100000001</v>
      </c>
      <c r="V1280" s="4">
        <v>27757306.259999998</v>
      </c>
      <c r="W1280" s="4">
        <v>47633500</v>
      </c>
      <c r="X1280" s="4">
        <v>0</v>
      </c>
      <c r="Y1280" s="4">
        <v>100645323.18000001</v>
      </c>
    </row>
    <row r="1281" spans="1:25" x14ac:dyDescent="0.3">
      <c r="A1281" s="75"/>
      <c r="B1281" s="75"/>
      <c r="D1281" t="s">
        <v>68</v>
      </c>
      <c r="E1281" s="4"/>
      <c r="F1281" s="4"/>
      <c r="G1281" s="4"/>
      <c r="H1281" s="4"/>
      <c r="I1281" s="4"/>
      <c r="J1281" s="4"/>
      <c r="K1281" s="4"/>
      <c r="L1281" s="4"/>
      <c r="M1281" s="4"/>
      <c r="N1281" s="4"/>
      <c r="O1281" s="4"/>
      <c r="P1281" s="4"/>
      <c r="Q1281" s="4">
        <v>1254484.82</v>
      </c>
      <c r="R1281" s="4">
        <v>2654044.19</v>
      </c>
      <c r="S1281" s="4">
        <v>2092252.1099999996</v>
      </c>
      <c r="T1281" s="4">
        <v>1764029.2799999998</v>
      </c>
      <c r="U1281" s="4">
        <v>818702.30999999994</v>
      </c>
      <c r="V1281" s="4">
        <v>550110.30000000005</v>
      </c>
      <c r="W1281" s="4"/>
      <c r="X1281" s="4"/>
      <c r="Y1281" s="4">
        <v>9133623.0099999998</v>
      </c>
    </row>
    <row r="1282" spans="1:25" x14ac:dyDescent="0.3">
      <c r="A1282" s="75"/>
      <c r="B1282" s="75"/>
      <c r="D1282" t="s">
        <v>45</v>
      </c>
      <c r="E1282" s="4"/>
      <c r="F1282" s="4"/>
      <c r="G1282" s="4"/>
      <c r="H1282" s="4"/>
      <c r="I1282" s="4"/>
      <c r="J1282" s="4"/>
      <c r="K1282" s="4"/>
      <c r="L1282" s="4"/>
      <c r="M1282" s="4"/>
      <c r="N1282" s="4"/>
      <c r="O1282" s="4"/>
      <c r="P1282" s="4"/>
      <c r="Q1282" s="4"/>
      <c r="R1282" s="4">
        <v>817630.44</v>
      </c>
      <c r="S1282" s="4">
        <v>63647536.529999971</v>
      </c>
      <c r="T1282" s="4">
        <v>45576555.090000004</v>
      </c>
      <c r="U1282" s="4">
        <v>46554958.500000015</v>
      </c>
      <c r="V1282" s="4">
        <v>84162735.170000002</v>
      </c>
      <c r="W1282" s="4">
        <v>179223913.34999999</v>
      </c>
      <c r="X1282" s="4">
        <v>15042716.85</v>
      </c>
      <c r="Y1282" s="4">
        <v>435026045.93000007</v>
      </c>
    </row>
    <row r="1283" spans="1:25" x14ac:dyDescent="0.3">
      <c r="A1283" s="75"/>
      <c r="B1283" s="75"/>
      <c r="D1283" t="s">
        <v>109</v>
      </c>
      <c r="E1283" s="4"/>
      <c r="F1283" s="4"/>
      <c r="G1283" s="4"/>
      <c r="H1283" s="4"/>
      <c r="I1283" s="4"/>
      <c r="J1283" s="4"/>
      <c r="K1283" s="4"/>
      <c r="L1283" s="4"/>
      <c r="M1283" s="4"/>
      <c r="N1283" s="4"/>
      <c r="O1283" s="4"/>
      <c r="P1283" s="4"/>
      <c r="Q1283" s="4"/>
      <c r="R1283" s="4"/>
      <c r="S1283" s="4">
        <v>625592.21</v>
      </c>
      <c r="T1283" s="4">
        <v>4198000</v>
      </c>
      <c r="U1283" s="4">
        <v>6889500</v>
      </c>
      <c r="V1283" s="4"/>
      <c r="W1283" s="4"/>
      <c r="X1283" s="4"/>
      <c r="Y1283" s="4">
        <v>11713092.210000001</v>
      </c>
    </row>
    <row r="1284" spans="1:25" x14ac:dyDescent="0.3">
      <c r="A1284" s="75"/>
      <c r="B1284" s="75"/>
      <c r="D1284" t="s">
        <v>74</v>
      </c>
      <c r="E1284" s="4"/>
      <c r="F1284" s="4"/>
      <c r="G1284" s="4"/>
      <c r="H1284" s="4"/>
      <c r="I1284" s="4"/>
      <c r="J1284" s="4"/>
      <c r="K1284" s="4">
        <v>762000</v>
      </c>
      <c r="L1284" s="4">
        <v>868010.64</v>
      </c>
      <c r="M1284" s="4">
        <v>845049.35</v>
      </c>
      <c r="N1284" s="4">
        <v>817699.36</v>
      </c>
      <c r="O1284" s="4">
        <v>848623.62009999994</v>
      </c>
      <c r="P1284" s="4">
        <v>3155461.9899999998</v>
      </c>
      <c r="Q1284" s="4">
        <v>3920869.42</v>
      </c>
      <c r="R1284" s="4">
        <v>4063082.8500000006</v>
      </c>
      <c r="S1284" s="4">
        <v>4046142.540000001</v>
      </c>
      <c r="T1284" s="4">
        <v>4888517.2299999995</v>
      </c>
      <c r="U1284" s="4">
        <v>3838531.63</v>
      </c>
      <c r="V1284" s="4">
        <v>1768000</v>
      </c>
      <c r="W1284" s="4">
        <v>1306000</v>
      </c>
      <c r="X1284" s="4">
        <v>0</v>
      </c>
      <c r="Y1284" s="4">
        <v>31127988.630100004</v>
      </c>
    </row>
    <row r="1285" spans="1:25" x14ac:dyDescent="0.3">
      <c r="A1285" s="75"/>
      <c r="B1285" s="75"/>
      <c r="D1285" t="s">
        <v>40</v>
      </c>
      <c r="E1285" s="4"/>
      <c r="F1285" s="4"/>
      <c r="G1285" s="4"/>
      <c r="H1285" s="4"/>
      <c r="I1285" s="4"/>
      <c r="J1285" s="4"/>
      <c r="K1285" s="4"/>
      <c r="L1285" s="4"/>
      <c r="M1285" s="4"/>
      <c r="N1285" s="4"/>
      <c r="O1285" s="4"/>
      <c r="P1285" s="4"/>
      <c r="Q1285" s="4">
        <v>26545109.900000002</v>
      </c>
      <c r="R1285" s="4">
        <v>4117800.8</v>
      </c>
      <c r="S1285" s="4">
        <v>14606179.470000001</v>
      </c>
      <c r="T1285" s="4">
        <v>8050916.9400000004</v>
      </c>
      <c r="U1285" s="4">
        <v>3644585.12</v>
      </c>
      <c r="V1285" s="4"/>
      <c r="W1285" s="4"/>
      <c r="X1285" s="4"/>
      <c r="Y1285" s="4">
        <v>56964592.229999997</v>
      </c>
    </row>
    <row r="1286" spans="1:25" x14ac:dyDescent="0.3">
      <c r="A1286" s="75"/>
      <c r="B1286" s="75"/>
      <c r="D1286" t="s">
        <v>75</v>
      </c>
      <c r="E1286" s="4"/>
      <c r="F1286" s="4"/>
      <c r="G1286" s="4"/>
      <c r="H1286" s="4"/>
      <c r="I1286" s="4"/>
      <c r="J1286" s="4"/>
      <c r="K1286" s="4"/>
      <c r="L1286" s="4"/>
      <c r="M1286" s="4"/>
      <c r="N1286" s="4"/>
      <c r="O1286" s="4"/>
      <c r="P1286" s="4"/>
      <c r="Q1286" s="4">
        <v>55012267.100000009</v>
      </c>
      <c r="R1286" s="4">
        <v>56401643.840000004</v>
      </c>
      <c r="S1286" s="4">
        <v>26904052.500000004</v>
      </c>
      <c r="T1286" s="4">
        <v>9078677.1500000004</v>
      </c>
      <c r="U1286" s="4">
        <v>161669542.53999999</v>
      </c>
      <c r="V1286" s="4"/>
      <c r="W1286" s="4"/>
      <c r="X1286" s="4"/>
      <c r="Y1286" s="4">
        <v>309066183.13</v>
      </c>
    </row>
    <row r="1287" spans="1:25" x14ac:dyDescent="0.3">
      <c r="A1287" s="75"/>
      <c r="B1287" s="75"/>
      <c r="D1287" t="s">
        <v>83</v>
      </c>
      <c r="E1287" s="4"/>
      <c r="F1287" s="4"/>
      <c r="G1287" s="4"/>
      <c r="H1287" s="4"/>
      <c r="I1287" s="4"/>
      <c r="J1287" s="4"/>
      <c r="K1287" s="4"/>
      <c r="L1287" s="4"/>
      <c r="M1287" s="4"/>
      <c r="N1287" s="4"/>
      <c r="O1287" s="4">
        <v>18052980.039999999</v>
      </c>
      <c r="P1287" s="4">
        <v>32043495.480099998</v>
      </c>
      <c r="Q1287" s="4">
        <v>32451023.509999998</v>
      </c>
      <c r="R1287" s="4">
        <v>47283910.640000001</v>
      </c>
      <c r="S1287" s="4">
        <v>29854092.680000003</v>
      </c>
      <c r="T1287" s="4">
        <v>9501437.0800000001</v>
      </c>
      <c r="U1287" s="4">
        <v>1554000</v>
      </c>
      <c r="V1287" s="4">
        <v>8574963.5800000001</v>
      </c>
      <c r="W1287" s="4">
        <v>2192500</v>
      </c>
      <c r="X1287" s="4"/>
      <c r="Y1287" s="4">
        <v>181508403.01010001</v>
      </c>
    </row>
    <row r="1288" spans="1:25" x14ac:dyDescent="0.3">
      <c r="A1288" s="75"/>
      <c r="B1288" s="75"/>
      <c r="D1288" t="s">
        <v>41</v>
      </c>
      <c r="E1288" s="4">
        <v>4007522.55</v>
      </c>
      <c r="F1288" s="4">
        <v>43222712.539999999</v>
      </c>
      <c r="G1288" s="4">
        <v>35676989.420000002</v>
      </c>
      <c r="H1288" s="4">
        <v>52128803.670000002</v>
      </c>
      <c r="I1288" s="4">
        <v>75058671.936499998</v>
      </c>
      <c r="J1288" s="4">
        <v>87197720.181800008</v>
      </c>
      <c r="K1288" s="4">
        <v>131287717.33000001</v>
      </c>
      <c r="L1288" s="4">
        <v>243724750.72</v>
      </c>
      <c r="M1288" s="4">
        <v>417810309.88010007</v>
      </c>
      <c r="N1288" s="4">
        <v>331669885.4702</v>
      </c>
      <c r="O1288" s="4">
        <v>299661252.30030006</v>
      </c>
      <c r="P1288" s="4">
        <v>318926418.74010003</v>
      </c>
      <c r="Q1288" s="4">
        <v>304578744.07030004</v>
      </c>
      <c r="R1288" s="4">
        <v>307837106.32019997</v>
      </c>
      <c r="S1288" s="4">
        <v>365045801.22999996</v>
      </c>
      <c r="T1288" s="4">
        <v>204293708.52000004</v>
      </c>
      <c r="U1288" s="4">
        <v>132469351.28999999</v>
      </c>
      <c r="V1288" s="4">
        <v>96941118.529999986</v>
      </c>
      <c r="W1288" s="4">
        <v>80155000</v>
      </c>
      <c r="X1288" s="4">
        <v>0</v>
      </c>
      <c r="Y1288" s="4">
        <v>3531693584.6995006</v>
      </c>
    </row>
    <row r="1289" spans="1:25" x14ac:dyDescent="0.3">
      <c r="A1289" s="75"/>
      <c r="B1289" s="75"/>
      <c r="D1289" t="s">
        <v>42</v>
      </c>
      <c r="E1289" s="4"/>
      <c r="F1289" s="4"/>
      <c r="G1289" s="4"/>
      <c r="H1289" s="4"/>
      <c r="I1289" s="4"/>
      <c r="J1289" s="4"/>
      <c r="K1289" s="4"/>
      <c r="L1289" s="4">
        <v>0</v>
      </c>
      <c r="M1289" s="4">
        <v>622651.8200000003</v>
      </c>
      <c r="N1289" s="4">
        <v>21345503.960000008</v>
      </c>
      <c r="O1289" s="4">
        <v>195978141.47009999</v>
      </c>
      <c r="P1289" s="4">
        <v>334176671.51019996</v>
      </c>
      <c r="Q1289" s="4">
        <v>419813751.99079996</v>
      </c>
      <c r="R1289" s="4">
        <v>500639393.52020007</v>
      </c>
      <c r="S1289" s="4">
        <v>469249695.07999998</v>
      </c>
      <c r="T1289" s="4">
        <v>528765018.76000011</v>
      </c>
      <c r="U1289" s="4">
        <v>429768965.71999997</v>
      </c>
      <c r="V1289" s="4">
        <v>444313401.58999997</v>
      </c>
      <c r="W1289" s="4">
        <v>442028000</v>
      </c>
      <c r="X1289" s="4">
        <v>0</v>
      </c>
      <c r="Y1289" s="4">
        <v>3786701195.4212999</v>
      </c>
    </row>
    <row r="1290" spans="1:25" x14ac:dyDescent="0.3">
      <c r="A1290" s="75"/>
      <c r="B1290" s="75"/>
      <c r="D1290" t="s">
        <v>43</v>
      </c>
      <c r="E1290" s="4"/>
      <c r="F1290" s="4"/>
      <c r="G1290" s="4"/>
      <c r="H1290" s="4"/>
      <c r="I1290" s="4"/>
      <c r="J1290" s="4"/>
      <c r="K1290" s="4"/>
      <c r="L1290" s="4">
        <v>4936556</v>
      </c>
      <c r="M1290" s="4">
        <v>5798500</v>
      </c>
      <c r="N1290" s="4">
        <v>9247500</v>
      </c>
      <c r="O1290" s="4">
        <v>15764543.119999999</v>
      </c>
      <c r="P1290" s="4">
        <v>27453634.41</v>
      </c>
      <c r="Q1290" s="4">
        <v>52517579.960099995</v>
      </c>
      <c r="R1290" s="4">
        <v>98544951.480000004</v>
      </c>
      <c r="S1290" s="4">
        <v>92756518.689899996</v>
      </c>
      <c r="T1290" s="4">
        <v>85203323.060000002</v>
      </c>
      <c r="U1290" s="4">
        <v>107605890.72999999</v>
      </c>
      <c r="V1290" s="4">
        <v>133068000</v>
      </c>
      <c r="W1290" s="4">
        <v>152028000</v>
      </c>
      <c r="X1290" s="4">
        <v>20865000</v>
      </c>
      <c r="Y1290" s="4">
        <v>805789997.44999993</v>
      </c>
    </row>
    <row r="1291" spans="1:25" x14ac:dyDescent="0.3">
      <c r="A1291" s="75"/>
      <c r="B1291" s="75"/>
      <c r="D1291" t="s">
        <v>44</v>
      </c>
      <c r="E1291" s="4">
        <v>5181656</v>
      </c>
      <c r="F1291" s="4">
        <v>12818552.440000001</v>
      </c>
      <c r="G1291" s="4">
        <v>12321117.030000001</v>
      </c>
      <c r="H1291" s="4">
        <v>14758350.59</v>
      </c>
      <c r="I1291" s="4">
        <v>24127488.039999999</v>
      </c>
      <c r="J1291" s="4">
        <v>32200949.939999998</v>
      </c>
      <c r="K1291" s="4">
        <v>47140281.399999999</v>
      </c>
      <c r="L1291" s="4">
        <v>7484993.7100000009</v>
      </c>
      <c r="M1291" s="4">
        <v>857267.50999999978</v>
      </c>
      <c r="N1291" s="4">
        <v>668508.78000000119</v>
      </c>
      <c r="O1291" s="4">
        <v>536608.78</v>
      </c>
      <c r="P1291" s="4">
        <v>523710.32999999996</v>
      </c>
      <c r="Q1291" s="4">
        <v>0</v>
      </c>
      <c r="R1291" s="4">
        <v>0</v>
      </c>
      <c r="S1291" s="4">
        <v>0</v>
      </c>
      <c r="T1291" s="4"/>
      <c r="U1291" s="4"/>
      <c r="V1291" s="4"/>
      <c r="W1291" s="4"/>
      <c r="X1291" s="4"/>
      <c r="Y1291" s="4">
        <v>158619484.55000001</v>
      </c>
    </row>
    <row r="1292" spans="1:25" x14ac:dyDescent="0.3">
      <c r="A1292" s="75"/>
      <c r="B1292" s="75"/>
      <c r="D1292" t="s">
        <v>105</v>
      </c>
      <c r="E1292" s="4"/>
      <c r="F1292" s="4">
        <v>144045</v>
      </c>
      <c r="G1292" s="4">
        <v>572766.18000000005</v>
      </c>
      <c r="H1292" s="4">
        <v>14027951.609999999</v>
      </c>
      <c r="I1292" s="4">
        <v>578348.05000000005</v>
      </c>
      <c r="J1292" s="4">
        <v>917305</v>
      </c>
      <c r="K1292" s="4">
        <v>2166154.1399999997</v>
      </c>
      <c r="L1292" s="4">
        <v>697780.04999999981</v>
      </c>
      <c r="M1292" s="4">
        <v>529967.58000000007</v>
      </c>
      <c r="N1292" s="4">
        <v>441500</v>
      </c>
      <c r="O1292" s="4">
        <v>0</v>
      </c>
      <c r="P1292" s="4">
        <v>0</v>
      </c>
      <c r="Q1292" s="4">
        <v>0</v>
      </c>
      <c r="R1292" s="4">
        <v>0</v>
      </c>
      <c r="S1292" s="4">
        <v>0</v>
      </c>
      <c r="T1292" s="4"/>
      <c r="U1292" s="4"/>
      <c r="V1292" s="4"/>
      <c r="W1292" s="4"/>
      <c r="X1292" s="4"/>
      <c r="Y1292" s="4">
        <v>20075817.609999999</v>
      </c>
    </row>
    <row r="1293" spans="1:25" x14ac:dyDescent="0.3">
      <c r="A1293" s="75"/>
      <c r="B1293" s="75"/>
      <c r="D1293" t="s">
        <v>84</v>
      </c>
      <c r="E1293" s="4">
        <v>145716</v>
      </c>
      <c r="F1293" s="4">
        <v>1547314</v>
      </c>
      <c r="G1293" s="4">
        <v>1641512.63</v>
      </c>
      <c r="H1293" s="4">
        <v>8518259.1684999987</v>
      </c>
      <c r="I1293" s="4">
        <v>4830345.3805000018</v>
      </c>
      <c r="J1293" s="4">
        <v>5258268.2261999985</v>
      </c>
      <c r="K1293" s="4">
        <v>12425487.250000002</v>
      </c>
      <c r="L1293" s="4">
        <v>9353797.0399999991</v>
      </c>
      <c r="M1293" s="4">
        <v>11557462.48</v>
      </c>
      <c r="N1293" s="4">
        <v>11007174.290000001</v>
      </c>
      <c r="O1293" s="4">
        <v>9445781.0401000008</v>
      </c>
      <c r="P1293" s="4">
        <v>9401918.9601999987</v>
      </c>
      <c r="Q1293" s="4">
        <v>11362105.130100001</v>
      </c>
      <c r="R1293" s="4">
        <v>10335168.51</v>
      </c>
      <c r="S1293" s="4">
        <v>6739234.1400000006</v>
      </c>
      <c r="T1293" s="4">
        <v>6961717.6100000003</v>
      </c>
      <c r="U1293" s="4">
        <v>8531159.2300000004</v>
      </c>
      <c r="V1293" s="4">
        <v>7711705.3400000008</v>
      </c>
      <c r="W1293" s="4">
        <v>10102000</v>
      </c>
      <c r="X1293" s="4">
        <v>0</v>
      </c>
      <c r="Y1293" s="4">
        <v>146876126.42559999</v>
      </c>
    </row>
    <row r="1294" spans="1:25" x14ac:dyDescent="0.3">
      <c r="A1294" s="75"/>
      <c r="B1294" s="75"/>
      <c r="D1294" t="s">
        <v>150</v>
      </c>
      <c r="E1294" s="4"/>
      <c r="F1294" s="4"/>
      <c r="G1294" s="4"/>
      <c r="H1294" s="4"/>
      <c r="I1294" s="4"/>
      <c r="J1294" s="4"/>
      <c r="K1294" s="4"/>
      <c r="L1294" s="4"/>
      <c r="M1294" s="4"/>
      <c r="N1294" s="4"/>
      <c r="O1294" s="4"/>
      <c r="P1294" s="4"/>
      <c r="Q1294" s="4">
        <v>10772883.34</v>
      </c>
      <c r="R1294" s="4">
        <v>9041025.0700000003</v>
      </c>
      <c r="S1294" s="4">
        <v>7755633.5300000003</v>
      </c>
      <c r="T1294" s="4">
        <v>21855000</v>
      </c>
      <c r="U1294" s="4">
        <v>0</v>
      </c>
      <c r="V1294" s="4">
        <v>33959000</v>
      </c>
      <c r="W1294" s="4">
        <v>83111500</v>
      </c>
      <c r="X1294" s="4">
        <v>36895500</v>
      </c>
      <c r="Y1294" s="4">
        <v>203390541.94</v>
      </c>
    </row>
    <row r="1295" spans="1:25" x14ac:dyDescent="0.3">
      <c r="A1295" s="75"/>
      <c r="B1295" s="75"/>
      <c r="D1295" t="s">
        <v>100</v>
      </c>
      <c r="E1295" s="4"/>
      <c r="F1295" s="4"/>
      <c r="G1295" s="4"/>
      <c r="H1295" s="4"/>
      <c r="I1295" s="4"/>
      <c r="J1295" s="4"/>
      <c r="K1295" s="4"/>
      <c r="L1295" s="4"/>
      <c r="M1295" s="4"/>
      <c r="N1295" s="4"/>
      <c r="O1295" s="4"/>
      <c r="P1295" s="4"/>
      <c r="Q1295" s="4"/>
      <c r="R1295" s="4"/>
      <c r="S1295" s="4"/>
      <c r="T1295" s="4">
        <v>1056573.4300000002</v>
      </c>
      <c r="U1295" s="4">
        <v>4040102.5700000003</v>
      </c>
      <c r="V1295" s="4">
        <v>3769510.6300000004</v>
      </c>
      <c r="W1295" s="4">
        <v>9229500</v>
      </c>
      <c r="X1295" s="4">
        <v>0</v>
      </c>
      <c r="Y1295" s="4">
        <v>18095686.630000003</v>
      </c>
    </row>
    <row r="1296" spans="1:25" x14ac:dyDescent="0.3">
      <c r="A1296" s="75"/>
      <c r="B1296" s="75"/>
      <c r="D1296" t="s">
        <v>99</v>
      </c>
      <c r="E1296" s="4"/>
      <c r="F1296" s="4"/>
      <c r="G1296" s="4"/>
      <c r="H1296" s="4"/>
      <c r="I1296" s="4"/>
      <c r="J1296" s="4"/>
      <c r="K1296" s="4"/>
      <c r="L1296" s="4"/>
      <c r="M1296" s="4"/>
      <c r="N1296" s="4"/>
      <c r="O1296" s="4"/>
      <c r="P1296" s="4"/>
      <c r="Q1296" s="4"/>
      <c r="R1296" s="4"/>
      <c r="S1296" s="4"/>
      <c r="T1296" s="4">
        <v>9648668.370000001</v>
      </c>
      <c r="U1296" s="4">
        <v>8092651.0599999996</v>
      </c>
      <c r="V1296" s="4">
        <v>659614.74</v>
      </c>
      <c r="W1296" s="4">
        <v>21044000</v>
      </c>
      <c r="X1296" s="4"/>
      <c r="Y1296" s="4">
        <v>39444934.170000002</v>
      </c>
    </row>
    <row r="1297" spans="1:25" x14ac:dyDescent="0.3">
      <c r="A1297" s="75"/>
      <c r="B1297" s="75"/>
      <c r="D1297" t="s">
        <v>46</v>
      </c>
      <c r="E1297" s="4"/>
      <c r="F1297" s="4"/>
      <c r="G1297" s="4"/>
      <c r="H1297" s="4"/>
      <c r="I1297" s="4"/>
      <c r="J1297" s="4"/>
      <c r="K1297" s="4"/>
      <c r="L1297" s="4"/>
      <c r="M1297" s="4"/>
      <c r="N1297" s="4"/>
      <c r="O1297" s="4"/>
      <c r="P1297" s="4"/>
      <c r="Q1297" s="4"/>
      <c r="R1297" s="4"/>
      <c r="S1297" s="4"/>
      <c r="T1297" s="4"/>
      <c r="U1297" s="4">
        <v>20336073.010000002</v>
      </c>
      <c r="V1297" s="4">
        <v>21030546.010000002</v>
      </c>
      <c r="W1297" s="4">
        <v>30185500</v>
      </c>
      <c r="X1297" s="4">
        <v>3017000</v>
      </c>
      <c r="Y1297" s="4">
        <v>74569119.020000011</v>
      </c>
    </row>
    <row r="1298" spans="1:25" x14ac:dyDescent="0.3">
      <c r="A1298" s="75"/>
      <c r="B1298" s="75"/>
      <c r="D1298" t="s">
        <v>197</v>
      </c>
      <c r="E1298" s="4"/>
      <c r="F1298" s="4"/>
      <c r="G1298" s="4"/>
      <c r="H1298" s="4"/>
      <c r="I1298" s="4"/>
      <c r="J1298" s="4"/>
      <c r="K1298" s="4"/>
      <c r="L1298" s="4"/>
      <c r="M1298" s="4"/>
      <c r="N1298" s="4"/>
      <c r="O1298" s="4"/>
      <c r="P1298" s="4"/>
      <c r="Q1298" s="4"/>
      <c r="R1298" s="4"/>
      <c r="S1298" s="4"/>
      <c r="T1298" s="4"/>
      <c r="U1298" s="4"/>
      <c r="V1298" s="4">
        <v>545000</v>
      </c>
      <c r="W1298" s="4">
        <v>358000</v>
      </c>
      <c r="X1298" s="4">
        <v>0</v>
      </c>
      <c r="Y1298" s="4">
        <v>903000</v>
      </c>
    </row>
    <row r="1299" spans="1:25" x14ac:dyDescent="0.3">
      <c r="A1299" s="75"/>
      <c r="B1299" s="75"/>
      <c r="D1299" t="s">
        <v>101</v>
      </c>
      <c r="E1299" s="4"/>
      <c r="F1299" s="4"/>
      <c r="G1299" s="4"/>
      <c r="H1299" s="4"/>
      <c r="I1299" s="4"/>
      <c r="J1299" s="4"/>
      <c r="K1299" s="4"/>
      <c r="L1299" s="4"/>
      <c r="M1299" s="4"/>
      <c r="N1299" s="4"/>
      <c r="O1299" s="4"/>
      <c r="P1299" s="4"/>
      <c r="Q1299" s="4"/>
      <c r="R1299" s="4"/>
      <c r="S1299" s="4"/>
      <c r="T1299" s="4"/>
      <c r="U1299" s="4">
        <v>3738958</v>
      </c>
      <c r="V1299" s="4">
        <v>6921000</v>
      </c>
      <c r="W1299" s="4">
        <v>33728500</v>
      </c>
      <c r="X1299" s="4"/>
      <c r="Y1299" s="4">
        <v>44388458</v>
      </c>
    </row>
    <row r="1300" spans="1:25" x14ac:dyDescent="0.3">
      <c r="A1300" s="75"/>
      <c r="B1300" s="75"/>
      <c r="D1300" t="s">
        <v>175</v>
      </c>
      <c r="E1300" s="4"/>
      <c r="F1300" s="4"/>
      <c r="G1300" s="4"/>
      <c r="H1300" s="4"/>
      <c r="I1300" s="4"/>
      <c r="J1300" s="4"/>
      <c r="K1300" s="4"/>
      <c r="L1300" s="4"/>
      <c r="M1300" s="4"/>
      <c r="N1300" s="4"/>
      <c r="O1300" s="4"/>
      <c r="P1300" s="4"/>
      <c r="Q1300" s="4"/>
      <c r="R1300" s="4"/>
      <c r="S1300" s="4"/>
      <c r="T1300" s="4"/>
      <c r="U1300" s="4">
        <v>75090.070000000007</v>
      </c>
      <c r="V1300" s="4">
        <v>0</v>
      </c>
      <c r="W1300" s="4">
        <v>0</v>
      </c>
      <c r="X1300" s="4">
        <v>0</v>
      </c>
      <c r="Y1300" s="4">
        <v>75090.070000000007</v>
      </c>
    </row>
    <row r="1301" spans="1:25" x14ac:dyDescent="0.3">
      <c r="A1301" s="75"/>
      <c r="B1301" s="75"/>
      <c r="D1301" t="s">
        <v>61</v>
      </c>
      <c r="E1301" s="4"/>
      <c r="F1301" s="4"/>
      <c r="G1301" s="4"/>
      <c r="H1301" s="4"/>
      <c r="I1301" s="4"/>
      <c r="J1301" s="4"/>
      <c r="K1301" s="4"/>
      <c r="L1301" s="4"/>
      <c r="M1301" s="4"/>
      <c r="N1301" s="4"/>
      <c r="O1301" s="4"/>
      <c r="P1301" s="4"/>
      <c r="Q1301" s="4"/>
      <c r="R1301" s="4"/>
      <c r="S1301" s="4"/>
      <c r="T1301" s="4"/>
      <c r="U1301" s="4">
        <v>28275842.68</v>
      </c>
      <c r="V1301" s="4">
        <v>4872550.09</v>
      </c>
      <c r="W1301" s="4">
        <v>20545500</v>
      </c>
      <c r="X1301" s="4"/>
      <c r="Y1301" s="4">
        <v>53693892.769999996</v>
      </c>
    </row>
    <row r="1302" spans="1:25" x14ac:dyDescent="0.3">
      <c r="A1302" s="75"/>
      <c r="B1302" s="75"/>
      <c r="D1302" t="s">
        <v>85</v>
      </c>
      <c r="E1302" s="4"/>
      <c r="F1302" s="4"/>
      <c r="G1302" s="4"/>
      <c r="H1302" s="4"/>
      <c r="I1302" s="4"/>
      <c r="J1302" s="4"/>
      <c r="K1302" s="4"/>
      <c r="L1302" s="4"/>
      <c r="M1302" s="4"/>
      <c r="N1302" s="4"/>
      <c r="O1302" s="4"/>
      <c r="P1302" s="4"/>
      <c r="Q1302" s="4"/>
      <c r="R1302" s="4"/>
      <c r="S1302" s="4"/>
      <c r="T1302" s="4"/>
      <c r="U1302" s="4"/>
      <c r="V1302" s="4">
        <v>1552500</v>
      </c>
      <c r="W1302" s="4">
        <v>1790000</v>
      </c>
      <c r="X1302" s="4">
        <v>0</v>
      </c>
      <c r="Y1302" s="4">
        <v>3342500</v>
      </c>
    </row>
    <row r="1303" spans="1:25" x14ac:dyDescent="0.3">
      <c r="A1303" s="75"/>
      <c r="B1303" s="75"/>
      <c r="D1303" t="s">
        <v>144</v>
      </c>
      <c r="E1303" s="4"/>
      <c r="F1303" s="4"/>
      <c r="G1303" s="4"/>
      <c r="H1303" s="4"/>
      <c r="I1303" s="4"/>
      <c r="J1303" s="4"/>
      <c r="K1303" s="4"/>
      <c r="L1303" s="4"/>
      <c r="M1303" s="4"/>
      <c r="N1303" s="4"/>
      <c r="O1303" s="4"/>
      <c r="P1303" s="4"/>
      <c r="Q1303" s="4"/>
      <c r="R1303" s="4"/>
      <c r="S1303" s="4"/>
      <c r="T1303" s="4"/>
      <c r="U1303" s="4">
        <v>0</v>
      </c>
      <c r="V1303" s="4">
        <v>6126188.8400000036</v>
      </c>
      <c r="W1303" s="4">
        <v>44717000</v>
      </c>
      <c r="X1303" s="4">
        <v>0</v>
      </c>
      <c r="Y1303" s="4">
        <v>50843188.840000004</v>
      </c>
    </row>
    <row r="1304" spans="1:25" x14ac:dyDescent="0.3">
      <c r="A1304" s="75"/>
      <c r="B1304" s="75"/>
      <c r="D1304" t="s">
        <v>47</v>
      </c>
      <c r="E1304" s="4"/>
      <c r="F1304" s="4"/>
      <c r="G1304" s="4"/>
      <c r="H1304" s="4"/>
      <c r="I1304" s="4"/>
      <c r="J1304" s="4"/>
      <c r="K1304" s="4"/>
      <c r="L1304" s="4"/>
      <c r="M1304" s="4"/>
      <c r="N1304" s="4"/>
      <c r="O1304" s="4"/>
      <c r="P1304" s="4"/>
      <c r="Q1304" s="4"/>
      <c r="R1304" s="4"/>
      <c r="S1304" s="4"/>
      <c r="T1304" s="4"/>
      <c r="U1304" s="4">
        <v>6499958.0300000003</v>
      </c>
      <c r="V1304" s="4">
        <v>21573430.530000001</v>
      </c>
      <c r="W1304" s="4">
        <v>19191000</v>
      </c>
      <c r="X1304" s="4">
        <v>0</v>
      </c>
      <c r="Y1304" s="4">
        <v>47264388.560000002</v>
      </c>
    </row>
    <row r="1305" spans="1:25" x14ac:dyDescent="0.3">
      <c r="A1305" s="75"/>
      <c r="B1305" s="75"/>
      <c r="D1305" t="s">
        <v>77</v>
      </c>
      <c r="E1305" s="4"/>
      <c r="F1305" s="4"/>
      <c r="G1305" s="4"/>
      <c r="H1305" s="4"/>
      <c r="I1305" s="4"/>
      <c r="J1305" s="4"/>
      <c r="K1305" s="4"/>
      <c r="L1305" s="4"/>
      <c r="M1305" s="4"/>
      <c r="N1305" s="4"/>
      <c r="O1305" s="4"/>
      <c r="P1305" s="4"/>
      <c r="Q1305" s="4"/>
      <c r="R1305" s="4"/>
      <c r="S1305" s="4"/>
      <c r="T1305" s="4"/>
      <c r="U1305" s="4">
        <v>1396500</v>
      </c>
      <c r="V1305" s="4">
        <v>277500</v>
      </c>
      <c r="W1305" s="4">
        <v>406000</v>
      </c>
      <c r="X1305" s="4"/>
      <c r="Y1305" s="4">
        <v>2080000</v>
      </c>
    </row>
    <row r="1306" spans="1:25" x14ac:dyDescent="0.3">
      <c r="A1306" s="75"/>
      <c r="B1306" s="75"/>
      <c r="D1306" t="s">
        <v>76</v>
      </c>
      <c r="E1306" s="4"/>
      <c r="F1306" s="4"/>
      <c r="G1306" s="4"/>
      <c r="H1306" s="4"/>
      <c r="I1306" s="4"/>
      <c r="J1306" s="4"/>
      <c r="K1306" s="4"/>
      <c r="L1306" s="4"/>
      <c r="M1306" s="4"/>
      <c r="N1306" s="4"/>
      <c r="O1306" s="4"/>
      <c r="P1306" s="4"/>
      <c r="Q1306" s="4"/>
      <c r="R1306" s="4"/>
      <c r="S1306" s="4"/>
      <c r="T1306" s="4"/>
      <c r="U1306" s="4">
        <v>0</v>
      </c>
      <c r="V1306" s="4">
        <v>554000</v>
      </c>
      <c r="W1306" s="4">
        <v>2116500</v>
      </c>
      <c r="X1306" s="4">
        <v>0</v>
      </c>
      <c r="Y1306" s="4">
        <v>2670500</v>
      </c>
    </row>
    <row r="1307" spans="1:25" x14ac:dyDescent="0.3">
      <c r="A1307" s="75"/>
      <c r="B1307" s="75"/>
      <c r="D1307" t="s">
        <v>141</v>
      </c>
      <c r="E1307" s="4"/>
      <c r="F1307" s="4"/>
      <c r="G1307" s="4"/>
      <c r="H1307" s="4"/>
      <c r="I1307" s="4"/>
      <c r="J1307" s="4"/>
      <c r="K1307" s="4"/>
      <c r="L1307" s="4"/>
      <c r="M1307" s="4"/>
      <c r="N1307" s="4"/>
      <c r="O1307" s="4"/>
      <c r="P1307" s="4"/>
      <c r="Q1307" s="4"/>
      <c r="R1307" s="4"/>
      <c r="S1307" s="4"/>
      <c r="T1307" s="4"/>
      <c r="U1307" s="4"/>
      <c r="V1307" s="4">
        <v>714500</v>
      </c>
      <c r="W1307" s="4">
        <v>3055000</v>
      </c>
      <c r="X1307" s="4">
        <v>2229000</v>
      </c>
      <c r="Y1307" s="4">
        <v>5998500</v>
      </c>
    </row>
    <row r="1308" spans="1:25" x14ac:dyDescent="0.3">
      <c r="A1308" s="75"/>
      <c r="B1308" s="75"/>
      <c r="D1308" t="s">
        <v>244</v>
      </c>
      <c r="E1308" s="4"/>
      <c r="F1308" s="4"/>
      <c r="G1308" s="4"/>
      <c r="H1308" s="4"/>
      <c r="I1308" s="4"/>
      <c r="J1308" s="4"/>
      <c r="K1308" s="4"/>
      <c r="L1308" s="4"/>
      <c r="M1308" s="4"/>
      <c r="N1308" s="4"/>
      <c r="O1308" s="4"/>
      <c r="P1308" s="4"/>
      <c r="Q1308" s="4"/>
      <c r="R1308" s="4"/>
      <c r="S1308" s="4"/>
      <c r="T1308" s="4"/>
      <c r="U1308" s="4"/>
      <c r="V1308" s="4">
        <v>109500</v>
      </c>
      <c r="W1308" s="4"/>
      <c r="X1308" s="4"/>
      <c r="Y1308" s="4">
        <v>109500</v>
      </c>
    </row>
    <row r="1309" spans="1:25" x14ac:dyDescent="0.3">
      <c r="A1309" s="75"/>
      <c r="B1309" s="75"/>
      <c r="D1309" t="s">
        <v>245</v>
      </c>
      <c r="E1309" s="4"/>
      <c r="F1309" s="4"/>
      <c r="G1309" s="4"/>
      <c r="H1309" s="4"/>
      <c r="I1309" s="4"/>
      <c r="J1309" s="4"/>
      <c r="K1309" s="4"/>
      <c r="L1309" s="4"/>
      <c r="M1309" s="4"/>
      <c r="N1309" s="4"/>
      <c r="O1309" s="4"/>
      <c r="P1309" s="4"/>
      <c r="Q1309" s="4"/>
      <c r="R1309" s="4"/>
      <c r="S1309" s="4"/>
      <c r="T1309" s="4"/>
      <c r="U1309" s="4"/>
      <c r="V1309" s="4">
        <v>3287000</v>
      </c>
      <c r="W1309" s="4"/>
      <c r="X1309" s="4"/>
      <c r="Y1309" s="4">
        <v>3287000</v>
      </c>
    </row>
    <row r="1310" spans="1:25" x14ac:dyDescent="0.3">
      <c r="A1310" s="75"/>
      <c r="B1310" s="75"/>
      <c r="D1310" t="s">
        <v>243</v>
      </c>
      <c r="E1310" s="4"/>
      <c r="F1310" s="4"/>
      <c r="G1310" s="4"/>
      <c r="H1310" s="4"/>
      <c r="I1310" s="4"/>
      <c r="J1310" s="4"/>
      <c r="K1310" s="4"/>
      <c r="L1310" s="4"/>
      <c r="M1310" s="4"/>
      <c r="N1310" s="4"/>
      <c r="O1310" s="4"/>
      <c r="P1310" s="4"/>
      <c r="Q1310" s="4"/>
      <c r="R1310" s="4"/>
      <c r="S1310" s="4"/>
      <c r="T1310" s="4"/>
      <c r="U1310" s="4"/>
      <c r="V1310" s="4">
        <v>2334140.52</v>
      </c>
      <c r="W1310" s="4">
        <v>68500</v>
      </c>
      <c r="X1310" s="4"/>
      <c r="Y1310" s="4">
        <v>2402640.52</v>
      </c>
    </row>
    <row r="1311" spans="1:25" x14ac:dyDescent="0.3">
      <c r="A1311" s="75"/>
      <c r="B1311" s="75"/>
      <c r="D1311" t="s">
        <v>254</v>
      </c>
      <c r="E1311" s="4"/>
      <c r="F1311" s="4"/>
      <c r="G1311" s="4"/>
      <c r="H1311" s="4"/>
      <c r="I1311" s="4"/>
      <c r="J1311" s="4"/>
      <c r="K1311" s="4"/>
      <c r="L1311" s="4"/>
      <c r="M1311" s="4"/>
      <c r="N1311" s="4"/>
      <c r="O1311" s="4"/>
      <c r="P1311" s="4"/>
      <c r="Q1311" s="4"/>
      <c r="R1311" s="4"/>
      <c r="S1311" s="4"/>
      <c r="T1311" s="4"/>
      <c r="U1311" s="4"/>
      <c r="V1311" s="4">
        <v>1339000</v>
      </c>
      <c r="W1311" s="4"/>
      <c r="X1311" s="4"/>
      <c r="Y1311" s="4">
        <v>1339000</v>
      </c>
    </row>
    <row r="1312" spans="1:25" x14ac:dyDescent="0.3">
      <c r="A1312" s="75"/>
      <c r="B1312" s="75"/>
      <c r="D1312" t="s">
        <v>259</v>
      </c>
      <c r="E1312" s="4"/>
      <c r="F1312" s="4"/>
      <c r="G1312" s="4"/>
      <c r="H1312" s="4"/>
      <c r="I1312" s="4"/>
      <c r="J1312" s="4"/>
      <c r="K1312" s="4"/>
      <c r="L1312" s="4"/>
      <c r="M1312" s="4"/>
      <c r="N1312" s="4"/>
      <c r="O1312" s="4"/>
      <c r="P1312" s="4"/>
      <c r="Q1312" s="4"/>
      <c r="R1312" s="4"/>
      <c r="S1312" s="4"/>
      <c r="T1312" s="4"/>
      <c r="U1312" s="4"/>
      <c r="V1312" s="4"/>
      <c r="W1312" s="4">
        <v>510000</v>
      </c>
      <c r="X1312" s="4"/>
      <c r="Y1312" s="4">
        <v>510000</v>
      </c>
    </row>
    <row r="1313" spans="1:25" x14ac:dyDescent="0.3">
      <c r="A1313" s="75"/>
      <c r="B1313" s="75"/>
      <c r="D1313" t="s">
        <v>209</v>
      </c>
      <c r="E1313" s="4"/>
      <c r="F1313" s="4"/>
      <c r="G1313" s="4"/>
      <c r="H1313" s="4"/>
      <c r="I1313" s="4"/>
      <c r="J1313" s="4"/>
      <c r="K1313" s="4"/>
      <c r="L1313" s="4"/>
      <c r="M1313" s="4"/>
      <c r="N1313" s="4"/>
      <c r="O1313" s="4"/>
      <c r="P1313" s="4"/>
      <c r="Q1313" s="4"/>
      <c r="R1313" s="4"/>
      <c r="S1313" s="4"/>
      <c r="T1313" s="4"/>
      <c r="U1313" s="4"/>
      <c r="V1313" s="4"/>
      <c r="W1313" s="4">
        <v>1160000</v>
      </c>
      <c r="X1313" s="4">
        <v>5998000</v>
      </c>
      <c r="Y1313" s="4">
        <v>7158000</v>
      </c>
    </row>
    <row r="1314" spans="1:25" x14ac:dyDescent="0.3">
      <c r="A1314" s="75"/>
      <c r="B1314" s="75"/>
      <c r="D1314" t="s">
        <v>208</v>
      </c>
      <c r="E1314" s="4"/>
      <c r="F1314" s="4"/>
      <c r="G1314" s="4"/>
      <c r="H1314" s="4"/>
      <c r="I1314" s="4"/>
      <c r="J1314" s="4"/>
      <c r="K1314" s="4"/>
      <c r="L1314" s="4"/>
      <c r="M1314" s="4"/>
      <c r="N1314" s="4"/>
      <c r="O1314" s="4"/>
      <c r="P1314" s="4"/>
      <c r="Q1314" s="4"/>
      <c r="R1314" s="4"/>
      <c r="S1314" s="4"/>
      <c r="T1314" s="4"/>
      <c r="U1314" s="4"/>
      <c r="V1314" s="4"/>
      <c r="W1314" s="4">
        <v>18701000</v>
      </c>
      <c r="X1314" s="4">
        <v>31828000</v>
      </c>
      <c r="Y1314" s="4">
        <v>50529000</v>
      </c>
    </row>
    <row r="1315" spans="1:25" x14ac:dyDescent="0.3">
      <c r="A1315" s="75"/>
      <c r="B1315" s="75"/>
      <c r="D1315" t="s">
        <v>62</v>
      </c>
      <c r="E1315" s="4"/>
      <c r="F1315" s="4"/>
      <c r="G1315" s="4"/>
      <c r="H1315" s="4"/>
      <c r="I1315" s="4"/>
      <c r="J1315" s="4"/>
      <c r="K1315" s="4"/>
      <c r="L1315" s="4"/>
      <c r="M1315" s="4"/>
      <c r="N1315" s="4"/>
      <c r="O1315" s="4"/>
      <c r="P1315" s="4"/>
      <c r="Q1315" s="4"/>
      <c r="R1315" s="4"/>
      <c r="S1315" s="4"/>
      <c r="T1315" s="4"/>
      <c r="U1315" s="4"/>
      <c r="V1315" s="4"/>
      <c r="W1315" s="4">
        <v>29519000</v>
      </c>
      <c r="X1315" s="4"/>
      <c r="Y1315" s="4">
        <v>29519000</v>
      </c>
    </row>
    <row r="1316" spans="1:25" x14ac:dyDescent="0.3">
      <c r="A1316" s="75"/>
      <c r="B1316" s="75"/>
      <c r="C1316" t="s">
        <v>48</v>
      </c>
      <c r="D1316" t="s">
        <v>110</v>
      </c>
      <c r="E1316" s="4"/>
      <c r="F1316" s="4"/>
      <c r="G1316" s="4"/>
      <c r="H1316" s="4"/>
      <c r="I1316" s="4"/>
      <c r="J1316" s="4"/>
      <c r="K1316" s="4"/>
      <c r="L1316" s="4"/>
      <c r="M1316" s="4"/>
      <c r="N1316" s="4"/>
      <c r="O1316" s="4"/>
      <c r="P1316" s="4"/>
      <c r="Q1316" s="4"/>
      <c r="R1316" s="4"/>
      <c r="S1316" s="4">
        <v>1047500</v>
      </c>
      <c r="T1316" s="4">
        <v>5039500</v>
      </c>
      <c r="U1316" s="4">
        <v>9125500</v>
      </c>
      <c r="V1316" s="4"/>
      <c r="W1316" s="4"/>
      <c r="X1316" s="4"/>
      <c r="Y1316" s="4">
        <v>15212500</v>
      </c>
    </row>
    <row r="1317" spans="1:25" x14ac:dyDescent="0.3">
      <c r="A1317" s="75"/>
      <c r="B1317" s="75"/>
      <c r="D1317" t="s">
        <v>49</v>
      </c>
      <c r="E1317" s="4"/>
      <c r="F1317" s="4"/>
      <c r="G1317" s="4"/>
      <c r="H1317" s="4"/>
      <c r="I1317" s="4"/>
      <c r="J1317" s="4"/>
      <c r="K1317" s="4"/>
      <c r="L1317" s="4"/>
      <c r="M1317" s="4"/>
      <c r="N1317" s="4"/>
      <c r="O1317" s="4"/>
      <c r="P1317" s="4"/>
      <c r="Q1317" s="4">
        <v>52148953</v>
      </c>
      <c r="R1317" s="4">
        <v>6744229</v>
      </c>
      <c r="S1317" s="4">
        <v>21868348</v>
      </c>
      <c r="T1317" s="4">
        <v>13203874.9</v>
      </c>
      <c r="U1317" s="4">
        <v>5743213</v>
      </c>
      <c r="V1317" s="4">
        <v>21349514</v>
      </c>
      <c r="W1317" s="4"/>
      <c r="X1317" s="4"/>
      <c r="Y1317" s="4">
        <v>121058131.90000001</v>
      </c>
    </row>
    <row r="1318" spans="1:25" x14ac:dyDescent="0.3">
      <c r="A1318" s="75"/>
      <c r="B1318" s="75"/>
      <c r="D1318" t="s">
        <v>86</v>
      </c>
      <c r="E1318" s="4"/>
      <c r="F1318" s="4"/>
      <c r="G1318" s="4"/>
      <c r="H1318" s="4"/>
      <c r="I1318" s="4"/>
      <c r="J1318" s="4"/>
      <c r="K1318" s="4"/>
      <c r="L1318" s="4"/>
      <c r="M1318" s="4"/>
      <c r="N1318" s="4"/>
      <c r="O1318" s="4">
        <v>8276478</v>
      </c>
      <c r="P1318" s="4">
        <v>30127953</v>
      </c>
      <c r="Q1318" s="4">
        <v>29683358</v>
      </c>
      <c r="R1318" s="4">
        <v>40570825.609999999</v>
      </c>
      <c r="S1318" s="4">
        <v>20902585</v>
      </c>
      <c r="T1318" s="4">
        <v>7724590</v>
      </c>
      <c r="U1318" s="4">
        <v>1246247</v>
      </c>
      <c r="V1318" s="4">
        <v>6848430.2999999998</v>
      </c>
      <c r="W1318" s="4">
        <v>1825484</v>
      </c>
      <c r="X1318" s="4"/>
      <c r="Y1318" s="4">
        <v>147205950.91000003</v>
      </c>
    </row>
    <row r="1319" spans="1:25" x14ac:dyDescent="0.3">
      <c r="A1319" s="75"/>
      <c r="B1319" s="75"/>
      <c r="D1319" t="s">
        <v>78</v>
      </c>
      <c r="E1319" s="4"/>
      <c r="F1319" s="4"/>
      <c r="G1319" s="4"/>
      <c r="H1319" s="4"/>
      <c r="I1319" s="4"/>
      <c r="J1319" s="4"/>
      <c r="K1319" s="4"/>
      <c r="L1319" s="4"/>
      <c r="M1319" s="4"/>
      <c r="N1319" s="4"/>
      <c r="O1319" s="4"/>
      <c r="P1319" s="4"/>
      <c r="Q1319" s="4">
        <v>59712788.25</v>
      </c>
      <c r="R1319" s="4">
        <v>42103257.230000004</v>
      </c>
      <c r="S1319" s="4">
        <v>23834694.1116</v>
      </c>
      <c r="T1319" s="4">
        <v>7761965</v>
      </c>
      <c r="U1319" s="4">
        <v>5030349</v>
      </c>
      <c r="V1319" s="4">
        <v>7032885</v>
      </c>
      <c r="W1319" s="4">
        <v>1475135</v>
      </c>
      <c r="X1319" s="4"/>
      <c r="Y1319" s="4">
        <v>146951073.5916</v>
      </c>
    </row>
    <row r="1320" spans="1:25" x14ac:dyDescent="0.3">
      <c r="A1320" s="75"/>
      <c r="B1320" s="75"/>
      <c r="D1320" t="s">
        <v>131</v>
      </c>
      <c r="E1320" s="4"/>
      <c r="F1320" s="4"/>
      <c r="G1320" s="4"/>
      <c r="H1320" s="4"/>
      <c r="I1320" s="4"/>
      <c r="J1320" s="4"/>
      <c r="K1320" s="4"/>
      <c r="L1320" s="4"/>
      <c r="M1320" s="4"/>
      <c r="N1320" s="4"/>
      <c r="O1320" s="4"/>
      <c r="P1320" s="4">
        <v>2739714</v>
      </c>
      <c r="Q1320" s="4">
        <v>6495000</v>
      </c>
      <c r="R1320" s="4">
        <v>3934802</v>
      </c>
      <c r="S1320" s="4">
        <v>4002500</v>
      </c>
      <c r="T1320" s="4">
        <v>12076500</v>
      </c>
      <c r="U1320" s="4">
        <v>0</v>
      </c>
      <c r="V1320" s="4">
        <v>14550994</v>
      </c>
      <c r="W1320" s="4">
        <v>32063479.893399999</v>
      </c>
      <c r="X1320" s="4">
        <v>10940760.6752</v>
      </c>
      <c r="Y1320" s="4">
        <v>86803750.568599999</v>
      </c>
    </row>
    <row r="1321" spans="1:25" x14ac:dyDescent="0.3">
      <c r="A1321" s="75"/>
      <c r="B1321" s="75"/>
      <c r="D1321" t="s">
        <v>102</v>
      </c>
      <c r="E1321" s="4"/>
      <c r="F1321" s="4"/>
      <c r="G1321" s="4"/>
      <c r="H1321" s="4"/>
      <c r="I1321" s="4"/>
      <c r="J1321" s="4"/>
      <c r="K1321" s="4"/>
      <c r="L1321" s="4"/>
      <c r="M1321" s="4"/>
      <c r="N1321" s="4"/>
      <c r="O1321" s="4"/>
      <c r="P1321" s="4"/>
      <c r="Q1321" s="4"/>
      <c r="R1321" s="4"/>
      <c r="S1321" s="4"/>
      <c r="T1321" s="4">
        <v>7855717</v>
      </c>
      <c r="U1321" s="4">
        <v>6429245.6799999997</v>
      </c>
      <c r="V1321" s="4">
        <v>465417</v>
      </c>
      <c r="W1321" s="4">
        <v>15932071.08</v>
      </c>
      <c r="X1321" s="4"/>
      <c r="Y1321" s="4">
        <v>30682450.759999998</v>
      </c>
    </row>
    <row r="1322" spans="1:25" x14ac:dyDescent="0.3">
      <c r="A1322" s="75"/>
      <c r="B1322" s="75"/>
      <c r="D1322" t="s">
        <v>111</v>
      </c>
      <c r="E1322" s="4"/>
      <c r="F1322" s="4"/>
      <c r="G1322" s="4"/>
      <c r="H1322" s="4"/>
      <c r="I1322" s="4"/>
      <c r="J1322" s="4"/>
      <c r="K1322" s="4"/>
      <c r="L1322" s="4"/>
      <c r="M1322" s="4"/>
      <c r="N1322" s="4"/>
      <c r="O1322" s="4"/>
      <c r="P1322" s="4"/>
      <c r="Q1322" s="4"/>
      <c r="R1322" s="4"/>
      <c r="S1322" s="4"/>
      <c r="T1322" s="4"/>
      <c r="U1322" s="4">
        <v>3541370</v>
      </c>
      <c r="V1322" s="4">
        <v>5127298.1500000004</v>
      </c>
      <c r="W1322" s="4">
        <v>36244715.850000001</v>
      </c>
      <c r="X1322" s="4"/>
      <c r="Y1322" s="4">
        <v>44913384</v>
      </c>
    </row>
    <row r="1323" spans="1:25" x14ac:dyDescent="0.3">
      <c r="A1323" s="75"/>
      <c r="B1323" s="75"/>
      <c r="D1323" t="s">
        <v>87</v>
      </c>
      <c r="E1323" s="4"/>
      <c r="F1323" s="4"/>
      <c r="G1323" s="4"/>
      <c r="H1323" s="4"/>
      <c r="I1323" s="4"/>
      <c r="J1323" s="4"/>
      <c r="K1323" s="4"/>
      <c r="L1323" s="4"/>
      <c r="M1323" s="4"/>
      <c r="N1323" s="4"/>
      <c r="O1323" s="4"/>
      <c r="P1323" s="4"/>
      <c r="Q1323" s="4"/>
      <c r="R1323" s="4"/>
      <c r="S1323" s="4"/>
      <c r="T1323" s="4"/>
      <c r="U1323" s="4">
        <v>19760745</v>
      </c>
      <c r="V1323" s="4">
        <v>4364403</v>
      </c>
      <c r="W1323" s="4">
        <v>17558788.649999999</v>
      </c>
      <c r="X1323" s="4"/>
      <c r="Y1323" s="4">
        <v>41683936.649999999</v>
      </c>
    </row>
    <row r="1324" spans="1:25" x14ac:dyDescent="0.3">
      <c r="A1324" s="75"/>
      <c r="B1324" s="75"/>
      <c r="D1324" t="s">
        <v>145</v>
      </c>
      <c r="E1324" s="4"/>
      <c r="F1324" s="4"/>
      <c r="G1324" s="4"/>
      <c r="H1324" s="4"/>
      <c r="I1324" s="4"/>
      <c r="J1324" s="4"/>
      <c r="K1324" s="4"/>
      <c r="L1324" s="4"/>
      <c r="M1324" s="4"/>
      <c r="N1324" s="4"/>
      <c r="O1324" s="4"/>
      <c r="P1324" s="4"/>
      <c r="Q1324" s="4"/>
      <c r="R1324" s="4"/>
      <c r="S1324" s="4"/>
      <c r="T1324" s="4"/>
      <c r="U1324" s="4">
        <v>0</v>
      </c>
      <c r="V1324" s="4">
        <v>389301.14999999991</v>
      </c>
      <c r="W1324" s="4">
        <v>3194650.5</v>
      </c>
      <c r="X1324" s="4">
        <v>0</v>
      </c>
      <c r="Y1324" s="4">
        <v>3583951.65</v>
      </c>
    </row>
    <row r="1325" spans="1:25" x14ac:dyDescent="0.3">
      <c r="A1325" s="75"/>
      <c r="B1325" s="75"/>
      <c r="D1325" t="s">
        <v>50</v>
      </c>
      <c r="E1325" s="4"/>
      <c r="F1325" s="4"/>
      <c r="G1325" s="4"/>
      <c r="H1325" s="4"/>
      <c r="I1325" s="4"/>
      <c r="J1325" s="4"/>
      <c r="K1325" s="4"/>
      <c r="L1325" s="4"/>
      <c r="M1325" s="4"/>
      <c r="N1325" s="4"/>
      <c r="O1325" s="4"/>
      <c r="P1325" s="4"/>
      <c r="Q1325" s="4"/>
      <c r="R1325" s="4"/>
      <c r="S1325" s="4"/>
      <c r="T1325" s="4"/>
      <c r="U1325" s="4">
        <v>14955271</v>
      </c>
      <c r="V1325" s="4">
        <v>12860015</v>
      </c>
      <c r="W1325" s="4">
        <v>36115176.549999997</v>
      </c>
      <c r="X1325" s="4"/>
      <c r="Y1325" s="4">
        <v>63930462.549999997</v>
      </c>
    </row>
    <row r="1326" spans="1:25" x14ac:dyDescent="0.3">
      <c r="A1326" s="75"/>
      <c r="B1326" s="75"/>
      <c r="D1326" t="s">
        <v>79</v>
      </c>
      <c r="E1326" s="4"/>
      <c r="F1326" s="4"/>
      <c r="G1326" s="4"/>
      <c r="H1326" s="4"/>
      <c r="I1326" s="4"/>
      <c r="J1326" s="4"/>
      <c r="K1326" s="4"/>
      <c r="L1326" s="4"/>
      <c r="M1326" s="4"/>
      <c r="N1326" s="4"/>
      <c r="O1326" s="4"/>
      <c r="P1326" s="4"/>
      <c r="Q1326" s="4"/>
      <c r="R1326" s="4"/>
      <c r="S1326" s="4"/>
      <c r="T1326" s="4"/>
      <c r="U1326" s="4"/>
      <c r="V1326" s="4">
        <v>800612</v>
      </c>
      <c r="W1326" s="4"/>
      <c r="X1326" s="4"/>
      <c r="Y1326" s="4">
        <v>800612</v>
      </c>
    </row>
    <row r="1327" spans="1:25" x14ac:dyDescent="0.3">
      <c r="A1327" s="75"/>
      <c r="B1327" s="75"/>
      <c r="D1327" t="s">
        <v>260</v>
      </c>
      <c r="E1327" s="4"/>
      <c r="F1327" s="4"/>
      <c r="G1327" s="4"/>
      <c r="H1327" s="4"/>
      <c r="I1327" s="4"/>
      <c r="J1327" s="4"/>
      <c r="K1327" s="4"/>
      <c r="L1327" s="4"/>
      <c r="M1327" s="4"/>
      <c r="N1327" s="4"/>
      <c r="O1327" s="4"/>
      <c r="P1327" s="4"/>
      <c r="Q1327" s="4"/>
      <c r="R1327" s="4"/>
      <c r="S1327" s="4"/>
      <c r="T1327" s="4"/>
      <c r="U1327" s="4"/>
      <c r="V1327" s="4"/>
      <c r="W1327" s="4">
        <v>202150</v>
      </c>
      <c r="X1327" s="4"/>
      <c r="Y1327" s="4">
        <v>202150</v>
      </c>
    </row>
    <row r="1328" spans="1:25" x14ac:dyDescent="0.3">
      <c r="A1328" s="75"/>
      <c r="B1328" s="75"/>
      <c r="D1328" t="s">
        <v>180</v>
      </c>
      <c r="E1328" s="4"/>
      <c r="F1328" s="4"/>
      <c r="G1328" s="4"/>
      <c r="H1328" s="4"/>
      <c r="I1328" s="4"/>
      <c r="J1328" s="4"/>
      <c r="K1328" s="4"/>
      <c r="L1328" s="4"/>
      <c r="M1328" s="4"/>
      <c r="N1328" s="4"/>
      <c r="O1328" s="4"/>
      <c r="P1328" s="4"/>
      <c r="Q1328" s="4"/>
      <c r="R1328" s="4"/>
      <c r="S1328" s="4"/>
      <c r="T1328" s="4"/>
      <c r="U1328" s="4"/>
      <c r="V1328" s="4"/>
      <c r="W1328" s="4">
        <v>1360342.05</v>
      </c>
      <c r="X1328" s="4"/>
      <c r="Y1328" s="4">
        <v>1360342.05</v>
      </c>
    </row>
    <row r="1329" spans="1:27" x14ac:dyDescent="0.3">
      <c r="A1329" s="75"/>
      <c r="B1329" s="75"/>
      <c r="D1329" t="s">
        <v>210</v>
      </c>
      <c r="E1329" s="4"/>
      <c r="F1329" s="4"/>
      <c r="G1329" s="4"/>
      <c r="H1329" s="4"/>
      <c r="I1329" s="4"/>
      <c r="J1329" s="4"/>
      <c r="K1329" s="4"/>
      <c r="L1329" s="4"/>
      <c r="M1329" s="4"/>
      <c r="N1329" s="4"/>
      <c r="O1329" s="4"/>
      <c r="P1329" s="4"/>
      <c r="Q1329" s="4"/>
      <c r="R1329" s="4"/>
      <c r="S1329" s="4"/>
      <c r="T1329" s="4"/>
      <c r="U1329" s="4"/>
      <c r="V1329" s="4"/>
      <c r="W1329" s="4">
        <v>6347470</v>
      </c>
      <c r="X1329" s="4">
        <v>13380776</v>
      </c>
      <c r="Y1329" s="4">
        <v>19728246</v>
      </c>
    </row>
    <row r="1330" spans="1:27" x14ac:dyDescent="0.3">
      <c r="A1330" s="75"/>
      <c r="B1330" s="75"/>
      <c r="C1330" t="s">
        <v>52</v>
      </c>
      <c r="D1330" t="s">
        <v>52</v>
      </c>
      <c r="E1330" s="4"/>
      <c r="F1330" s="4"/>
      <c r="G1330" s="4"/>
      <c r="H1330" s="4"/>
      <c r="I1330" s="4"/>
      <c r="J1330" s="4"/>
      <c r="K1330" s="4"/>
      <c r="L1330" s="4"/>
      <c r="M1330" s="4"/>
      <c r="N1330" s="4"/>
      <c r="O1330" s="4"/>
      <c r="P1330" s="4"/>
      <c r="Q1330" s="4">
        <v>350425</v>
      </c>
      <c r="R1330" s="4"/>
      <c r="S1330" s="4">
        <v>11500</v>
      </c>
      <c r="T1330" s="4"/>
      <c r="U1330" s="4">
        <v>2433409.69</v>
      </c>
      <c r="V1330" s="4">
        <v>4599338</v>
      </c>
      <c r="W1330" s="4">
        <v>2208742</v>
      </c>
      <c r="X1330" s="4"/>
      <c r="Y1330" s="4">
        <v>9603414.6899999995</v>
      </c>
    </row>
    <row r="1331" spans="1:27" x14ac:dyDescent="0.3">
      <c r="A1331" s="75"/>
      <c r="B1331" s="75"/>
      <c r="C1331" t="s">
        <v>51</v>
      </c>
      <c r="D1331" t="s">
        <v>51</v>
      </c>
      <c r="E1331" s="4">
        <v>600000</v>
      </c>
      <c r="F1331" s="4">
        <v>4060000</v>
      </c>
      <c r="G1331" s="4">
        <v>860000</v>
      </c>
      <c r="H1331" s="4">
        <v>660000</v>
      </c>
      <c r="I1331" s="4">
        <v>360000</v>
      </c>
      <c r="J1331" s="4">
        <v>560000</v>
      </c>
      <c r="K1331" s="4">
        <v>1315523</v>
      </c>
      <c r="L1331" s="4">
        <v>12116490.470000001</v>
      </c>
      <c r="M1331" s="4">
        <v>2513900</v>
      </c>
      <c r="N1331" s="4">
        <v>6990789.3399999999</v>
      </c>
      <c r="O1331" s="4"/>
      <c r="P1331" s="4">
        <v>21369203.5768</v>
      </c>
      <c r="Q1331" s="4">
        <v>28797661.196800001</v>
      </c>
      <c r="R1331" s="4">
        <v>19501234.729999997</v>
      </c>
      <c r="S1331" s="4">
        <v>43338139.408800006</v>
      </c>
      <c r="T1331" s="4">
        <v>5505063</v>
      </c>
      <c r="U1331" s="4">
        <v>15582685</v>
      </c>
      <c r="V1331" s="4">
        <v>16320553</v>
      </c>
      <c r="W1331" s="4">
        <v>21328383.200000003</v>
      </c>
      <c r="X1331" s="4">
        <v>7604381.0999999996</v>
      </c>
      <c r="Y1331" s="4">
        <v>209384007.02239999</v>
      </c>
    </row>
    <row r="1332" spans="1:27" x14ac:dyDescent="0.3">
      <c r="A1332" s="75"/>
      <c r="B1332" s="75"/>
      <c r="D1332" t="s">
        <v>123</v>
      </c>
      <c r="E1332" s="4"/>
      <c r="F1332" s="4"/>
      <c r="G1332" s="4"/>
      <c r="H1332" s="4"/>
      <c r="I1332" s="4"/>
      <c r="J1332" s="4"/>
      <c r="K1332" s="4"/>
      <c r="L1332" s="4"/>
      <c r="M1332" s="4"/>
      <c r="N1332" s="4"/>
      <c r="O1332" s="4"/>
      <c r="P1332" s="4"/>
      <c r="Q1332" s="4"/>
      <c r="R1332" s="4"/>
      <c r="S1332" s="4"/>
      <c r="T1332" s="4"/>
      <c r="U1332" s="4"/>
      <c r="V1332" s="4">
        <v>1307803</v>
      </c>
      <c r="W1332" s="4"/>
      <c r="X1332" s="4"/>
      <c r="Y1332" s="4">
        <v>1307803</v>
      </c>
    </row>
    <row r="1333" spans="1:27" x14ac:dyDescent="0.3">
      <c r="A1333" s="75"/>
      <c r="B1333" s="75"/>
      <c r="C1333" t="s">
        <v>63</v>
      </c>
      <c r="D1333" t="s">
        <v>63</v>
      </c>
      <c r="E1333" s="4"/>
      <c r="F1333" s="4"/>
      <c r="G1333" s="4"/>
      <c r="H1333" s="4"/>
      <c r="I1333" s="4"/>
      <c r="J1333" s="4"/>
      <c r="K1333" s="4"/>
      <c r="L1333" s="4"/>
      <c r="M1333" s="4"/>
      <c r="N1333" s="4"/>
      <c r="O1333" s="4"/>
      <c r="P1333" s="4"/>
      <c r="Q1333" s="4"/>
      <c r="R1333" s="4">
        <v>206456</v>
      </c>
      <c r="S1333" s="4">
        <v>1963074.7194000001</v>
      </c>
      <c r="T1333" s="4">
        <v>3835181.7105999999</v>
      </c>
      <c r="U1333" s="4">
        <v>4655535.71</v>
      </c>
      <c r="V1333" s="4">
        <v>3073405</v>
      </c>
      <c r="W1333" s="4">
        <v>90785</v>
      </c>
      <c r="X1333" s="4"/>
      <c r="Y1333" s="4">
        <v>13824438.140000001</v>
      </c>
    </row>
    <row r="1334" spans="1:27" x14ac:dyDescent="0.3">
      <c r="A1334" s="75"/>
      <c r="B1334" s="75"/>
      <c r="C1334" t="s">
        <v>128</v>
      </c>
      <c r="D1334" t="s">
        <v>128</v>
      </c>
      <c r="E1334" s="4"/>
      <c r="F1334" s="4"/>
      <c r="G1334" s="4"/>
      <c r="H1334" s="4"/>
      <c r="I1334" s="4"/>
      <c r="J1334" s="4"/>
      <c r="K1334" s="4"/>
      <c r="L1334" s="4"/>
      <c r="M1334" s="4"/>
      <c r="N1334" s="4"/>
      <c r="O1334" s="4"/>
      <c r="P1334" s="4"/>
      <c r="Q1334" s="4"/>
      <c r="R1334" s="4"/>
      <c r="S1334" s="4">
        <v>12680794</v>
      </c>
      <c r="T1334" s="4"/>
      <c r="U1334" s="4"/>
      <c r="V1334" s="4"/>
      <c r="W1334" s="4">
        <v>9204421</v>
      </c>
      <c r="X1334" s="4"/>
      <c r="Y1334" s="4">
        <v>21885215</v>
      </c>
    </row>
    <row r="1335" spans="1:27" x14ac:dyDescent="0.3">
      <c r="A1335" s="75"/>
      <c r="B1335" s="75"/>
      <c r="C1335" t="s">
        <v>88</v>
      </c>
      <c r="D1335" t="s">
        <v>88</v>
      </c>
      <c r="E1335" s="4"/>
      <c r="F1335" s="4"/>
      <c r="G1335" s="4"/>
      <c r="H1335" s="4"/>
      <c r="I1335" s="4"/>
      <c r="J1335" s="4"/>
      <c r="K1335" s="4"/>
      <c r="L1335" s="4"/>
      <c r="M1335" s="4"/>
      <c r="N1335" s="4"/>
      <c r="O1335" s="4"/>
      <c r="P1335" s="4"/>
      <c r="Q1335" s="4"/>
      <c r="R1335" s="4"/>
      <c r="S1335" s="4"/>
      <c r="T1335" s="4"/>
      <c r="U1335" s="4">
        <v>52147546.655300006</v>
      </c>
      <c r="V1335" s="4">
        <v>59487967.448599994</v>
      </c>
      <c r="W1335" s="4">
        <v>70301933.578800008</v>
      </c>
      <c r="X1335" s="4">
        <v>11458728.199999999</v>
      </c>
      <c r="Y1335" s="4">
        <v>193396175.8827</v>
      </c>
    </row>
    <row r="1336" spans="1:27" x14ac:dyDescent="0.3">
      <c r="A1336" s="27" t="s">
        <v>266</v>
      </c>
      <c r="B1336" s="27"/>
      <c r="C1336" s="27"/>
      <c r="D1336" s="27"/>
      <c r="E1336" s="28">
        <v>26067637.34</v>
      </c>
      <c r="F1336" s="28">
        <v>112571477.3467</v>
      </c>
      <c r="G1336" s="28">
        <v>132583671.55420001</v>
      </c>
      <c r="H1336" s="28">
        <v>199560375.65319997</v>
      </c>
      <c r="I1336" s="28">
        <v>181991449.60999995</v>
      </c>
      <c r="J1336" s="28">
        <v>207848303.44600001</v>
      </c>
      <c r="K1336" s="28">
        <v>428824930.13999999</v>
      </c>
      <c r="L1336" s="28">
        <v>442368476.01000005</v>
      </c>
      <c r="M1336" s="28">
        <v>530887104.02010006</v>
      </c>
      <c r="N1336" s="28">
        <v>442527497.50020003</v>
      </c>
      <c r="O1336" s="28">
        <v>616150525.81060004</v>
      </c>
      <c r="P1336" s="28">
        <v>850047827.37739992</v>
      </c>
      <c r="Q1336" s="28">
        <v>1244293849.6878002</v>
      </c>
      <c r="R1336" s="28">
        <v>1281865120.3704</v>
      </c>
      <c r="S1336" s="28">
        <v>1428462105.6996999</v>
      </c>
      <c r="T1336" s="28">
        <v>1258233572.7906001</v>
      </c>
      <c r="U1336" s="28">
        <v>1451512995.6552999</v>
      </c>
      <c r="V1336" s="28">
        <v>1417662991.5685999</v>
      </c>
      <c r="W1336" s="28">
        <v>1663774548.2021997</v>
      </c>
      <c r="X1336" s="28">
        <v>234608604.04519996</v>
      </c>
      <c r="Y1336" s="28">
        <v>14151843063.828197</v>
      </c>
      <c r="Z1336" s="4"/>
    </row>
    <row r="1337" spans="1:27" x14ac:dyDescent="0.3">
      <c r="A1337" s="69" t="s">
        <v>267</v>
      </c>
      <c r="B1337" s="69"/>
      <c r="C1337" t="s">
        <v>74</v>
      </c>
      <c r="D1337" t="s">
        <v>268</v>
      </c>
      <c r="E1337" s="4"/>
      <c r="F1337" s="4"/>
      <c r="G1337" s="4"/>
      <c r="H1337" s="4"/>
      <c r="I1337" s="4"/>
      <c r="J1337" s="4"/>
      <c r="K1337" s="4">
        <v>60400000</v>
      </c>
      <c r="L1337" s="4"/>
      <c r="M1337" s="4"/>
      <c r="N1337" s="4"/>
      <c r="O1337" s="4"/>
      <c r="P1337" s="4"/>
      <c r="Q1337" s="4"/>
      <c r="R1337" s="4"/>
      <c r="S1337" s="4"/>
      <c r="U1337" s="4"/>
      <c r="Y1337" s="4">
        <f>SUM(E1337:X1337)</f>
        <v>60400000</v>
      </c>
      <c r="Z1337" s="4"/>
      <c r="AA1337" s="4"/>
    </row>
    <row r="1338" spans="1:27" x14ac:dyDescent="0.3">
      <c r="A1338" s="69" t="s">
        <v>269</v>
      </c>
      <c r="B1338" s="69"/>
      <c r="D1338" t="s">
        <v>79</v>
      </c>
      <c r="E1338" s="4"/>
      <c r="F1338" s="4"/>
      <c r="G1338" s="4"/>
      <c r="H1338" s="4"/>
      <c r="I1338" s="4">
        <v>12520000</v>
      </c>
      <c r="J1338" s="4">
        <v>17620000</v>
      </c>
      <c r="K1338" s="4">
        <v>85460000</v>
      </c>
      <c r="L1338" s="4"/>
      <c r="M1338" s="4"/>
      <c r="N1338" s="4"/>
      <c r="O1338" s="4"/>
      <c r="P1338" s="4"/>
      <c r="Q1338" s="4"/>
      <c r="R1338" s="4"/>
      <c r="S1338" s="4"/>
      <c r="U1338" s="4"/>
      <c r="Y1338" s="4">
        <f t="shared" ref="Y1338:Y1359" si="0">SUM(E1338:X1338)</f>
        <v>115600000</v>
      </c>
      <c r="Z1338" s="4"/>
      <c r="AA1338" s="4"/>
    </row>
    <row r="1339" spans="1:27" x14ac:dyDescent="0.3">
      <c r="A1339" s="69"/>
      <c r="B1339" s="69"/>
      <c r="C1339" t="s">
        <v>75</v>
      </c>
      <c r="D1339" t="s">
        <v>268</v>
      </c>
      <c r="E1339" s="4"/>
      <c r="F1339" s="4"/>
      <c r="G1339" s="4"/>
      <c r="H1339" s="4"/>
      <c r="I1339" s="4"/>
      <c r="J1339" s="4"/>
      <c r="K1339" s="4"/>
      <c r="L1339" s="4"/>
      <c r="M1339" s="4"/>
      <c r="N1339" s="4"/>
      <c r="O1339" s="4"/>
      <c r="P1339" s="4"/>
      <c r="Q1339" s="4">
        <v>10000000</v>
      </c>
      <c r="R1339" s="4"/>
      <c r="S1339" s="4">
        <v>4000000</v>
      </c>
      <c r="T1339" s="4">
        <v>4000000</v>
      </c>
      <c r="U1339" s="4">
        <v>4000000</v>
      </c>
      <c r="Y1339" s="4">
        <f t="shared" si="0"/>
        <v>22000000</v>
      </c>
      <c r="Z1339" s="4"/>
      <c r="AA1339" s="4"/>
    </row>
    <row r="1340" spans="1:27" x14ac:dyDescent="0.3">
      <c r="A1340" s="69"/>
      <c r="B1340" s="69"/>
      <c r="D1340" t="s">
        <v>79</v>
      </c>
      <c r="E1340" s="4"/>
      <c r="F1340" s="4"/>
      <c r="G1340" s="4"/>
      <c r="H1340" s="4"/>
      <c r="I1340" s="4"/>
      <c r="J1340" s="4"/>
      <c r="K1340" s="4"/>
      <c r="L1340" s="4"/>
      <c r="M1340" s="4"/>
      <c r="N1340" s="4"/>
      <c r="O1340" s="4"/>
      <c r="P1340" s="4"/>
      <c r="Q1340" s="4">
        <v>15000000</v>
      </c>
      <c r="R1340" s="4"/>
      <c r="S1340" s="4">
        <v>6000000</v>
      </c>
      <c r="T1340" s="4">
        <v>6000000</v>
      </c>
      <c r="U1340" s="4">
        <v>6000000</v>
      </c>
      <c r="Y1340" s="4">
        <f t="shared" si="0"/>
        <v>33000000</v>
      </c>
      <c r="Z1340" s="4"/>
      <c r="AA1340" s="4"/>
    </row>
    <row r="1341" spans="1:27" x14ac:dyDescent="0.3">
      <c r="A1341" s="69"/>
      <c r="B1341" s="69"/>
      <c r="C1341" t="s">
        <v>270</v>
      </c>
      <c r="D1341" t="s">
        <v>268</v>
      </c>
      <c r="E1341" s="4"/>
      <c r="F1341" s="4"/>
      <c r="G1341" s="4"/>
      <c r="H1341" s="4"/>
      <c r="I1341" s="4"/>
      <c r="J1341" s="4"/>
      <c r="K1341" s="4"/>
      <c r="L1341" s="4"/>
      <c r="M1341" s="4">
        <v>26527000</v>
      </c>
      <c r="N1341" s="4">
        <v>20994000</v>
      </c>
      <c r="O1341" s="4">
        <v>6988333</v>
      </c>
      <c r="P1341" s="4">
        <v>2988334</v>
      </c>
      <c r="Q1341" s="4">
        <v>2988333</v>
      </c>
      <c r="R1341" s="4"/>
      <c r="S1341" s="4"/>
      <c r="T1341" s="4"/>
      <c r="U1341" s="4">
        <v>30000000</v>
      </c>
      <c r="V1341" s="4">
        <v>10000000</v>
      </c>
      <c r="W1341" s="4">
        <v>8668539</v>
      </c>
      <c r="Y1341" s="4">
        <f t="shared" si="0"/>
        <v>109154539</v>
      </c>
      <c r="Z1341" s="4"/>
      <c r="AA1341" s="4"/>
    </row>
    <row r="1342" spans="1:27" x14ac:dyDescent="0.3">
      <c r="A1342" s="69"/>
      <c r="B1342" s="69"/>
      <c r="D1342" t="s">
        <v>79</v>
      </c>
      <c r="E1342" s="4"/>
      <c r="F1342" s="4"/>
      <c r="G1342" s="4"/>
      <c r="H1342" s="4"/>
      <c r="I1342" s="4"/>
      <c r="J1342" s="4"/>
      <c r="K1342" s="4"/>
      <c r="L1342" s="4"/>
      <c r="M1342" s="4">
        <f>17715000-1300000-430000</f>
        <v>15985000</v>
      </c>
      <c r="N1342" s="4">
        <f>3113000-600000-200000</f>
        <v>2313000</v>
      </c>
      <c r="O1342" s="4">
        <v>3061250</v>
      </c>
      <c r="P1342" s="4">
        <v>2449000</v>
      </c>
      <c r="Q1342" s="4">
        <v>1836750</v>
      </c>
      <c r="R1342" s="4"/>
      <c r="S1342" s="4"/>
      <c r="U1342" s="4">
        <v>3477500</v>
      </c>
      <c r="Y1342" s="4">
        <f t="shared" si="0"/>
        <v>29122500</v>
      </c>
      <c r="Z1342" s="4"/>
      <c r="AA1342" s="4"/>
    </row>
    <row r="1343" spans="1:27" x14ac:dyDescent="0.3">
      <c r="A1343" s="69"/>
      <c r="B1343" s="69"/>
      <c r="C1343" t="s">
        <v>271</v>
      </c>
      <c r="D1343" t="s">
        <v>268</v>
      </c>
      <c r="E1343" s="4"/>
      <c r="F1343" s="4"/>
      <c r="G1343" s="4"/>
      <c r="H1343" s="4"/>
      <c r="I1343" s="4"/>
      <c r="J1343" s="4"/>
      <c r="K1343" s="4">
        <v>4587626.2699999996</v>
      </c>
      <c r="L1343" s="4">
        <v>11126084.670000004</v>
      </c>
      <c r="M1343" s="4">
        <v>580655.06000000006</v>
      </c>
      <c r="N1343" s="4"/>
      <c r="O1343" s="4"/>
      <c r="P1343" s="4"/>
      <c r="Q1343" s="4"/>
      <c r="R1343" s="4"/>
      <c r="S1343" s="4"/>
      <c r="U1343" s="4"/>
      <c r="Y1343" s="4">
        <f t="shared" si="0"/>
        <v>16294366.000000004</v>
      </c>
      <c r="Z1343" s="4"/>
      <c r="AA1343" s="4"/>
    </row>
    <row r="1344" spans="1:27" x14ac:dyDescent="0.3">
      <c r="A1344" s="69"/>
      <c r="B1344" s="69"/>
      <c r="D1344" t="s">
        <v>79</v>
      </c>
      <c r="E1344" s="4"/>
      <c r="F1344" s="4"/>
      <c r="G1344" s="4"/>
      <c r="H1344" s="4"/>
      <c r="I1344" s="4"/>
      <c r="J1344" s="4"/>
      <c r="K1344" s="4">
        <v>45330606</v>
      </c>
      <c r="L1344" s="4"/>
      <c r="M1344" s="4"/>
      <c r="N1344" s="4"/>
      <c r="O1344" s="4"/>
      <c r="P1344" s="4"/>
      <c r="Q1344" s="4"/>
      <c r="R1344" s="4"/>
      <c r="S1344" s="4"/>
      <c r="U1344" s="4"/>
      <c r="Y1344" s="4">
        <f t="shared" si="0"/>
        <v>45330606</v>
      </c>
      <c r="Z1344" s="4"/>
      <c r="AA1344" s="4"/>
    </row>
    <row r="1345" spans="1:27" x14ac:dyDescent="0.3">
      <c r="A1345" s="69"/>
      <c r="B1345" s="69"/>
      <c r="C1345" t="s">
        <v>272</v>
      </c>
      <c r="D1345" t="s">
        <v>268</v>
      </c>
      <c r="E1345" s="4"/>
      <c r="F1345" s="4"/>
      <c r="G1345" s="4"/>
      <c r="H1345" s="4"/>
      <c r="I1345" s="4"/>
      <c r="J1345" s="4"/>
      <c r="K1345" s="4">
        <v>143280000</v>
      </c>
      <c r="L1345" s="4"/>
      <c r="M1345" s="4"/>
      <c r="N1345" s="4"/>
      <c r="O1345" s="4"/>
      <c r="P1345" s="4"/>
      <c r="Q1345" s="4"/>
      <c r="R1345" s="4"/>
      <c r="S1345" s="4"/>
      <c r="U1345" s="4"/>
      <c r="Y1345" s="4">
        <f t="shared" si="0"/>
        <v>143280000</v>
      </c>
      <c r="Z1345" s="4"/>
      <c r="AA1345" s="4"/>
    </row>
    <row r="1346" spans="1:27" x14ac:dyDescent="0.3">
      <c r="A1346" s="69"/>
      <c r="B1346" s="69"/>
      <c r="D1346" t="s">
        <v>79</v>
      </c>
      <c r="E1346" s="4"/>
      <c r="F1346" s="4"/>
      <c r="G1346" s="4"/>
      <c r="H1346" s="4"/>
      <c r="I1346" s="4"/>
      <c r="J1346" s="4"/>
      <c r="K1346" s="4">
        <v>48000000</v>
      </c>
      <c r="L1346" s="4"/>
      <c r="M1346" s="4"/>
      <c r="N1346" s="4"/>
      <c r="O1346" s="4"/>
      <c r="P1346" s="4"/>
      <c r="Q1346" s="4"/>
      <c r="R1346" s="4"/>
      <c r="S1346" s="4"/>
      <c r="U1346" s="4"/>
      <c r="Y1346" s="4">
        <f t="shared" si="0"/>
        <v>48000000</v>
      </c>
      <c r="Z1346" s="4"/>
      <c r="AA1346" s="4"/>
    </row>
    <row r="1347" spans="1:27" x14ac:dyDescent="0.3">
      <c r="A1347" s="69"/>
      <c r="B1347" s="69"/>
      <c r="C1347" t="s">
        <v>84</v>
      </c>
      <c r="D1347" t="s">
        <v>268</v>
      </c>
      <c r="E1347" s="4"/>
      <c r="F1347" s="4"/>
      <c r="G1347" s="4">
        <v>6454530</v>
      </c>
      <c r="H1347" s="4">
        <v>6176141</v>
      </c>
      <c r="I1347" s="4">
        <v>3140908</v>
      </c>
      <c r="J1347" s="4"/>
      <c r="K1347" s="4">
        <v>39701000</v>
      </c>
      <c r="L1347" s="4"/>
      <c r="M1347" s="4">
        <v>37500000</v>
      </c>
      <c r="N1347" s="4"/>
      <c r="O1347" s="4">
        <v>6000000</v>
      </c>
      <c r="P1347" s="4">
        <v>6000000</v>
      </c>
      <c r="Q1347" s="4">
        <v>6000000</v>
      </c>
      <c r="R1347" s="66">
        <v>9792500</v>
      </c>
      <c r="S1347" s="4"/>
      <c r="T1347" s="4">
        <f>8400000+8172000</f>
        <v>16572000</v>
      </c>
      <c r="U1347" s="4">
        <f>3262130+4970827+879144+3596255</f>
        <v>12708356</v>
      </c>
      <c r="V1347" s="92">
        <f>4881189.28+4332000</f>
        <v>9213189.2800000012</v>
      </c>
      <c r="W1347" s="91">
        <v>4332000</v>
      </c>
      <c r="X1347" s="91">
        <v>4332000</v>
      </c>
      <c r="Y1347" s="4">
        <f t="shared" si="0"/>
        <v>167922624.28</v>
      </c>
      <c r="Z1347" s="4"/>
      <c r="AA1347" s="4"/>
    </row>
    <row r="1348" spans="1:27" x14ac:dyDescent="0.3">
      <c r="A1348" s="69"/>
      <c r="B1348" s="69"/>
      <c r="D1348" t="s">
        <v>79</v>
      </c>
      <c r="E1348" s="4"/>
      <c r="F1348" s="4"/>
      <c r="G1348" s="4"/>
      <c r="H1348" s="4"/>
      <c r="I1348" s="4"/>
      <c r="J1348" s="4">
        <v>1500000</v>
      </c>
      <c r="K1348" s="4">
        <v>17400000</v>
      </c>
      <c r="L1348" s="4"/>
      <c r="M1348" s="4">
        <v>5646000</v>
      </c>
      <c r="N1348" s="4">
        <v>5115000</v>
      </c>
      <c r="O1348" s="4">
        <v>1445946</v>
      </c>
      <c r="P1348" s="4">
        <v>1445946</v>
      </c>
      <c r="Q1348" s="4">
        <v>1445946</v>
      </c>
      <c r="R1348" s="66">
        <v>2407500</v>
      </c>
      <c r="S1348" s="4"/>
      <c r="T1348" s="4">
        <v>8715322</v>
      </c>
      <c r="U1348" s="65">
        <f>2925000+975000+273000</f>
        <v>4173000</v>
      </c>
      <c r="Y1348" s="4">
        <f t="shared" si="0"/>
        <v>49294660</v>
      </c>
      <c r="Z1348" s="4"/>
      <c r="AA1348" s="4"/>
    </row>
    <row r="1349" spans="1:27" x14ac:dyDescent="0.3">
      <c r="A1349" s="69"/>
      <c r="B1349" s="69"/>
      <c r="C1349" t="s">
        <v>273</v>
      </c>
      <c r="D1349" t="s">
        <v>268</v>
      </c>
      <c r="E1349" s="4"/>
      <c r="F1349" s="4"/>
      <c r="G1349" s="4"/>
      <c r="H1349" s="4"/>
      <c r="I1349" s="4"/>
      <c r="J1349" s="4"/>
      <c r="K1349" s="4"/>
      <c r="L1349" s="4"/>
      <c r="M1349" s="4"/>
      <c r="N1349" s="4"/>
      <c r="O1349" s="4"/>
      <c r="P1349" s="4"/>
      <c r="Q1349" s="4"/>
      <c r="R1349" s="83">
        <f>4387000-1315305</f>
        <v>3071695</v>
      </c>
      <c r="S1349" s="4">
        <v>3860000</v>
      </c>
      <c r="T1349" s="4">
        <f>22140000</f>
        <v>22140000</v>
      </c>
      <c r="U1349" s="4">
        <v>18259000</v>
      </c>
      <c r="V1349" s="91">
        <f>10000000+14241000</f>
        <v>24241000</v>
      </c>
      <c r="W1349" s="92">
        <v>36440000</v>
      </c>
      <c r="X1349" s="91"/>
      <c r="Y1349" s="4">
        <f t="shared" si="0"/>
        <v>108011695</v>
      </c>
      <c r="Z1349" s="4"/>
      <c r="AA1349" s="4"/>
    </row>
    <row r="1350" spans="1:27" x14ac:dyDescent="0.3">
      <c r="A1350" s="69"/>
      <c r="B1350" s="69"/>
      <c r="D1350" t="s">
        <v>79</v>
      </c>
      <c r="E1350" s="4"/>
      <c r="F1350" s="4"/>
      <c r="G1350" s="4"/>
      <c r="H1350" s="4"/>
      <c r="I1350" s="4"/>
      <c r="J1350" s="4"/>
      <c r="K1350" s="4"/>
      <c r="L1350" s="4"/>
      <c r="M1350" s="4"/>
      <c r="N1350" s="4"/>
      <c r="O1350" s="4"/>
      <c r="P1350" s="4"/>
      <c r="Q1350" s="4"/>
      <c r="R1350" s="66"/>
      <c r="S1350" s="4"/>
      <c r="T1350" s="4">
        <v>1315305</v>
      </c>
      <c r="U1350" s="4">
        <f>2684695+7000000</f>
        <v>9684695</v>
      </c>
      <c r="V1350" s="4">
        <v>9000000</v>
      </c>
      <c r="W1350" s="4">
        <v>10628672</v>
      </c>
      <c r="Y1350" s="4">
        <f t="shared" si="0"/>
        <v>30628672</v>
      </c>
      <c r="Z1350" s="4"/>
      <c r="AA1350" s="4"/>
    </row>
    <row r="1351" spans="1:27" x14ac:dyDescent="0.3">
      <c r="A1351" s="69"/>
      <c r="B1351" s="69"/>
      <c r="C1351" t="s">
        <v>274</v>
      </c>
      <c r="E1351" s="4"/>
      <c r="F1351" s="4"/>
      <c r="G1351" s="4"/>
      <c r="H1351" s="4">
        <v>166000</v>
      </c>
      <c r="I1351" s="4"/>
      <c r="J1351" s="4">
        <v>164408</v>
      </c>
      <c r="K1351" s="4"/>
      <c r="L1351" s="4"/>
      <c r="M1351" s="4"/>
      <c r="N1351" s="4"/>
      <c r="O1351" s="4"/>
      <c r="P1351" s="4"/>
      <c r="Q1351" s="4"/>
      <c r="R1351" s="4"/>
      <c r="S1351" s="4"/>
      <c r="U1351" s="4"/>
      <c r="Y1351" s="4">
        <f t="shared" si="0"/>
        <v>330408</v>
      </c>
      <c r="Z1351" s="4"/>
      <c r="AA1351" s="4"/>
    </row>
    <row r="1352" spans="1:27" x14ac:dyDescent="0.3">
      <c r="A1352" s="69"/>
      <c r="B1352" s="69"/>
      <c r="C1352" t="s">
        <v>275</v>
      </c>
      <c r="E1352" s="4"/>
      <c r="F1352" s="4"/>
      <c r="G1352" s="4"/>
      <c r="H1352" s="4"/>
      <c r="I1352" s="4">
        <v>150000</v>
      </c>
      <c r="J1352" s="4"/>
      <c r="K1352" s="4"/>
      <c r="L1352" s="4"/>
      <c r="M1352" s="4"/>
      <c r="N1352" s="4"/>
      <c r="O1352" s="4"/>
      <c r="P1352" s="4"/>
      <c r="Q1352" s="4"/>
      <c r="R1352" s="4"/>
      <c r="S1352" s="4"/>
      <c r="U1352" s="4"/>
      <c r="Y1352" s="4">
        <f t="shared" si="0"/>
        <v>150000</v>
      </c>
      <c r="Z1352" s="4"/>
      <c r="AA1352" s="4"/>
    </row>
    <row r="1353" spans="1:27" x14ac:dyDescent="0.3">
      <c r="A1353" s="69"/>
      <c r="B1353" s="69"/>
      <c r="C1353" t="s">
        <v>276</v>
      </c>
      <c r="E1353" s="4"/>
      <c r="F1353" s="4"/>
      <c r="G1353" s="4"/>
      <c r="H1353" s="4"/>
      <c r="I1353" s="4"/>
      <c r="J1353" s="4"/>
      <c r="K1353" s="4"/>
      <c r="L1353" s="4"/>
      <c r="M1353" s="4"/>
      <c r="N1353" s="4"/>
      <c r="O1353" s="4"/>
      <c r="P1353" s="4"/>
      <c r="Q1353" s="4"/>
      <c r="R1353" s="4"/>
      <c r="S1353" s="4">
        <v>5000000</v>
      </c>
      <c r="T1353" s="4"/>
      <c r="U1353" s="4"/>
      <c r="Y1353" s="4">
        <f t="shared" si="0"/>
        <v>5000000</v>
      </c>
      <c r="Z1353" s="4"/>
      <c r="AA1353" s="4"/>
    </row>
    <row r="1354" spans="1:27" x14ac:dyDescent="0.3">
      <c r="A1354" s="69"/>
      <c r="B1354" s="69"/>
      <c r="C1354" t="s">
        <v>339</v>
      </c>
      <c r="D1354" t="s">
        <v>268</v>
      </c>
      <c r="E1354" s="4"/>
      <c r="F1354" s="4"/>
      <c r="G1354" s="4"/>
      <c r="H1354" s="4"/>
      <c r="I1354" s="4"/>
      <c r="J1354" s="4"/>
      <c r="K1354" s="4"/>
      <c r="L1354" s="4"/>
      <c r="M1354" s="4"/>
      <c r="N1354" s="4"/>
      <c r="O1354" s="4"/>
      <c r="P1354" s="4"/>
      <c r="Q1354" s="4"/>
      <c r="R1354" s="4"/>
      <c r="S1354" s="4">
        <v>5000000</v>
      </c>
      <c r="T1354" s="4"/>
      <c r="U1354" s="4"/>
      <c r="Y1354" s="4">
        <f t="shared" si="0"/>
        <v>5000000</v>
      </c>
      <c r="Z1354" s="4"/>
      <c r="AA1354" s="4"/>
    </row>
    <row r="1355" spans="1:27" x14ac:dyDescent="0.3">
      <c r="A1355" s="69"/>
      <c r="B1355" s="69"/>
      <c r="C1355" t="s">
        <v>340</v>
      </c>
      <c r="D1355" t="s">
        <v>268</v>
      </c>
      <c r="E1355" s="4"/>
      <c r="F1355" s="4"/>
      <c r="G1355" s="4"/>
      <c r="H1355" s="4"/>
      <c r="I1355" s="4"/>
      <c r="J1355" s="4"/>
      <c r="K1355" s="4"/>
      <c r="L1355" s="4"/>
      <c r="M1355" s="4"/>
      <c r="N1355" s="4"/>
      <c r="O1355" s="4"/>
      <c r="P1355" s="4"/>
      <c r="Q1355" s="4"/>
      <c r="R1355" s="4"/>
      <c r="S1355" s="4"/>
      <c r="T1355" s="4"/>
      <c r="U1355" s="4">
        <v>13236376</v>
      </c>
      <c r="V1355" s="4">
        <f>12990746-374311</f>
        <v>12616435</v>
      </c>
      <c r="W1355" s="4">
        <v>10237964</v>
      </c>
      <c r="X1355" s="4"/>
      <c r="Y1355" s="4">
        <f t="shared" si="0"/>
        <v>36090775</v>
      </c>
      <c r="Z1355" s="4"/>
      <c r="AA1355" s="4"/>
    </row>
    <row r="1356" spans="1:27" x14ac:dyDescent="0.3">
      <c r="A1356" s="69"/>
      <c r="B1356" s="69"/>
      <c r="D1356" t="s">
        <v>88</v>
      </c>
      <c r="E1356" s="4"/>
      <c r="F1356" s="4"/>
      <c r="G1356" s="4"/>
      <c r="H1356" s="4"/>
      <c r="I1356" s="4"/>
      <c r="J1356" s="4"/>
      <c r="K1356" s="4"/>
      <c r="L1356" s="4"/>
      <c r="M1356" s="4"/>
      <c r="N1356" s="4"/>
      <c r="O1356" s="4"/>
      <c r="P1356" s="4"/>
      <c r="Q1356" s="4"/>
      <c r="R1356" s="4"/>
      <c r="S1356" s="4"/>
      <c r="T1356" s="4"/>
      <c r="U1356" s="4">
        <v>6462619</v>
      </c>
      <c r="V1356" s="4">
        <f>7072295+374311</f>
        <v>7446606</v>
      </c>
      <c r="W1356" s="4"/>
      <c r="X1356" s="4"/>
      <c r="Y1356" s="4">
        <f t="shared" si="0"/>
        <v>13909225</v>
      </c>
      <c r="Z1356" s="4"/>
      <c r="AA1356" s="4"/>
    </row>
    <row r="1357" spans="1:27" x14ac:dyDescent="0.3">
      <c r="A1357" s="69"/>
      <c r="B1357" s="69"/>
      <c r="C1357" t="s">
        <v>279</v>
      </c>
      <c r="D1357" t="s">
        <v>280</v>
      </c>
      <c r="E1357" s="4"/>
      <c r="F1357" s="4"/>
      <c r="G1357" s="4"/>
      <c r="H1357" s="4"/>
      <c r="I1357" s="4"/>
      <c r="J1357" s="4"/>
      <c r="K1357" s="4"/>
      <c r="L1357" s="4"/>
      <c r="M1357" s="4"/>
      <c r="N1357" s="4"/>
      <c r="O1357" s="4"/>
      <c r="P1357" s="4"/>
      <c r="Q1357" s="4"/>
      <c r="R1357" s="4"/>
      <c r="S1357" s="4"/>
      <c r="T1357" s="4"/>
      <c r="U1357" s="4">
        <v>24600000</v>
      </c>
      <c r="V1357" s="4"/>
      <c r="W1357" s="4"/>
      <c r="X1357" s="4"/>
      <c r="Y1357" s="4">
        <f t="shared" si="0"/>
        <v>24600000</v>
      </c>
      <c r="Z1357" s="4"/>
      <c r="AA1357" s="4"/>
    </row>
    <row r="1358" spans="1:27" x14ac:dyDescent="0.3">
      <c r="A1358" s="69"/>
      <c r="B1358" s="69"/>
      <c r="C1358" t="s">
        <v>281</v>
      </c>
      <c r="D1358" t="s">
        <v>281</v>
      </c>
      <c r="E1358" s="4"/>
      <c r="F1358" s="4"/>
      <c r="G1358" s="4"/>
      <c r="H1358" s="4"/>
      <c r="I1358" s="4"/>
      <c r="J1358" s="4"/>
      <c r="K1358" s="4"/>
      <c r="L1358" s="4"/>
      <c r="M1358" s="4"/>
      <c r="N1358" s="4"/>
      <c r="O1358" s="4"/>
      <c r="P1358" s="4"/>
      <c r="Q1358" s="4"/>
      <c r="R1358" s="4"/>
      <c r="S1358" s="4"/>
      <c r="T1358" s="4"/>
      <c r="U1358" s="4"/>
      <c r="V1358" s="4">
        <v>1000000</v>
      </c>
      <c r="W1358" s="4">
        <v>2000000</v>
      </c>
      <c r="X1358" s="4"/>
      <c r="Y1358" s="4">
        <f t="shared" si="0"/>
        <v>3000000</v>
      </c>
      <c r="Z1358" s="4"/>
      <c r="AA1358" s="4"/>
    </row>
    <row r="1359" spans="1:27" x14ac:dyDescent="0.3">
      <c r="A1359" s="69"/>
      <c r="B1359" s="69"/>
      <c r="C1359" t="s">
        <v>282</v>
      </c>
      <c r="D1359" t="s">
        <v>282</v>
      </c>
      <c r="E1359" s="4"/>
      <c r="F1359" s="4"/>
      <c r="G1359" s="4"/>
      <c r="H1359" s="4"/>
      <c r="I1359" s="4"/>
      <c r="J1359" s="4"/>
      <c r="K1359" s="4"/>
      <c r="L1359" s="4"/>
      <c r="M1359" s="4"/>
      <c r="N1359" s="4"/>
      <c r="O1359" s="4"/>
      <c r="P1359" s="4"/>
      <c r="Q1359" s="4"/>
      <c r="R1359" s="4"/>
      <c r="S1359" s="4"/>
      <c r="T1359" s="4"/>
      <c r="U1359" s="4"/>
      <c r="V1359" s="4"/>
      <c r="W1359" s="4">
        <v>20000000</v>
      </c>
      <c r="X1359" s="4"/>
      <c r="Y1359" s="4">
        <f t="shared" si="0"/>
        <v>20000000</v>
      </c>
      <c r="Z1359" s="4"/>
      <c r="AA1359" s="4"/>
    </row>
    <row r="1360" spans="1:27" x14ac:dyDescent="0.3">
      <c r="A1360" s="27" t="s">
        <v>283</v>
      </c>
      <c r="B1360" s="27"/>
      <c r="C1360" s="27"/>
      <c r="D1360" s="27"/>
      <c r="E1360" s="28">
        <f t="shared" ref="E1360:X1360" si="1">SUM(E1337:E1359)</f>
        <v>0</v>
      </c>
      <c r="F1360" s="28">
        <f t="shared" si="1"/>
        <v>0</v>
      </c>
      <c r="G1360" s="28">
        <f t="shared" si="1"/>
        <v>6454530</v>
      </c>
      <c r="H1360" s="28">
        <f t="shared" si="1"/>
        <v>6342141</v>
      </c>
      <c r="I1360" s="28">
        <f t="shared" si="1"/>
        <v>15810908</v>
      </c>
      <c r="J1360" s="28">
        <f t="shared" si="1"/>
        <v>19284408</v>
      </c>
      <c r="K1360" s="28">
        <f t="shared" si="1"/>
        <v>444159232.26999998</v>
      </c>
      <c r="L1360" s="28">
        <f t="shared" si="1"/>
        <v>11126084.670000004</v>
      </c>
      <c r="M1360" s="28">
        <f t="shared" si="1"/>
        <v>86238655.060000002</v>
      </c>
      <c r="N1360" s="28">
        <f t="shared" si="1"/>
        <v>28422000</v>
      </c>
      <c r="O1360" s="28">
        <f t="shared" si="1"/>
        <v>17495529</v>
      </c>
      <c r="P1360" s="28">
        <f t="shared" si="1"/>
        <v>12883280</v>
      </c>
      <c r="Q1360" s="28">
        <f t="shared" si="1"/>
        <v>37271029</v>
      </c>
      <c r="R1360" s="28">
        <f t="shared" si="1"/>
        <v>15271695</v>
      </c>
      <c r="S1360" s="28">
        <f t="shared" si="1"/>
        <v>23860000</v>
      </c>
      <c r="T1360" s="28">
        <f t="shared" si="1"/>
        <v>58742627</v>
      </c>
      <c r="U1360" s="28">
        <f t="shared" si="1"/>
        <v>132601546</v>
      </c>
      <c r="V1360" s="28">
        <f t="shared" si="1"/>
        <v>73517230.280000001</v>
      </c>
      <c r="W1360" s="28">
        <f t="shared" si="1"/>
        <v>92307175</v>
      </c>
      <c r="X1360" s="28">
        <f t="shared" si="1"/>
        <v>4332000</v>
      </c>
      <c r="Y1360" s="28">
        <f>SUM(Y1337:Y1359)</f>
        <v>1086120070.28</v>
      </c>
      <c r="Z1360" s="4"/>
      <c r="AA1360" s="4"/>
    </row>
    <row r="1361" spans="1:27" ht="15" thickBot="1" x14ac:dyDescent="0.35">
      <c r="A1361" s="12" t="s">
        <v>30</v>
      </c>
      <c r="B1361" s="12"/>
      <c r="C1361" s="12"/>
      <c r="D1361" s="12"/>
      <c r="E1361" s="13">
        <f>E1336+E1360</f>
        <v>26067637.34</v>
      </c>
      <c r="F1361" s="13">
        <f t="shared" ref="F1361:Y1361" si="2">F1336+F1360</f>
        <v>112571477.3467</v>
      </c>
      <c r="G1361" s="13">
        <f t="shared" si="2"/>
        <v>139038201.55419999</v>
      </c>
      <c r="H1361" s="13">
        <f t="shared" si="2"/>
        <v>205902516.65319997</v>
      </c>
      <c r="I1361" s="13">
        <f t="shared" si="2"/>
        <v>197802357.60999995</v>
      </c>
      <c r="J1361" s="13">
        <f t="shared" si="2"/>
        <v>227132711.44600001</v>
      </c>
      <c r="K1361" s="13">
        <f t="shared" si="2"/>
        <v>872984162.40999997</v>
      </c>
      <c r="L1361" s="13">
        <f t="shared" si="2"/>
        <v>453494560.68000007</v>
      </c>
      <c r="M1361" s="13">
        <f t="shared" si="2"/>
        <v>617125759.08010006</v>
      </c>
      <c r="N1361" s="13">
        <f t="shared" si="2"/>
        <v>470949497.50020003</v>
      </c>
      <c r="O1361" s="13">
        <f t="shared" si="2"/>
        <v>633646054.81060004</v>
      </c>
      <c r="P1361" s="13">
        <f t="shared" si="2"/>
        <v>862931107.37739992</v>
      </c>
      <c r="Q1361" s="13">
        <f t="shared" si="2"/>
        <v>1281564878.6878002</v>
      </c>
      <c r="R1361" s="13">
        <f t="shared" si="2"/>
        <v>1297136815.3704</v>
      </c>
      <c r="S1361" s="13">
        <f t="shared" si="2"/>
        <v>1452322105.6996999</v>
      </c>
      <c r="T1361" s="13">
        <f t="shared" si="2"/>
        <v>1316976199.7906001</v>
      </c>
      <c r="U1361" s="13">
        <f t="shared" si="2"/>
        <v>1584114541.6552999</v>
      </c>
      <c r="V1361" s="13">
        <f t="shared" si="2"/>
        <v>1491180221.8485999</v>
      </c>
      <c r="W1361" s="13">
        <f t="shared" si="2"/>
        <v>1756081723.2021997</v>
      </c>
      <c r="X1361" s="13">
        <f t="shared" si="2"/>
        <v>238940604.04519996</v>
      </c>
      <c r="Y1361" s="13">
        <f t="shared" si="2"/>
        <v>15237963134.108198</v>
      </c>
      <c r="Z1361" s="4"/>
      <c r="AA1361" s="4"/>
    </row>
    <row r="1362" spans="1:27" x14ac:dyDescent="0.3">
      <c r="E1362" s="4"/>
      <c r="F1362" s="4"/>
      <c r="G1362" s="4"/>
      <c r="H1362" s="4"/>
      <c r="I1362" s="4"/>
      <c r="J1362" s="4"/>
      <c r="K1362" s="4"/>
      <c r="L1362" s="4"/>
      <c r="M1362" s="4"/>
      <c r="N1362" s="4"/>
      <c r="O1362" s="4"/>
      <c r="P1362" s="4"/>
      <c r="Q1362" s="4"/>
      <c r="R1362" s="4"/>
      <c r="S1362" s="4"/>
      <c r="T1362" s="4"/>
      <c r="U1362" s="4"/>
      <c r="V1362" s="4"/>
      <c r="W1362" s="4"/>
    </row>
    <row r="1363" spans="1:27" ht="15.6" x14ac:dyDescent="0.3">
      <c r="A1363" s="1" t="s">
        <v>347</v>
      </c>
      <c r="E1363" s="4"/>
      <c r="F1363" s="4"/>
      <c r="G1363" s="4"/>
      <c r="H1363" s="4"/>
      <c r="I1363" s="4"/>
      <c r="J1363" s="4"/>
      <c r="K1363" s="4"/>
      <c r="L1363" s="4"/>
      <c r="M1363" s="4"/>
      <c r="N1363" s="4"/>
      <c r="O1363" s="4"/>
      <c r="P1363" s="4"/>
      <c r="Q1363" s="4"/>
      <c r="R1363" s="4"/>
      <c r="S1363" s="4"/>
      <c r="T1363" s="4"/>
      <c r="U1363" s="4"/>
      <c r="V1363" s="4"/>
      <c r="W1363" s="4"/>
      <c r="X1363" s="4"/>
    </row>
    <row r="1364" spans="1:27" ht="15.6" x14ac:dyDescent="0.3">
      <c r="A1364" s="35" t="s">
        <v>342</v>
      </c>
      <c r="E1364" s="4"/>
      <c r="F1364" s="4"/>
      <c r="G1364" s="4"/>
      <c r="H1364" s="4"/>
      <c r="I1364" s="4"/>
      <c r="J1364" s="4"/>
      <c r="K1364" s="4"/>
      <c r="L1364" s="4"/>
      <c r="M1364" s="4"/>
      <c r="N1364" s="4"/>
      <c r="O1364" s="4"/>
      <c r="P1364" s="4"/>
      <c r="Q1364" s="4"/>
      <c r="R1364" s="4"/>
      <c r="S1364" s="4"/>
    </row>
    <row r="1365" spans="1:27" ht="15.6" x14ac:dyDescent="0.3">
      <c r="A1365" s="35" t="s">
        <v>343</v>
      </c>
    </row>
  </sheetData>
  <printOptions horizontalCentered="1" gridLines="1"/>
  <pageMargins left="0.23622047244094499" right="0.23622047244094499" top="0.74803149606299202" bottom="0.74803149606299202" header="0.31496062992126" footer="0.31496062992126"/>
  <pageSetup paperSize="9" scale="34" fitToHeight="12" orientation="landscape" r:id="rId1"/>
  <headerFooter>
    <oddHeader>&amp;L&amp;"Calibri"&amp;10&amp;K000000Classified as Internal&amp;1#</oddHeader>
    <oddFooter>&amp;R&amp;P</oddFooter>
  </headerFooter>
  <rowBreaks count="10" manualBreakCount="10">
    <brk id="74" max="16383" man="1"/>
    <brk id="145" max="22" man="1"/>
    <brk id="222" max="22" man="1"/>
    <brk id="294" max="22" man="1"/>
    <brk id="360" max="22" man="1"/>
    <brk id="434" max="22" man="1"/>
    <brk id="508" max="22" man="1"/>
    <brk id="574" max="22" man="1"/>
    <brk id="650" max="22" man="1"/>
    <brk id="717" max="2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6" tint="0.39997558519241921"/>
    <pageSetUpPr fitToPage="1"/>
  </sheetPr>
  <dimension ref="A1:AC1328"/>
  <sheetViews>
    <sheetView zoomScaleNormal="100" workbookViewId="0">
      <pane xSplit="1" ySplit="5" topLeftCell="B990" activePane="bottomRight" state="frozen"/>
      <selection pane="topRight" activeCell="B1" sqref="B1"/>
      <selection pane="bottomLeft" activeCell="A6" sqref="A6"/>
      <selection pane="bottomRight" activeCell="A1009" sqref="A1009"/>
    </sheetView>
  </sheetViews>
  <sheetFormatPr defaultRowHeight="14.4" x14ac:dyDescent="0.3"/>
  <cols>
    <col min="1" max="1" width="24.44140625" customWidth="1"/>
    <col min="2" max="2" width="15.88671875" bestFit="1" customWidth="1"/>
    <col min="3" max="3" width="36.6640625" hidden="1" customWidth="1"/>
    <col min="4" max="4" width="35.44140625" hidden="1" customWidth="1"/>
    <col min="5" max="19" width="13.88671875" hidden="1" customWidth="1"/>
    <col min="20" max="20" width="13.5546875" hidden="1" customWidth="1"/>
    <col min="21" max="21" width="12.6640625" hidden="1" customWidth="1"/>
    <col min="22" max="23" width="14.33203125" customWidth="1"/>
    <col min="24" max="24" width="12.6640625" bestFit="1" customWidth="1"/>
    <col min="25" max="25" width="13.6640625" hidden="1" customWidth="1"/>
    <col min="26" max="26" width="11" bestFit="1" customWidth="1"/>
    <col min="27" max="27" width="12" bestFit="1" customWidth="1"/>
    <col min="29" max="29" width="12.33203125" bestFit="1" customWidth="1"/>
  </cols>
  <sheetData>
    <row r="1" spans="1:25" ht="18" x14ac:dyDescent="0.35">
      <c r="A1" s="7" t="s">
        <v>348</v>
      </c>
      <c r="I1" s="73"/>
    </row>
    <row r="3" spans="1:25" ht="16.2" thickBot="1" x14ac:dyDescent="0.35">
      <c r="A3" s="36" t="s">
        <v>23</v>
      </c>
    </row>
    <row r="4" spans="1:25" x14ac:dyDescent="0.3">
      <c r="A4" s="61" t="s">
        <v>349</v>
      </c>
      <c r="B4" s="61"/>
      <c r="C4" s="61"/>
      <c r="D4" s="61"/>
      <c r="E4" s="14" t="s">
        <v>289</v>
      </c>
      <c r="F4" s="14"/>
      <c r="G4" s="14"/>
      <c r="H4" s="14"/>
      <c r="I4" s="14"/>
      <c r="J4" s="14"/>
      <c r="K4" s="14"/>
      <c r="L4" s="14"/>
      <c r="M4" s="14"/>
      <c r="N4" s="14"/>
      <c r="O4" s="14"/>
      <c r="P4" s="14"/>
      <c r="Q4" s="14"/>
      <c r="R4" s="14"/>
      <c r="S4" s="14"/>
      <c r="T4" s="14"/>
      <c r="U4" s="14"/>
      <c r="V4" s="14"/>
      <c r="W4" s="14"/>
      <c r="X4" s="14"/>
      <c r="Y4" s="14"/>
    </row>
    <row r="5" spans="1:25" x14ac:dyDescent="0.3">
      <c r="A5" s="15" t="s">
        <v>26</v>
      </c>
      <c r="B5" s="15" t="s">
        <v>27</v>
      </c>
      <c r="C5" s="15" t="s">
        <v>28</v>
      </c>
      <c r="D5" s="15" t="s">
        <v>29</v>
      </c>
      <c r="E5" s="15">
        <v>2000</v>
      </c>
      <c r="F5" s="15">
        <v>2001</v>
      </c>
      <c r="G5" s="15">
        <v>2002</v>
      </c>
      <c r="H5" s="15">
        <v>2003</v>
      </c>
      <c r="I5" s="15">
        <v>2004</v>
      </c>
      <c r="J5" s="15">
        <v>2005</v>
      </c>
      <c r="K5" s="15">
        <v>2006</v>
      </c>
      <c r="L5" s="15">
        <v>2007</v>
      </c>
      <c r="M5" s="15">
        <v>2008</v>
      </c>
      <c r="N5" s="15">
        <v>2009</v>
      </c>
      <c r="O5" s="15">
        <v>2010</v>
      </c>
      <c r="P5" s="15">
        <v>2011</v>
      </c>
      <c r="Q5" s="15">
        <v>2012</v>
      </c>
      <c r="R5" s="15">
        <v>2013</v>
      </c>
      <c r="S5" s="15">
        <v>2014</v>
      </c>
      <c r="T5" s="15">
        <v>2015</v>
      </c>
      <c r="U5" s="15">
        <v>2016</v>
      </c>
      <c r="V5" s="15">
        <v>2017</v>
      </c>
      <c r="W5" s="15">
        <v>2018</v>
      </c>
      <c r="X5" s="15">
        <v>2019</v>
      </c>
      <c r="Y5" s="15" t="s">
        <v>30</v>
      </c>
    </row>
    <row r="6" spans="1:25" x14ac:dyDescent="0.3">
      <c r="A6" s="29" t="s">
        <v>31</v>
      </c>
      <c r="B6" s="23" t="s">
        <v>32</v>
      </c>
      <c r="C6" t="s">
        <v>33</v>
      </c>
      <c r="D6" t="s">
        <v>34</v>
      </c>
      <c r="E6" s="4"/>
      <c r="F6" s="4"/>
      <c r="G6" s="4"/>
      <c r="H6" s="4"/>
      <c r="I6" s="4"/>
      <c r="J6" s="4"/>
      <c r="K6" s="4"/>
      <c r="L6" s="4"/>
      <c r="M6" s="4">
        <v>100000</v>
      </c>
      <c r="N6" s="4"/>
      <c r="O6" s="4"/>
      <c r="P6" s="4">
        <v>215900</v>
      </c>
      <c r="Q6" s="4"/>
      <c r="R6" s="4"/>
      <c r="S6" s="4"/>
      <c r="T6" s="4"/>
      <c r="U6" s="4"/>
      <c r="V6" s="4"/>
      <c r="W6" s="4"/>
      <c r="X6" s="4"/>
      <c r="Y6" s="4">
        <v>315900</v>
      </c>
    </row>
    <row r="7" spans="1:25" x14ac:dyDescent="0.3">
      <c r="A7" s="29"/>
      <c r="B7" s="23"/>
      <c r="D7" t="s">
        <v>35</v>
      </c>
      <c r="E7" s="4"/>
      <c r="F7" s="4"/>
      <c r="G7" s="4"/>
      <c r="H7" s="4"/>
      <c r="I7" s="4"/>
      <c r="J7" s="4"/>
      <c r="K7" s="4"/>
      <c r="L7" s="4"/>
      <c r="M7" s="4"/>
      <c r="N7" s="4">
        <v>1018000</v>
      </c>
      <c r="O7" s="4">
        <v>1165000</v>
      </c>
      <c r="P7" s="4">
        <v>242500</v>
      </c>
      <c r="Q7" s="4">
        <v>1165000</v>
      </c>
      <c r="R7" s="4"/>
      <c r="S7" s="4"/>
      <c r="T7" s="4">
        <v>-14100</v>
      </c>
      <c r="U7" s="4"/>
      <c r="V7" s="4">
        <v>-14822</v>
      </c>
      <c r="W7" s="4"/>
      <c r="X7" s="4"/>
      <c r="Y7" s="4">
        <v>3561578</v>
      </c>
    </row>
    <row r="8" spans="1:25" x14ac:dyDescent="0.3">
      <c r="A8" s="29"/>
      <c r="B8" s="23"/>
      <c r="C8" t="s">
        <v>36</v>
      </c>
      <c r="D8" t="s">
        <v>36</v>
      </c>
      <c r="E8" s="4"/>
      <c r="F8" s="4"/>
      <c r="G8" s="4"/>
      <c r="H8" s="4"/>
      <c r="I8" s="4"/>
      <c r="J8" s="4"/>
      <c r="K8" s="4"/>
      <c r="L8" s="4">
        <v>6700000</v>
      </c>
      <c r="M8" s="4">
        <v>4595000</v>
      </c>
      <c r="N8" s="4">
        <v>7318000</v>
      </c>
      <c r="O8" s="4">
        <v>8157346</v>
      </c>
      <c r="P8" s="4">
        <v>3180000</v>
      </c>
      <c r="Q8" s="4">
        <v>4149654</v>
      </c>
      <c r="R8" s="4">
        <v>6775522</v>
      </c>
      <c r="S8" s="4">
        <v>9138956</v>
      </c>
      <c r="T8" s="4"/>
      <c r="U8" s="4">
        <v>7931235</v>
      </c>
      <c r="V8" s="4">
        <v>6894985</v>
      </c>
      <c r="W8" s="4">
        <v>15148832</v>
      </c>
      <c r="X8" s="4">
        <v>7990342</v>
      </c>
      <c r="Y8" s="4">
        <v>87979872</v>
      </c>
    </row>
    <row r="9" spans="1:25" x14ac:dyDescent="0.3">
      <c r="A9" s="29"/>
      <c r="B9" s="23"/>
      <c r="C9" t="s">
        <v>37</v>
      </c>
      <c r="D9" t="s">
        <v>37</v>
      </c>
      <c r="E9" s="4"/>
      <c r="F9" s="4"/>
      <c r="G9" s="4"/>
      <c r="H9" s="4"/>
      <c r="I9" s="4">
        <v>1026500</v>
      </c>
      <c r="J9" s="4">
        <v>650000</v>
      </c>
      <c r="K9" s="4"/>
      <c r="L9" s="4"/>
      <c r="M9" s="4"/>
      <c r="N9" s="4"/>
      <c r="O9" s="4"/>
      <c r="P9" s="4"/>
      <c r="Q9" s="4"/>
      <c r="R9" s="4"/>
      <c r="S9" s="4"/>
      <c r="T9" s="4"/>
      <c r="U9" s="4"/>
      <c r="V9" s="4"/>
      <c r="W9" s="4"/>
      <c r="X9" s="4"/>
      <c r="Y9" s="4">
        <v>1676500</v>
      </c>
    </row>
    <row r="10" spans="1:25" x14ac:dyDescent="0.3">
      <c r="A10" s="29"/>
      <c r="B10" s="23"/>
      <c r="C10" t="s">
        <v>38</v>
      </c>
      <c r="D10" t="s">
        <v>38</v>
      </c>
      <c r="E10" s="4"/>
      <c r="F10" s="4"/>
      <c r="G10" s="4"/>
      <c r="H10" s="4">
        <v>519500</v>
      </c>
      <c r="I10" s="4">
        <v>519500</v>
      </c>
      <c r="J10" s="4">
        <v>1039000</v>
      </c>
      <c r="K10" s="4">
        <v>2791180</v>
      </c>
      <c r="L10" s="4">
        <v>2850620</v>
      </c>
      <c r="M10" s="4">
        <v>4726000</v>
      </c>
      <c r="N10" s="4"/>
      <c r="O10" s="4">
        <v>1410000</v>
      </c>
      <c r="P10" s="4"/>
      <c r="Q10" s="4"/>
      <c r="R10" s="4"/>
      <c r="S10" s="4"/>
      <c r="T10" s="4"/>
      <c r="U10" s="4">
        <v>169500</v>
      </c>
      <c r="V10" s="4"/>
      <c r="W10" s="4"/>
      <c r="X10" s="4"/>
      <c r="Y10" s="4">
        <v>14025300</v>
      </c>
    </row>
    <row r="11" spans="1:25" x14ac:dyDescent="0.3">
      <c r="A11" s="29"/>
      <c r="B11" s="23"/>
      <c r="C11" t="s">
        <v>39</v>
      </c>
      <c r="D11" t="s">
        <v>40</v>
      </c>
      <c r="E11" s="4"/>
      <c r="F11" s="4"/>
      <c r="G11" s="4"/>
      <c r="H11" s="4"/>
      <c r="I11" s="4"/>
      <c r="J11" s="4"/>
      <c r="K11" s="4"/>
      <c r="L11" s="4"/>
      <c r="M11" s="4"/>
      <c r="N11" s="4"/>
      <c r="O11" s="4"/>
      <c r="P11" s="4"/>
      <c r="Q11" s="4"/>
      <c r="R11" s="4"/>
      <c r="S11" s="4">
        <v>2254243</v>
      </c>
      <c r="T11" s="4">
        <v>-90340.02</v>
      </c>
      <c r="U11" s="4"/>
      <c r="V11" s="4"/>
      <c r="W11" s="4"/>
      <c r="X11" s="4"/>
      <c r="Y11" s="4">
        <v>2163902.98</v>
      </c>
    </row>
    <row r="12" spans="1:25" x14ac:dyDescent="0.3">
      <c r="A12" s="29"/>
      <c r="B12" s="23"/>
      <c r="D12" t="s">
        <v>41</v>
      </c>
      <c r="E12" s="4"/>
      <c r="F12" s="4"/>
      <c r="G12" s="4"/>
      <c r="H12" s="4"/>
      <c r="I12" s="4"/>
      <c r="J12" s="4"/>
      <c r="K12" s="4"/>
      <c r="L12" s="4"/>
      <c r="M12" s="4">
        <v>8136881</v>
      </c>
      <c r="N12" s="4">
        <v>10345176</v>
      </c>
      <c r="O12" s="4">
        <v>12255011.109999999</v>
      </c>
      <c r="P12" s="4">
        <v>8282114.7400000002</v>
      </c>
      <c r="Q12" s="4">
        <v>10690495</v>
      </c>
      <c r="R12" s="4">
        <v>7567470.1799999997</v>
      </c>
      <c r="S12" s="4">
        <v>3512227.2300000004</v>
      </c>
      <c r="T12" s="4">
        <v>815951.62000000011</v>
      </c>
      <c r="U12" s="4">
        <v>4034576.68</v>
      </c>
      <c r="V12" s="4">
        <v>4212662.66</v>
      </c>
      <c r="W12" s="4">
        <v>800700</v>
      </c>
      <c r="X12" s="4">
        <v>1954276.71</v>
      </c>
      <c r="Y12" s="4">
        <v>72607542.929999992</v>
      </c>
    </row>
    <row r="13" spans="1:25" x14ac:dyDescent="0.3">
      <c r="A13" s="29"/>
      <c r="B13" s="23"/>
      <c r="D13" t="s">
        <v>42</v>
      </c>
      <c r="E13" s="4"/>
      <c r="F13" s="4"/>
      <c r="G13" s="4"/>
      <c r="H13" s="4"/>
      <c r="I13" s="4"/>
      <c r="J13" s="4"/>
      <c r="K13" s="4"/>
      <c r="L13" s="4"/>
      <c r="M13" s="4"/>
      <c r="N13" s="4"/>
      <c r="O13" s="4"/>
      <c r="P13" s="4"/>
      <c r="Q13" s="4"/>
      <c r="R13" s="4">
        <v>16995600</v>
      </c>
      <c r="S13" s="4">
        <v>29914978.030000001</v>
      </c>
      <c r="T13" s="4">
        <v>15286762.93</v>
      </c>
      <c r="U13" s="4">
        <v>20638932.829999998</v>
      </c>
      <c r="V13" s="4">
        <v>12616783.07</v>
      </c>
      <c r="W13" s="4">
        <v>24236646.57</v>
      </c>
      <c r="X13" s="4">
        <v>6483526.2000000002</v>
      </c>
      <c r="Y13" s="4">
        <v>126173229.62999998</v>
      </c>
    </row>
    <row r="14" spans="1:25" x14ac:dyDescent="0.3">
      <c r="A14" s="29"/>
      <c r="B14" s="23"/>
      <c r="D14" t="s">
        <v>43</v>
      </c>
      <c r="E14" s="4"/>
      <c r="F14" s="4"/>
      <c r="G14" s="4"/>
      <c r="H14" s="4"/>
      <c r="I14" s="4"/>
      <c r="J14" s="4"/>
      <c r="K14" s="4"/>
      <c r="L14" s="4"/>
      <c r="M14" s="4"/>
      <c r="N14" s="4"/>
      <c r="O14" s="4"/>
      <c r="P14" s="4"/>
      <c r="Q14" s="4"/>
      <c r="R14" s="4"/>
      <c r="S14" s="4"/>
      <c r="T14" s="4"/>
      <c r="U14" s="4"/>
      <c r="V14" s="4">
        <v>2522614</v>
      </c>
      <c r="W14" s="4">
        <v>4652116.58</v>
      </c>
      <c r="X14" s="4">
        <v>2458217</v>
      </c>
      <c r="Y14" s="4">
        <v>9632947.5800000001</v>
      </c>
    </row>
    <row r="15" spans="1:25" x14ac:dyDescent="0.3">
      <c r="A15" s="29"/>
      <c r="B15" s="23"/>
      <c r="D15" t="s">
        <v>44</v>
      </c>
      <c r="E15" s="4"/>
      <c r="F15" s="4"/>
      <c r="G15" s="4"/>
      <c r="H15" s="4"/>
      <c r="I15" s="4"/>
      <c r="J15" s="4"/>
      <c r="K15" s="4">
        <v>6178912.3599999994</v>
      </c>
      <c r="L15" s="4">
        <v>3965185.25</v>
      </c>
      <c r="M15" s="4">
        <v>909623.96</v>
      </c>
      <c r="N15" s="4">
        <v>-1150088.4099999999</v>
      </c>
      <c r="O15" s="4"/>
      <c r="P15" s="4"/>
      <c r="Q15" s="4"/>
      <c r="R15" s="4"/>
      <c r="S15" s="4"/>
      <c r="T15" s="4"/>
      <c r="U15" s="4"/>
      <c r="V15" s="4"/>
      <c r="W15" s="4"/>
      <c r="X15" s="4"/>
      <c r="Y15" s="4">
        <v>9903633.1600000001</v>
      </c>
    </row>
    <row r="16" spans="1:25" x14ac:dyDescent="0.3">
      <c r="A16" s="29"/>
      <c r="B16" s="23"/>
      <c r="D16" t="s">
        <v>45</v>
      </c>
      <c r="E16" s="4"/>
      <c r="F16" s="4"/>
      <c r="G16" s="4"/>
      <c r="H16" s="4"/>
      <c r="I16" s="4"/>
      <c r="J16" s="4"/>
      <c r="K16" s="4"/>
      <c r="L16" s="4"/>
      <c r="M16" s="4"/>
      <c r="N16" s="4"/>
      <c r="O16" s="4"/>
      <c r="P16" s="4"/>
      <c r="Q16" s="4"/>
      <c r="R16" s="4"/>
      <c r="S16" s="4"/>
      <c r="T16" s="4">
        <v>889726.04</v>
      </c>
      <c r="U16" s="4">
        <v>951129.19</v>
      </c>
      <c r="V16" s="4">
        <v>1272145.9199999999</v>
      </c>
      <c r="W16" s="4">
        <v>1989058</v>
      </c>
      <c r="X16" s="4">
        <v>2585603.27</v>
      </c>
      <c r="Y16" s="4">
        <v>7687662.4199999999</v>
      </c>
    </row>
    <row r="17" spans="1:25" x14ac:dyDescent="0.3">
      <c r="A17" s="29"/>
      <c r="B17" s="23"/>
      <c r="D17" t="s">
        <v>46</v>
      </c>
      <c r="E17" s="4"/>
      <c r="F17" s="4"/>
      <c r="G17" s="4"/>
      <c r="H17" s="4"/>
      <c r="I17" s="4"/>
      <c r="J17" s="4"/>
      <c r="K17" s="4"/>
      <c r="L17" s="4"/>
      <c r="M17" s="4"/>
      <c r="N17" s="4"/>
      <c r="O17" s="4"/>
      <c r="P17" s="4"/>
      <c r="Q17" s="4"/>
      <c r="R17" s="4"/>
      <c r="S17" s="4"/>
      <c r="T17" s="4"/>
      <c r="U17" s="4"/>
      <c r="V17" s="4">
        <v>763916</v>
      </c>
      <c r="W17" s="4">
        <v>792853.6</v>
      </c>
      <c r="X17" s="4">
        <v>407435</v>
      </c>
      <c r="Y17" s="4">
        <v>1964204.6</v>
      </c>
    </row>
    <row r="18" spans="1:25" x14ac:dyDescent="0.3">
      <c r="A18" s="29"/>
      <c r="B18" s="23"/>
      <c r="D18" t="s">
        <v>47</v>
      </c>
      <c r="E18" s="4"/>
      <c r="F18" s="4"/>
      <c r="G18" s="4"/>
      <c r="H18" s="4"/>
      <c r="I18" s="4"/>
      <c r="J18" s="4"/>
      <c r="K18" s="4"/>
      <c r="L18" s="4"/>
      <c r="M18" s="4"/>
      <c r="N18" s="4"/>
      <c r="O18" s="4"/>
      <c r="P18" s="4"/>
      <c r="Q18" s="4"/>
      <c r="R18" s="4"/>
      <c r="S18" s="4"/>
      <c r="T18" s="4"/>
      <c r="U18" s="4"/>
      <c r="V18" s="4"/>
      <c r="W18" s="4">
        <v>4856288.4000000004</v>
      </c>
      <c r="X18" s="4">
        <v>-57627.78</v>
      </c>
      <c r="Y18" s="4">
        <v>4798660.62</v>
      </c>
    </row>
    <row r="19" spans="1:25" x14ac:dyDescent="0.3">
      <c r="A19" s="29"/>
      <c r="B19" s="23"/>
      <c r="C19" t="s">
        <v>48</v>
      </c>
      <c r="D19" t="s">
        <v>49</v>
      </c>
      <c r="E19" s="4"/>
      <c r="F19" s="4"/>
      <c r="G19" s="4"/>
      <c r="H19" s="4"/>
      <c r="I19" s="4"/>
      <c r="J19" s="4"/>
      <c r="K19" s="4"/>
      <c r="L19" s="4"/>
      <c r="M19" s="4"/>
      <c r="N19" s="4"/>
      <c r="O19" s="4"/>
      <c r="P19" s="4"/>
      <c r="Q19" s="4"/>
      <c r="R19" s="4"/>
      <c r="S19" s="4"/>
      <c r="T19" s="4">
        <v>3574000</v>
      </c>
      <c r="U19" s="4"/>
      <c r="V19" s="4"/>
      <c r="W19" s="4"/>
      <c r="X19" s="4"/>
      <c r="Y19" s="4">
        <v>3574000</v>
      </c>
    </row>
    <row r="20" spans="1:25" x14ac:dyDescent="0.3">
      <c r="A20" s="29"/>
      <c r="B20" s="23"/>
      <c r="D20" t="s">
        <v>50</v>
      </c>
      <c r="E20" s="4"/>
      <c r="F20" s="4"/>
      <c r="G20" s="4"/>
      <c r="H20" s="4"/>
      <c r="I20" s="4"/>
      <c r="J20" s="4"/>
      <c r="K20" s="4"/>
      <c r="L20" s="4"/>
      <c r="M20" s="4"/>
      <c r="N20" s="4"/>
      <c r="O20" s="4"/>
      <c r="P20" s="4"/>
      <c r="Q20" s="4"/>
      <c r="R20" s="4"/>
      <c r="S20" s="4"/>
      <c r="T20" s="4"/>
      <c r="U20" s="4"/>
      <c r="V20" s="4"/>
      <c r="W20" s="4">
        <v>8702377</v>
      </c>
      <c r="X20" s="4"/>
      <c r="Y20" s="4">
        <v>8702377</v>
      </c>
    </row>
    <row r="21" spans="1:25" x14ac:dyDescent="0.3">
      <c r="A21" s="29"/>
      <c r="B21" s="23"/>
      <c r="C21" t="s">
        <v>51</v>
      </c>
      <c r="D21" t="s">
        <v>51</v>
      </c>
      <c r="E21" s="4"/>
      <c r="F21" s="4"/>
      <c r="G21" s="4"/>
      <c r="H21" s="4"/>
      <c r="I21" s="4"/>
      <c r="J21" s="4"/>
      <c r="K21" s="4">
        <v>100000</v>
      </c>
      <c r="L21" s="4"/>
      <c r="M21" s="4">
        <v>404000</v>
      </c>
      <c r="N21" s="4"/>
      <c r="O21" s="4"/>
      <c r="P21" s="4"/>
      <c r="Q21" s="4"/>
      <c r="R21" s="4">
        <v>1185000</v>
      </c>
      <c r="S21" s="4"/>
      <c r="T21" s="4">
        <v>823000</v>
      </c>
      <c r="U21" s="4"/>
      <c r="V21" s="4"/>
      <c r="W21" s="4">
        <v>977902</v>
      </c>
      <c r="X21" s="4"/>
      <c r="Y21" s="4">
        <v>3489902</v>
      </c>
    </row>
    <row r="22" spans="1:25" x14ac:dyDescent="0.3">
      <c r="A22" s="29"/>
      <c r="B22" s="23"/>
      <c r="C22" t="s">
        <v>52</v>
      </c>
      <c r="D22" t="s">
        <v>52</v>
      </c>
      <c r="E22" s="4"/>
      <c r="F22" s="4"/>
      <c r="G22" s="4"/>
      <c r="H22" s="4"/>
      <c r="I22" s="4"/>
      <c r="J22" s="4"/>
      <c r="K22" s="4"/>
      <c r="L22" s="4"/>
      <c r="M22" s="4"/>
      <c r="N22" s="4"/>
      <c r="O22" s="4"/>
      <c r="P22" s="4"/>
      <c r="Q22" s="4"/>
      <c r="R22" s="4"/>
      <c r="S22" s="4"/>
      <c r="T22" s="4"/>
      <c r="U22" s="4">
        <v>405821</v>
      </c>
      <c r="V22" s="4"/>
      <c r="W22" s="4"/>
      <c r="X22" s="4"/>
      <c r="Y22" s="4">
        <v>405821</v>
      </c>
    </row>
    <row r="23" spans="1:25" x14ac:dyDescent="0.3">
      <c r="A23" s="30" t="s">
        <v>53</v>
      </c>
      <c r="B23" s="30"/>
      <c r="C23" s="30"/>
      <c r="D23" s="30"/>
      <c r="E23" s="31"/>
      <c r="F23" s="31"/>
      <c r="G23" s="31"/>
      <c r="H23" s="31">
        <v>519500</v>
      </c>
      <c r="I23" s="31">
        <v>1546000</v>
      </c>
      <c r="J23" s="31">
        <v>1689000</v>
      </c>
      <c r="K23" s="31">
        <v>9070092.3599999994</v>
      </c>
      <c r="L23" s="31">
        <v>13515805.25</v>
      </c>
      <c r="M23" s="31">
        <v>18871504.960000001</v>
      </c>
      <c r="N23" s="31">
        <v>17531087.59</v>
      </c>
      <c r="O23" s="31">
        <v>22987357.109999999</v>
      </c>
      <c r="P23" s="31">
        <v>11920514.74</v>
      </c>
      <c r="Q23" s="31">
        <v>16005149</v>
      </c>
      <c r="R23" s="31">
        <v>32523592.18</v>
      </c>
      <c r="S23" s="31">
        <v>44820404.260000005</v>
      </c>
      <c r="T23" s="31">
        <v>21285000.57</v>
      </c>
      <c r="U23" s="31">
        <v>34131194.699999996</v>
      </c>
      <c r="V23" s="31">
        <v>28268284.649999999</v>
      </c>
      <c r="W23" s="31">
        <v>62156774.149999999</v>
      </c>
      <c r="X23" s="31">
        <v>21821772.399999999</v>
      </c>
      <c r="Y23" s="31">
        <v>358663033.92000002</v>
      </c>
    </row>
    <row r="24" spans="1:25" x14ac:dyDescent="0.3">
      <c r="A24" s="29" t="s">
        <v>54</v>
      </c>
      <c r="B24" s="23" t="s">
        <v>55</v>
      </c>
      <c r="C24" t="s">
        <v>37</v>
      </c>
      <c r="D24" t="s">
        <v>37</v>
      </c>
      <c r="E24" s="4"/>
      <c r="F24" s="4"/>
      <c r="G24" s="4"/>
      <c r="H24" s="4">
        <v>37424</v>
      </c>
      <c r="I24" s="4">
        <v>33692.97</v>
      </c>
      <c r="J24" s="4">
        <v>38117.83</v>
      </c>
      <c r="K24" s="4">
        <v>683.11</v>
      </c>
      <c r="L24" s="4">
        <v>459.46</v>
      </c>
      <c r="M24" s="4"/>
      <c r="N24" s="4"/>
      <c r="O24" s="4"/>
      <c r="P24" s="4"/>
      <c r="Q24" s="4"/>
      <c r="R24" s="4"/>
      <c r="S24" s="4"/>
      <c r="T24" s="4"/>
      <c r="U24" s="4"/>
      <c r="V24" s="4"/>
      <c r="W24" s="4"/>
      <c r="X24" s="4"/>
      <c r="Y24" s="4">
        <v>110377.37000000001</v>
      </c>
    </row>
    <row r="25" spans="1:25" x14ac:dyDescent="0.3">
      <c r="A25" s="29"/>
      <c r="B25" s="23"/>
      <c r="C25" t="s">
        <v>39</v>
      </c>
      <c r="D25" t="s">
        <v>56</v>
      </c>
      <c r="E25" s="4"/>
      <c r="F25" s="4">
        <v>145889</v>
      </c>
      <c r="G25" s="4">
        <v>52028</v>
      </c>
      <c r="H25" s="4">
        <v>53093</v>
      </c>
      <c r="I25" s="4">
        <v>19817.29</v>
      </c>
      <c r="J25" s="4">
        <v>133209.18</v>
      </c>
      <c r="K25" s="4">
        <v>-559.41</v>
      </c>
      <c r="L25" s="4">
        <v>-84.81</v>
      </c>
      <c r="M25" s="4"/>
      <c r="N25" s="4"/>
      <c r="O25" s="4"/>
      <c r="P25" s="4"/>
      <c r="Q25" s="4"/>
      <c r="R25" s="4"/>
      <c r="S25" s="4"/>
      <c r="T25" s="4"/>
      <c r="U25" s="4"/>
      <c r="V25" s="4"/>
      <c r="W25" s="4"/>
      <c r="X25" s="4"/>
      <c r="Y25" s="4">
        <v>403392.25</v>
      </c>
    </row>
    <row r="26" spans="1:25" x14ac:dyDescent="0.3">
      <c r="A26" s="29"/>
      <c r="B26" s="23"/>
      <c r="D26" t="s">
        <v>57</v>
      </c>
      <c r="E26" s="4"/>
      <c r="F26" s="4"/>
      <c r="G26" s="4"/>
      <c r="H26" s="4"/>
      <c r="I26" s="4"/>
      <c r="J26" s="4"/>
      <c r="K26" s="4"/>
      <c r="L26" s="4"/>
      <c r="M26" s="4">
        <v>564408</v>
      </c>
      <c r="N26" s="4">
        <v>-564408</v>
      </c>
      <c r="O26" s="4"/>
      <c r="P26" s="4"/>
      <c r="Q26" s="4"/>
      <c r="R26" s="4"/>
      <c r="S26" s="4"/>
      <c r="T26" s="4"/>
      <c r="U26" s="4"/>
      <c r="V26" s="4"/>
      <c r="W26" s="4"/>
      <c r="X26" s="4"/>
      <c r="Y26" s="4">
        <v>0</v>
      </c>
    </row>
    <row r="27" spans="1:25" x14ac:dyDescent="0.3">
      <c r="A27" s="29"/>
      <c r="B27" s="23"/>
      <c r="D27" t="s">
        <v>41</v>
      </c>
      <c r="E27" s="4"/>
      <c r="F27" s="4"/>
      <c r="G27" s="4"/>
      <c r="H27" s="4"/>
      <c r="I27" s="4"/>
      <c r="J27" s="4"/>
      <c r="K27" s="4"/>
      <c r="L27" s="4"/>
      <c r="M27" s="4">
        <v>509923</v>
      </c>
      <c r="N27" s="4">
        <v>3200</v>
      </c>
      <c r="O27" s="4">
        <v>347775.22</v>
      </c>
      <c r="P27" s="4">
        <v>401508.73</v>
      </c>
      <c r="Q27" s="4">
        <v>282352.96000000002</v>
      </c>
      <c r="R27" s="4">
        <v>159669.21</v>
      </c>
      <c r="S27" s="4">
        <v>2841.56</v>
      </c>
      <c r="T27" s="4"/>
      <c r="U27" s="4"/>
      <c r="V27" s="4"/>
      <c r="W27" s="4"/>
      <c r="X27" s="4"/>
      <c r="Y27" s="4">
        <v>1707270.68</v>
      </c>
    </row>
    <row r="28" spans="1:25" x14ac:dyDescent="0.3">
      <c r="A28" s="29"/>
      <c r="B28" s="23"/>
      <c r="C28" t="s">
        <v>51</v>
      </c>
      <c r="D28" t="s">
        <v>51</v>
      </c>
      <c r="E28" s="4"/>
      <c r="F28" s="4">
        <v>100000</v>
      </c>
      <c r="G28" s="4"/>
      <c r="H28" s="4"/>
      <c r="I28" s="4"/>
      <c r="J28" s="4"/>
      <c r="K28" s="4"/>
      <c r="L28" s="4">
        <v>100000</v>
      </c>
      <c r="M28" s="4"/>
      <c r="N28" s="4">
        <v>100000</v>
      </c>
      <c r="O28" s="4"/>
      <c r="P28" s="4"/>
      <c r="Q28" s="4"/>
      <c r="R28" s="4"/>
      <c r="S28" s="4"/>
      <c r="T28" s="4"/>
      <c r="U28" s="4"/>
      <c r="V28" s="4"/>
      <c r="W28" s="4"/>
      <c r="X28" s="4"/>
      <c r="Y28" s="4">
        <v>300000</v>
      </c>
    </row>
    <row r="29" spans="1:25" x14ac:dyDescent="0.3">
      <c r="A29" s="30" t="s">
        <v>58</v>
      </c>
      <c r="B29" s="30"/>
      <c r="C29" s="30"/>
      <c r="D29" s="30"/>
      <c r="E29" s="31"/>
      <c r="F29" s="31">
        <v>245889</v>
      </c>
      <c r="G29" s="31">
        <v>52028</v>
      </c>
      <c r="H29" s="31">
        <v>90517</v>
      </c>
      <c r="I29" s="31">
        <v>53510.26</v>
      </c>
      <c r="J29" s="31">
        <v>171327.01</v>
      </c>
      <c r="K29" s="31">
        <v>123.70000000000005</v>
      </c>
      <c r="L29" s="31">
        <v>100374.65</v>
      </c>
      <c r="M29" s="31">
        <v>1074331</v>
      </c>
      <c r="N29" s="31">
        <v>-461208</v>
      </c>
      <c r="O29" s="31">
        <v>347775.22</v>
      </c>
      <c r="P29" s="31">
        <v>401508.73</v>
      </c>
      <c r="Q29" s="31">
        <v>282352.96000000002</v>
      </c>
      <c r="R29" s="31">
        <v>159669.21</v>
      </c>
      <c r="S29" s="31">
        <v>2841.56</v>
      </c>
      <c r="T29" s="31"/>
      <c r="U29" s="31"/>
      <c r="V29" s="31"/>
      <c r="W29" s="31"/>
      <c r="X29" s="31"/>
      <c r="Y29" s="31">
        <v>2521040.2999999998</v>
      </c>
    </row>
    <row r="30" spans="1:25" x14ac:dyDescent="0.3">
      <c r="A30" s="29" t="s">
        <v>59</v>
      </c>
      <c r="B30" s="23" t="s">
        <v>60</v>
      </c>
      <c r="C30" t="s">
        <v>36</v>
      </c>
      <c r="D30" t="s">
        <v>36</v>
      </c>
      <c r="E30" s="4"/>
      <c r="F30" s="4"/>
      <c r="G30" s="4"/>
      <c r="H30" s="4"/>
      <c r="I30" s="4"/>
      <c r="J30" s="4"/>
      <c r="K30" s="4"/>
      <c r="L30" s="4"/>
      <c r="M30" s="4"/>
      <c r="N30" s="4"/>
      <c r="O30" s="4"/>
      <c r="P30" s="4"/>
      <c r="Q30" s="4"/>
      <c r="R30" s="4"/>
      <c r="S30" s="4"/>
      <c r="T30" s="4"/>
      <c r="U30" s="4">
        <v>1047354</v>
      </c>
      <c r="V30" s="4">
        <v>3296599</v>
      </c>
      <c r="W30" s="4">
        <v>1496265.3600000003</v>
      </c>
      <c r="X30" s="4"/>
      <c r="Y30" s="4">
        <v>5840218.3600000003</v>
      </c>
    </row>
    <row r="31" spans="1:25" x14ac:dyDescent="0.3">
      <c r="A31" s="29"/>
      <c r="B31" s="23"/>
      <c r="C31" t="s">
        <v>37</v>
      </c>
      <c r="D31" t="s">
        <v>37</v>
      </c>
      <c r="E31" s="4"/>
      <c r="F31" s="4"/>
      <c r="G31" s="4"/>
      <c r="H31" s="4">
        <v>517094</v>
      </c>
      <c r="I31" s="4">
        <v>483587.81</v>
      </c>
      <c r="J31" s="4">
        <v>287969.44</v>
      </c>
      <c r="K31" s="4"/>
      <c r="L31" s="4">
        <v>-36041.040000000001</v>
      </c>
      <c r="M31" s="4"/>
      <c r="N31" s="4"/>
      <c r="O31" s="4"/>
      <c r="P31" s="4"/>
      <c r="Q31" s="4"/>
      <c r="R31" s="4"/>
      <c r="S31" s="4"/>
      <c r="T31" s="4"/>
      <c r="U31" s="4"/>
      <c r="V31" s="4"/>
      <c r="W31" s="4"/>
      <c r="X31" s="4"/>
      <c r="Y31" s="4">
        <v>1252610.21</v>
      </c>
    </row>
    <row r="32" spans="1:25" x14ac:dyDescent="0.3">
      <c r="A32" s="29"/>
      <c r="B32" s="23"/>
      <c r="C32" t="s">
        <v>38</v>
      </c>
      <c r="D32" t="s">
        <v>38</v>
      </c>
      <c r="E32" s="4"/>
      <c r="F32" s="4"/>
      <c r="G32" s="4"/>
      <c r="H32" s="4">
        <v>747000</v>
      </c>
      <c r="I32" s="4">
        <v>747000</v>
      </c>
      <c r="J32" s="4">
        <v>747000</v>
      </c>
      <c r="K32" s="4">
        <v>747000</v>
      </c>
      <c r="L32" s="4"/>
      <c r="M32" s="4"/>
      <c r="N32" s="4"/>
      <c r="O32" s="4"/>
      <c r="P32" s="4"/>
      <c r="Q32" s="4"/>
      <c r="R32" s="4"/>
      <c r="S32" s="4"/>
      <c r="T32" s="4"/>
      <c r="U32" s="4"/>
      <c r="V32" s="4"/>
      <c r="W32" s="4"/>
      <c r="X32" s="4"/>
      <c r="Y32" s="4">
        <v>2988000</v>
      </c>
    </row>
    <row r="33" spans="1:25" x14ac:dyDescent="0.3">
      <c r="A33" s="29"/>
      <c r="B33" s="23"/>
      <c r="C33" t="s">
        <v>39</v>
      </c>
      <c r="D33" t="s">
        <v>41</v>
      </c>
      <c r="E33" s="4"/>
      <c r="F33" s="4"/>
      <c r="G33" s="4"/>
      <c r="H33" s="4"/>
      <c r="I33" s="4"/>
      <c r="J33" s="4">
        <v>8061084</v>
      </c>
      <c r="K33" s="4"/>
      <c r="L33" s="4">
        <v>6828350</v>
      </c>
      <c r="M33" s="4">
        <v>14785381.91</v>
      </c>
      <c r="N33" s="4">
        <v>5642936.5899999999</v>
      </c>
      <c r="O33" s="4">
        <v>7765078.9500000002</v>
      </c>
      <c r="P33" s="4">
        <v>6641739.0999999996</v>
      </c>
      <c r="Q33" s="4">
        <v>2830890.69</v>
      </c>
      <c r="R33" s="4">
        <v>1614984.0799999998</v>
      </c>
      <c r="S33" s="4">
        <v>-457.43</v>
      </c>
      <c r="T33" s="4">
        <v>870975.26</v>
      </c>
      <c r="U33" s="4"/>
      <c r="V33" s="4"/>
      <c r="W33" s="4"/>
      <c r="X33" s="4"/>
      <c r="Y33" s="4">
        <v>55040963.149999999</v>
      </c>
    </row>
    <row r="34" spans="1:25" x14ac:dyDescent="0.3">
      <c r="A34" s="29"/>
      <c r="B34" s="23"/>
      <c r="D34" t="s">
        <v>42</v>
      </c>
      <c r="E34" s="4"/>
      <c r="F34" s="4"/>
      <c r="G34" s="4"/>
      <c r="H34" s="4"/>
      <c r="I34" s="4"/>
      <c r="J34" s="4"/>
      <c r="K34" s="4"/>
      <c r="L34" s="4"/>
      <c r="M34" s="4"/>
      <c r="N34" s="4"/>
      <c r="O34" s="4"/>
      <c r="P34" s="4">
        <v>2992917</v>
      </c>
      <c r="Q34" s="4">
        <v>13405000</v>
      </c>
      <c r="R34" s="4">
        <v>-47493.48000000001</v>
      </c>
      <c r="S34" s="4">
        <v>7971228.1799999997</v>
      </c>
      <c r="T34" s="4">
        <v>4876003.7699999996</v>
      </c>
      <c r="U34" s="4">
        <v>2256509.75</v>
      </c>
      <c r="V34" s="4"/>
      <c r="W34" s="4"/>
      <c r="X34" s="4"/>
      <c r="Y34" s="4">
        <v>31454165.219999999</v>
      </c>
    </row>
    <row r="35" spans="1:25" x14ac:dyDescent="0.3">
      <c r="A35" s="29"/>
      <c r="B35" s="23"/>
      <c r="D35" t="s">
        <v>43</v>
      </c>
      <c r="E35" s="4"/>
      <c r="F35" s="4"/>
      <c r="G35" s="4"/>
      <c r="H35" s="4"/>
      <c r="I35" s="4"/>
      <c r="J35" s="4"/>
      <c r="K35" s="4"/>
      <c r="L35" s="4"/>
      <c r="M35" s="4"/>
      <c r="N35" s="4"/>
      <c r="O35" s="4"/>
      <c r="P35" s="4"/>
      <c r="Q35" s="4"/>
      <c r="R35" s="4">
        <v>1245778</v>
      </c>
      <c r="S35" s="4">
        <v>3223822.1799999997</v>
      </c>
      <c r="T35" s="4">
        <v>1598490.52</v>
      </c>
      <c r="U35" s="4">
        <v>1585064.93</v>
      </c>
      <c r="V35" s="4">
        <v>580522.96</v>
      </c>
      <c r="W35" s="4"/>
      <c r="X35" s="4"/>
      <c r="Y35" s="4">
        <v>8233678.5899999989</v>
      </c>
    </row>
    <row r="36" spans="1:25" x14ac:dyDescent="0.3">
      <c r="A36" s="29"/>
      <c r="B36" s="23"/>
      <c r="D36" t="s">
        <v>45</v>
      </c>
      <c r="E36" s="4"/>
      <c r="F36" s="4"/>
      <c r="G36" s="4"/>
      <c r="H36" s="4"/>
      <c r="I36" s="4"/>
      <c r="J36" s="4"/>
      <c r="K36" s="4"/>
      <c r="L36" s="4"/>
      <c r="M36" s="4"/>
      <c r="N36" s="4"/>
      <c r="O36" s="4"/>
      <c r="P36" s="4"/>
      <c r="Q36" s="4"/>
      <c r="R36" s="4"/>
      <c r="S36" s="4"/>
      <c r="T36" s="4">
        <v>1368321.99</v>
      </c>
      <c r="U36" s="4">
        <v>-1240169.24</v>
      </c>
      <c r="V36" s="4">
        <v>316922.77</v>
      </c>
      <c r="W36" s="4">
        <v>1133255.55</v>
      </c>
      <c r="X36" s="4">
        <v>1531464.12</v>
      </c>
      <c r="Y36" s="4">
        <v>3109795.1900000004</v>
      </c>
    </row>
    <row r="37" spans="1:25" x14ac:dyDescent="0.3">
      <c r="A37" s="29"/>
      <c r="B37" s="23"/>
      <c r="D37" t="s">
        <v>46</v>
      </c>
      <c r="E37" s="4"/>
      <c r="F37" s="4"/>
      <c r="G37" s="4"/>
      <c r="H37" s="4"/>
      <c r="I37" s="4"/>
      <c r="J37" s="4"/>
      <c r="K37" s="4"/>
      <c r="L37" s="4"/>
      <c r="M37" s="4"/>
      <c r="N37" s="4"/>
      <c r="O37" s="4"/>
      <c r="P37" s="4"/>
      <c r="Q37" s="4"/>
      <c r="R37" s="4"/>
      <c r="S37" s="4"/>
      <c r="T37" s="4"/>
      <c r="U37" s="4">
        <v>30281</v>
      </c>
      <c r="V37" s="4">
        <v>464908.53</v>
      </c>
      <c r="W37" s="4">
        <v>-151491.04999999999</v>
      </c>
      <c r="X37" s="4">
        <v>177750</v>
      </c>
      <c r="Y37" s="4">
        <v>521448.48000000004</v>
      </c>
    </row>
    <row r="38" spans="1:25" x14ac:dyDescent="0.3">
      <c r="A38" s="29"/>
      <c r="B38" s="23"/>
      <c r="D38" t="s">
        <v>61</v>
      </c>
      <c r="E38" s="4"/>
      <c r="F38" s="4"/>
      <c r="G38" s="4"/>
      <c r="H38" s="4"/>
      <c r="I38" s="4"/>
      <c r="J38" s="4"/>
      <c r="K38" s="4"/>
      <c r="L38" s="4"/>
      <c r="M38" s="4"/>
      <c r="N38" s="4"/>
      <c r="O38" s="4"/>
      <c r="P38" s="4"/>
      <c r="Q38" s="4"/>
      <c r="R38" s="4"/>
      <c r="S38" s="4"/>
      <c r="T38" s="4"/>
      <c r="U38" s="4"/>
      <c r="V38" s="4">
        <v>4497282.71</v>
      </c>
      <c r="W38" s="4"/>
      <c r="X38" s="4"/>
      <c r="Y38" s="4">
        <v>4497282.71</v>
      </c>
    </row>
    <row r="39" spans="1:25" x14ac:dyDescent="0.3">
      <c r="A39" s="29"/>
      <c r="B39" s="23"/>
      <c r="D39" t="s">
        <v>62</v>
      </c>
      <c r="E39" s="4"/>
      <c r="F39" s="4"/>
      <c r="G39" s="4"/>
      <c r="H39" s="4"/>
      <c r="I39" s="4"/>
      <c r="J39" s="4"/>
      <c r="K39" s="4"/>
      <c r="L39" s="4"/>
      <c r="M39" s="4"/>
      <c r="N39" s="4"/>
      <c r="O39" s="4"/>
      <c r="P39" s="4"/>
      <c r="Q39" s="4"/>
      <c r="R39" s="4"/>
      <c r="S39" s="4"/>
      <c r="T39" s="4"/>
      <c r="U39" s="4"/>
      <c r="V39" s="4"/>
      <c r="W39" s="4"/>
      <c r="X39" s="4">
        <v>5698858</v>
      </c>
      <c r="Y39" s="4">
        <v>5698858</v>
      </c>
    </row>
    <row r="40" spans="1:25" x14ac:dyDescent="0.3">
      <c r="A40" s="29"/>
      <c r="B40" s="23"/>
      <c r="C40" t="s">
        <v>51</v>
      </c>
      <c r="D40" t="s">
        <v>51</v>
      </c>
      <c r="E40" s="4"/>
      <c r="F40" s="4"/>
      <c r="G40" s="4"/>
      <c r="H40" s="4"/>
      <c r="I40" s="4"/>
      <c r="J40" s="4">
        <v>100000</v>
      </c>
      <c r="K40" s="4"/>
      <c r="L40" s="4"/>
      <c r="M40" s="4"/>
      <c r="N40" s="4"/>
      <c r="O40" s="4"/>
      <c r="P40" s="4"/>
      <c r="Q40" s="4"/>
      <c r="R40" s="4">
        <v>1741000</v>
      </c>
      <c r="S40" s="4"/>
      <c r="T40" s="4">
        <v>785500</v>
      </c>
      <c r="U40" s="4"/>
      <c r="V40" s="4">
        <v>1117393</v>
      </c>
      <c r="W40" s="4"/>
      <c r="X40" s="4"/>
      <c r="Y40" s="4">
        <v>3743893</v>
      </c>
    </row>
    <row r="41" spans="1:25" x14ac:dyDescent="0.3">
      <c r="A41" s="29"/>
      <c r="B41" s="23"/>
      <c r="C41" t="s">
        <v>63</v>
      </c>
      <c r="D41" t="s">
        <v>63</v>
      </c>
      <c r="E41" s="4"/>
      <c r="F41" s="4"/>
      <c r="G41" s="4"/>
      <c r="H41" s="4"/>
      <c r="I41" s="4"/>
      <c r="J41" s="4"/>
      <c r="K41" s="4"/>
      <c r="L41" s="4"/>
      <c r="M41" s="4"/>
      <c r="N41" s="4"/>
      <c r="O41" s="4"/>
      <c r="P41" s="4"/>
      <c r="Q41" s="4"/>
      <c r="R41" s="4"/>
      <c r="S41" s="4"/>
      <c r="T41" s="4">
        <v>893791</v>
      </c>
      <c r="U41" s="4">
        <v>342031</v>
      </c>
      <c r="V41" s="4">
        <v>189252</v>
      </c>
      <c r="W41" s="4">
        <v>-45071</v>
      </c>
      <c r="X41" s="4"/>
      <c r="Y41" s="4">
        <v>1380003</v>
      </c>
    </row>
    <row r="42" spans="1:25" x14ac:dyDescent="0.3">
      <c r="A42" s="30" t="s">
        <v>64</v>
      </c>
      <c r="B42" s="30"/>
      <c r="C42" s="30"/>
      <c r="D42" s="30"/>
      <c r="E42" s="31"/>
      <c r="F42" s="31"/>
      <c r="G42" s="31"/>
      <c r="H42" s="31">
        <v>1264094</v>
      </c>
      <c r="I42" s="31">
        <v>1230587.81</v>
      </c>
      <c r="J42" s="31">
        <v>9196053.4399999995</v>
      </c>
      <c r="K42" s="31">
        <v>747000</v>
      </c>
      <c r="L42" s="31">
        <v>6792308.96</v>
      </c>
      <c r="M42" s="31">
        <v>14785381.91</v>
      </c>
      <c r="N42" s="31">
        <v>5642936.5899999999</v>
      </c>
      <c r="O42" s="31">
        <v>7765078.9500000002</v>
      </c>
      <c r="P42" s="31">
        <v>9634656.0999999996</v>
      </c>
      <c r="Q42" s="31">
        <v>16235890.689999999</v>
      </c>
      <c r="R42" s="31">
        <v>4554268.5999999996</v>
      </c>
      <c r="S42" s="31">
        <v>11194592.93</v>
      </c>
      <c r="T42" s="31">
        <v>10393082.539999999</v>
      </c>
      <c r="U42" s="31">
        <v>4021071.4399999995</v>
      </c>
      <c r="V42" s="31">
        <v>10462880.969999999</v>
      </c>
      <c r="W42" s="31">
        <v>2432958.8600000003</v>
      </c>
      <c r="X42" s="31">
        <v>7408072.1200000001</v>
      </c>
      <c r="Y42" s="31">
        <v>123760915.91</v>
      </c>
    </row>
    <row r="43" spans="1:25" x14ac:dyDescent="0.3">
      <c r="A43" s="29" t="s">
        <v>65</v>
      </c>
      <c r="B43" s="23" t="s">
        <v>55</v>
      </c>
      <c r="C43" t="s">
        <v>66</v>
      </c>
      <c r="D43" t="s">
        <v>67</v>
      </c>
      <c r="E43" s="4"/>
      <c r="F43" s="4"/>
      <c r="G43" s="4"/>
      <c r="H43" s="4"/>
      <c r="I43" s="4"/>
      <c r="J43" s="4"/>
      <c r="K43" s="4"/>
      <c r="L43" s="4"/>
      <c r="M43" s="4"/>
      <c r="N43" s="4"/>
      <c r="O43" s="4"/>
      <c r="P43" s="4"/>
      <c r="Q43" s="4"/>
      <c r="R43" s="4"/>
      <c r="S43" s="4"/>
      <c r="T43" s="4"/>
      <c r="U43" s="4"/>
      <c r="V43" s="4">
        <v>178000</v>
      </c>
      <c r="W43" s="4">
        <v>25000</v>
      </c>
      <c r="X43" s="4"/>
      <c r="Y43" s="4">
        <v>203000</v>
      </c>
    </row>
    <row r="44" spans="1:25" x14ac:dyDescent="0.3">
      <c r="A44" s="29"/>
      <c r="B44" s="23"/>
      <c r="C44" t="s">
        <v>36</v>
      </c>
      <c r="D44" t="s">
        <v>36</v>
      </c>
      <c r="E44" s="4"/>
      <c r="F44" s="4"/>
      <c r="G44" s="4"/>
      <c r="H44" s="4"/>
      <c r="I44" s="4"/>
      <c r="J44" s="4"/>
      <c r="K44" s="4"/>
      <c r="L44" s="4"/>
      <c r="M44" s="4">
        <v>94500</v>
      </c>
      <c r="N44" s="4"/>
      <c r="O44" s="4">
        <v>45000</v>
      </c>
      <c r="P44" s="4">
        <v>45000</v>
      </c>
      <c r="Q44" s="4">
        <v>107000</v>
      </c>
      <c r="R44" s="4"/>
      <c r="S44" s="4"/>
      <c r="T44" s="4"/>
      <c r="U44" s="4"/>
      <c r="V44" s="4"/>
      <c r="W44" s="4"/>
      <c r="X44" s="4"/>
      <c r="Y44" s="4">
        <v>291500</v>
      </c>
    </row>
    <row r="45" spans="1:25" x14ac:dyDescent="0.3">
      <c r="A45" s="29"/>
      <c r="B45" s="23"/>
      <c r="C45" t="s">
        <v>37</v>
      </c>
      <c r="D45" t="s">
        <v>37</v>
      </c>
      <c r="E45" s="4"/>
      <c r="F45" s="4"/>
      <c r="G45" s="4">
        <v>46582</v>
      </c>
      <c r="H45" s="4">
        <v>16550</v>
      </c>
      <c r="I45" s="4"/>
      <c r="J45" s="4">
        <v>1810.44</v>
      </c>
      <c r="K45" s="4"/>
      <c r="L45" s="4"/>
      <c r="M45" s="4"/>
      <c r="N45" s="4"/>
      <c r="O45" s="4"/>
      <c r="P45" s="4"/>
      <c r="Q45" s="4"/>
      <c r="R45" s="4"/>
      <c r="S45" s="4"/>
      <c r="T45" s="4"/>
      <c r="U45" s="4"/>
      <c r="V45" s="4"/>
      <c r="W45" s="4"/>
      <c r="X45" s="4"/>
      <c r="Y45" s="4">
        <v>64942.44</v>
      </c>
    </row>
    <row r="46" spans="1:25" x14ac:dyDescent="0.3">
      <c r="A46" s="29"/>
      <c r="B46" s="23"/>
      <c r="C46" t="s">
        <v>38</v>
      </c>
      <c r="D46" t="s">
        <v>38</v>
      </c>
      <c r="E46" s="4"/>
      <c r="F46" s="4">
        <v>15000</v>
      </c>
      <c r="G46" s="4">
        <v>15000</v>
      </c>
      <c r="H46" s="4">
        <v>30000</v>
      </c>
      <c r="I46" s="4">
        <v>19860</v>
      </c>
      <c r="J46" s="4"/>
      <c r="K46" s="4"/>
      <c r="L46" s="4"/>
      <c r="M46" s="4"/>
      <c r="N46" s="4"/>
      <c r="O46" s="4"/>
      <c r="P46" s="4"/>
      <c r="Q46" s="4"/>
      <c r="R46" s="4"/>
      <c r="S46" s="4"/>
      <c r="T46" s="4"/>
      <c r="U46" s="4"/>
      <c r="V46" s="4"/>
      <c r="W46" s="4"/>
      <c r="X46" s="4"/>
      <c r="Y46" s="4">
        <v>79860</v>
      </c>
    </row>
    <row r="47" spans="1:25" x14ac:dyDescent="0.3">
      <c r="A47" s="29"/>
      <c r="B47" s="23"/>
      <c r="C47" t="s">
        <v>39</v>
      </c>
      <c r="D47" t="s">
        <v>56</v>
      </c>
      <c r="E47" s="4"/>
      <c r="F47" s="4">
        <v>138552</v>
      </c>
      <c r="G47" s="4">
        <v>63642</v>
      </c>
      <c r="H47" s="4">
        <v>42110</v>
      </c>
      <c r="I47" s="4">
        <v>32096.720000000001</v>
      </c>
      <c r="J47" s="4">
        <v>116898.31</v>
      </c>
      <c r="K47" s="4">
        <v>14487.55</v>
      </c>
      <c r="L47" s="4">
        <v>94809.44</v>
      </c>
      <c r="M47" s="4">
        <v>12263.91</v>
      </c>
      <c r="N47" s="4">
        <v>15599.14</v>
      </c>
      <c r="O47" s="4"/>
      <c r="P47" s="4"/>
      <c r="Q47" s="4"/>
      <c r="R47" s="4"/>
      <c r="S47" s="4"/>
      <c r="T47" s="4"/>
      <c r="U47" s="4"/>
      <c r="V47" s="4"/>
      <c r="W47" s="4"/>
      <c r="X47" s="4"/>
      <c r="Y47" s="4">
        <v>530459.06999999995</v>
      </c>
    </row>
    <row r="48" spans="1:25" x14ac:dyDescent="0.3">
      <c r="A48" s="29"/>
      <c r="B48" s="23"/>
      <c r="D48" t="s">
        <v>68</v>
      </c>
      <c r="E48" s="4"/>
      <c r="F48" s="4"/>
      <c r="G48" s="4"/>
      <c r="H48" s="4"/>
      <c r="I48" s="4"/>
      <c r="J48" s="4"/>
      <c r="K48" s="4"/>
      <c r="L48" s="4"/>
      <c r="M48" s="4"/>
      <c r="N48" s="4"/>
      <c r="O48" s="4"/>
      <c r="P48" s="4"/>
      <c r="Q48" s="4"/>
      <c r="R48" s="4"/>
      <c r="S48" s="4"/>
      <c r="T48" s="4"/>
      <c r="U48" s="4"/>
      <c r="V48" s="4">
        <v>301832.74</v>
      </c>
      <c r="W48" s="4">
        <v>4127.6400000000003</v>
      </c>
      <c r="X48" s="4"/>
      <c r="Y48" s="4">
        <v>305960.38</v>
      </c>
    </row>
    <row r="49" spans="1:25" x14ac:dyDescent="0.3">
      <c r="A49" s="29"/>
      <c r="B49" s="23"/>
      <c r="D49" t="s">
        <v>41</v>
      </c>
      <c r="E49" s="4"/>
      <c r="F49" s="4"/>
      <c r="G49" s="4"/>
      <c r="H49" s="4"/>
      <c r="I49" s="4"/>
      <c r="J49" s="4"/>
      <c r="K49" s="4"/>
      <c r="L49" s="4"/>
      <c r="M49" s="4"/>
      <c r="N49" s="4">
        <v>279114.59999999998</v>
      </c>
      <c r="O49" s="4">
        <v>761646.4</v>
      </c>
      <c r="P49" s="4">
        <v>131235.26</v>
      </c>
      <c r="Q49" s="4">
        <v>225155.69</v>
      </c>
      <c r="R49" s="4">
        <v>296234</v>
      </c>
      <c r="S49" s="4">
        <v>166941.35999999999</v>
      </c>
      <c r="T49" s="4">
        <v>93862.48</v>
      </c>
      <c r="U49" s="4"/>
      <c r="V49" s="4"/>
      <c r="W49" s="4"/>
      <c r="X49" s="4"/>
      <c r="Y49" s="4">
        <v>1954189.79</v>
      </c>
    </row>
    <row r="50" spans="1:25" x14ac:dyDescent="0.3">
      <c r="A50" s="29"/>
      <c r="B50" s="23"/>
      <c r="D50" t="s">
        <v>42</v>
      </c>
      <c r="E50" s="4"/>
      <c r="F50" s="4"/>
      <c r="G50" s="4"/>
      <c r="H50" s="4"/>
      <c r="I50" s="4"/>
      <c r="J50" s="4"/>
      <c r="K50" s="4"/>
      <c r="L50" s="4"/>
      <c r="M50" s="4"/>
      <c r="N50" s="4"/>
      <c r="O50" s="4"/>
      <c r="P50" s="4"/>
      <c r="Q50" s="4"/>
      <c r="R50" s="4">
        <v>329800</v>
      </c>
      <c r="S50" s="4">
        <v>417642</v>
      </c>
      <c r="T50" s="4">
        <v>9538.0700000000015</v>
      </c>
      <c r="U50" s="4">
        <v>564173.43999999994</v>
      </c>
      <c r="V50" s="4">
        <v>2315.77</v>
      </c>
      <c r="W50" s="4"/>
      <c r="X50" s="4"/>
      <c r="Y50" s="4">
        <v>1323469.2799999998</v>
      </c>
    </row>
    <row r="51" spans="1:25" x14ac:dyDescent="0.3">
      <c r="A51" s="29"/>
      <c r="B51" s="23"/>
      <c r="D51" t="s">
        <v>43</v>
      </c>
      <c r="E51" s="4"/>
      <c r="F51" s="4"/>
      <c r="G51" s="4"/>
      <c r="H51" s="4"/>
      <c r="I51" s="4"/>
      <c r="J51" s="4"/>
      <c r="K51" s="4"/>
      <c r="L51" s="4"/>
      <c r="M51" s="4"/>
      <c r="N51" s="4"/>
      <c r="O51" s="4"/>
      <c r="P51" s="4"/>
      <c r="Q51" s="4">
        <v>240369.52</v>
      </c>
      <c r="R51" s="4">
        <v>77191.67</v>
      </c>
      <c r="S51" s="4">
        <v>94502.150000000009</v>
      </c>
      <c r="T51" s="4">
        <v>55210.97</v>
      </c>
      <c r="U51" s="4"/>
      <c r="V51" s="4"/>
      <c r="W51" s="4"/>
      <c r="X51" s="4"/>
      <c r="Y51" s="4">
        <v>467274.31000000006</v>
      </c>
    </row>
    <row r="52" spans="1:25" x14ac:dyDescent="0.3">
      <c r="A52" s="29"/>
      <c r="B52" s="23"/>
      <c r="D52" t="s">
        <v>45</v>
      </c>
      <c r="E52" s="4"/>
      <c r="F52" s="4"/>
      <c r="G52" s="4"/>
      <c r="H52" s="4"/>
      <c r="I52" s="4"/>
      <c r="J52" s="4"/>
      <c r="K52" s="4"/>
      <c r="L52" s="4"/>
      <c r="M52" s="4"/>
      <c r="N52" s="4"/>
      <c r="O52" s="4"/>
      <c r="P52" s="4"/>
      <c r="Q52" s="4"/>
      <c r="R52" s="4"/>
      <c r="S52" s="4"/>
      <c r="T52" s="4">
        <v>104514.5</v>
      </c>
      <c r="U52" s="4">
        <v>-20632.7</v>
      </c>
      <c r="V52" s="4">
        <v>87054.31</v>
      </c>
      <c r="W52" s="4">
        <v>166808</v>
      </c>
      <c r="X52" s="4">
        <v>61569.07</v>
      </c>
      <c r="Y52" s="4">
        <v>399313.18</v>
      </c>
    </row>
    <row r="53" spans="1:25" x14ac:dyDescent="0.3">
      <c r="A53" s="29"/>
      <c r="B53" s="23"/>
      <c r="D53" t="s">
        <v>46</v>
      </c>
      <c r="E53" s="4"/>
      <c r="F53" s="4"/>
      <c r="G53" s="4"/>
      <c r="H53" s="4"/>
      <c r="I53" s="4"/>
      <c r="J53" s="4"/>
      <c r="K53" s="4"/>
      <c r="L53" s="4"/>
      <c r="M53" s="4"/>
      <c r="N53" s="4"/>
      <c r="O53" s="4"/>
      <c r="P53" s="4"/>
      <c r="Q53" s="4"/>
      <c r="R53" s="4"/>
      <c r="S53" s="4"/>
      <c r="T53" s="4"/>
      <c r="U53" s="4">
        <v>6634</v>
      </c>
      <c r="V53" s="4">
        <v>2072.5100000000002</v>
      </c>
      <c r="W53" s="4">
        <v>6434.6</v>
      </c>
      <c r="X53" s="4">
        <v>4455</v>
      </c>
      <c r="Y53" s="4">
        <v>19596.11</v>
      </c>
    </row>
    <row r="54" spans="1:25" x14ac:dyDescent="0.3">
      <c r="A54" s="29"/>
      <c r="B54" s="23"/>
      <c r="C54" t="s">
        <v>51</v>
      </c>
      <c r="D54" t="s">
        <v>51</v>
      </c>
      <c r="E54" s="4"/>
      <c r="F54" s="4"/>
      <c r="G54" s="4">
        <v>100000</v>
      </c>
      <c r="H54" s="4"/>
      <c r="I54" s="4"/>
      <c r="J54" s="4"/>
      <c r="K54" s="4"/>
      <c r="L54" s="4"/>
      <c r="M54" s="4"/>
      <c r="N54" s="4">
        <v>100000</v>
      </c>
      <c r="O54" s="4"/>
      <c r="P54" s="4"/>
      <c r="Q54" s="4">
        <v>100000</v>
      </c>
      <c r="R54" s="4">
        <v>100000</v>
      </c>
      <c r="S54" s="4"/>
      <c r="T54" s="4">
        <v>100000</v>
      </c>
      <c r="U54" s="4"/>
      <c r="V54" s="4"/>
      <c r="W54" s="4"/>
      <c r="X54" s="4"/>
      <c r="Y54" s="4">
        <v>500000</v>
      </c>
    </row>
    <row r="55" spans="1:25" x14ac:dyDescent="0.3">
      <c r="A55" s="29"/>
      <c r="B55" s="23"/>
      <c r="C55" t="s">
        <v>52</v>
      </c>
      <c r="D55" t="s">
        <v>52</v>
      </c>
      <c r="E55" s="4"/>
      <c r="F55" s="4"/>
      <c r="G55" s="4"/>
      <c r="H55" s="4"/>
      <c r="I55" s="4"/>
      <c r="J55" s="4"/>
      <c r="K55" s="4"/>
      <c r="L55" s="4"/>
      <c r="M55" s="4"/>
      <c r="N55" s="4"/>
      <c r="O55" s="4"/>
      <c r="P55" s="4"/>
      <c r="Q55" s="4"/>
      <c r="R55" s="4"/>
      <c r="S55" s="4"/>
      <c r="T55" s="4">
        <v>11500</v>
      </c>
      <c r="U55" s="4"/>
      <c r="V55" s="4"/>
      <c r="W55" s="4"/>
      <c r="X55" s="4"/>
      <c r="Y55" s="4">
        <v>11500</v>
      </c>
    </row>
    <row r="56" spans="1:25" x14ac:dyDescent="0.3">
      <c r="A56" s="29"/>
      <c r="B56" s="23"/>
      <c r="C56" t="s">
        <v>63</v>
      </c>
      <c r="D56" t="s">
        <v>63</v>
      </c>
      <c r="E56" s="4"/>
      <c r="F56" s="4"/>
      <c r="G56" s="4"/>
      <c r="H56" s="4"/>
      <c r="I56" s="4"/>
      <c r="J56" s="4"/>
      <c r="K56" s="4"/>
      <c r="L56" s="4"/>
      <c r="M56" s="4"/>
      <c r="N56" s="4"/>
      <c r="O56" s="4"/>
      <c r="P56" s="4"/>
      <c r="Q56" s="4"/>
      <c r="R56" s="4"/>
      <c r="S56" s="4"/>
      <c r="T56" s="4"/>
      <c r="U56" s="4">
        <v>558700</v>
      </c>
      <c r="V56" s="4"/>
      <c r="W56" s="4"/>
      <c r="X56" s="4"/>
      <c r="Y56" s="4">
        <v>558700</v>
      </c>
    </row>
    <row r="57" spans="1:25" x14ac:dyDescent="0.3">
      <c r="A57" s="30" t="s">
        <v>69</v>
      </c>
      <c r="B57" s="30"/>
      <c r="C57" s="30"/>
      <c r="D57" s="30"/>
      <c r="E57" s="31"/>
      <c r="F57" s="31">
        <v>153552</v>
      </c>
      <c r="G57" s="31">
        <v>225224</v>
      </c>
      <c r="H57" s="31">
        <v>88660</v>
      </c>
      <c r="I57" s="31">
        <v>51956.72</v>
      </c>
      <c r="J57" s="31">
        <v>118708.75</v>
      </c>
      <c r="K57" s="31">
        <v>14487.55</v>
      </c>
      <c r="L57" s="31">
        <v>94809.44</v>
      </c>
      <c r="M57" s="31">
        <v>106763.91</v>
      </c>
      <c r="N57" s="31">
        <v>394713.74</v>
      </c>
      <c r="O57" s="31">
        <v>806646.4</v>
      </c>
      <c r="P57" s="31">
        <v>176235.26</v>
      </c>
      <c r="Q57" s="31">
        <v>672525.21</v>
      </c>
      <c r="R57" s="31">
        <v>803225.67</v>
      </c>
      <c r="S57" s="31">
        <v>679085.51</v>
      </c>
      <c r="T57" s="31">
        <v>374626.02</v>
      </c>
      <c r="U57" s="31">
        <v>1108874.74</v>
      </c>
      <c r="V57" s="31">
        <v>571275.33000000007</v>
      </c>
      <c r="W57" s="31">
        <v>202370.24000000002</v>
      </c>
      <c r="X57" s="31">
        <v>66024.070000000007</v>
      </c>
      <c r="Y57" s="31">
        <v>6709764.5599999996</v>
      </c>
    </row>
    <row r="58" spans="1:25" x14ac:dyDescent="0.3">
      <c r="A58" s="29" t="s">
        <v>70</v>
      </c>
      <c r="B58" s="23" t="s">
        <v>55</v>
      </c>
      <c r="C58" t="s">
        <v>36</v>
      </c>
      <c r="D58" t="s">
        <v>36</v>
      </c>
      <c r="E58" s="4"/>
      <c r="F58" s="4"/>
      <c r="G58" s="4"/>
      <c r="H58" s="4"/>
      <c r="I58" s="4"/>
      <c r="J58" s="4"/>
      <c r="K58" s="4"/>
      <c r="L58" s="4"/>
      <c r="M58" s="4"/>
      <c r="N58" s="4"/>
      <c r="O58" s="4"/>
      <c r="P58" s="4"/>
      <c r="Q58" s="4">
        <v>582000</v>
      </c>
      <c r="R58" s="4"/>
      <c r="S58" s="4"/>
      <c r="T58" s="4"/>
      <c r="U58" s="4"/>
      <c r="V58" s="4"/>
      <c r="W58" s="4"/>
      <c r="X58" s="4"/>
      <c r="Y58" s="4">
        <v>582000</v>
      </c>
    </row>
    <row r="59" spans="1:25" x14ac:dyDescent="0.3">
      <c r="A59" s="29"/>
      <c r="B59" s="23"/>
      <c r="C59" t="s">
        <v>37</v>
      </c>
      <c r="D59" t="s">
        <v>37</v>
      </c>
      <c r="E59" s="4"/>
      <c r="F59" s="4"/>
      <c r="G59" s="4"/>
      <c r="H59" s="4">
        <v>93686</v>
      </c>
      <c r="I59" s="4">
        <v>48072.06</v>
      </c>
      <c r="J59" s="4">
        <v>9282</v>
      </c>
      <c r="K59" s="4"/>
      <c r="L59" s="4">
        <v>0</v>
      </c>
      <c r="M59" s="4"/>
      <c r="N59" s="4"/>
      <c r="O59" s="4"/>
      <c r="P59" s="4"/>
      <c r="Q59" s="4"/>
      <c r="R59" s="4"/>
      <c r="S59" s="4"/>
      <c r="T59" s="4"/>
      <c r="U59" s="4"/>
      <c r="V59" s="4"/>
      <c r="W59" s="4"/>
      <c r="X59" s="4"/>
      <c r="Y59" s="4">
        <v>151040.06</v>
      </c>
    </row>
    <row r="60" spans="1:25" x14ac:dyDescent="0.3">
      <c r="A60" s="29"/>
      <c r="B60" s="23"/>
      <c r="C60" t="s">
        <v>38</v>
      </c>
      <c r="D60" t="s">
        <v>38</v>
      </c>
      <c r="E60" s="4"/>
      <c r="F60" s="4">
        <v>16500</v>
      </c>
      <c r="G60" s="4">
        <v>16500</v>
      </c>
      <c r="H60" s="4">
        <v>33000</v>
      </c>
      <c r="I60" s="4">
        <v>260500</v>
      </c>
      <c r="J60" s="4">
        <v>60880</v>
      </c>
      <c r="K60" s="4">
        <v>132500</v>
      </c>
      <c r="L60" s="4">
        <v>118000</v>
      </c>
      <c r="M60" s="4">
        <v>111500</v>
      </c>
      <c r="N60" s="4"/>
      <c r="O60" s="4"/>
      <c r="P60" s="4"/>
      <c r="Q60" s="4"/>
      <c r="R60" s="4"/>
      <c r="S60" s="4"/>
      <c r="T60" s="4"/>
      <c r="U60" s="4"/>
      <c r="V60" s="4"/>
      <c r="W60" s="4"/>
      <c r="X60" s="4"/>
      <c r="Y60" s="4">
        <v>749380</v>
      </c>
    </row>
    <row r="61" spans="1:25" x14ac:dyDescent="0.3">
      <c r="A61" s="29"/>
      <c r="B61" s="23"/>
      <c r="C61" t="s">
        <v>39</v>
      </c>
      <c r="D61" t="s">
        <v>56</v>
      </c>
      <c r="E61" s="4"/>
      <c r="F61" s="4">
        <v>242318</v>
      </c>
      <c r="G61" s="4">
        <v>109270</v>
      </c>
      <c r="H61" s="4">
        <v>104921</v>
      </c>
      <c r="I61" s="4">
        <v>59321.810000000005</v>
      </c>
      <c r="J61" s="4">
        <v>210865.66</v>
      </c>
      <c r="K61" s="4">
        <v>185852.09</v>
      </c>
      <c r="L61" s="4">
        <v>39363.629999999997</v>
      </c>
      <c r="M61" s="4">
        <v>51400.02</v>
      </c>
      <c r="N61" s="4">
        <v>4519.66</v>
      </c>
      <c r="O61" s="4"/>
      <c r="P61" s="4"/>
      <c r="Q61" s="4"/>
      <c r="R61" s="4"/>
      <c r="S61" s="4"/>
      <c r="T61" s="4"/>
      <c r="U61" s="4"/>
      <c r="V61" s="4"/>
      <c r="W61" s="4"/>
      <c r="X61" s="4"/>
      <c r="Y61" s="4">
        <v>1007831.87</v>
      </c>
    </row>
    <row r="62" spans="1:25" x14ac:dyDescent="0.3">
      <c r="A62" s="29"/>
      <c r="B62" s="23"/>
      <c r="D62" t="s">
        <v>41</v>
      </c>
      <c r="E62" s="4"/>
      <c r="F62" s="4"/>
      <c r="G62" s="4"/>
      <c r="H62" s="4"/>
      <c r="I62" s="4"/>
      <c r="J62" s="4"/>
      <c r="K62" s="4"/>
      <c r="L62" s="4"/>
      <c r="M62" s="4"/>
      <c r="N62" s="4"/>
      <c r="O62" s="4">
        <v>1643605</v>
      </c>
      <c r="P62" s="4">
        <v>1028608.15</v>
      </c>
      <c r="Q62" s="4">
        <v>-616443.35</v>
      </c>
      <c r="R62" s="4">
        <v>1035510</v>
      </c>
      <c r="S62" s="4">
        <v>565680.92999999993</v>
      </c>
      <c r="T62" s="4">
        <v>237581.48</v>
      </c>
      <c r="U62" s="4"/>
      <c r="V62" s="4"/>
      <c r="W62" s="4"/>
      <c r="X62" s="4"/>
      <c r="Y62" s="4">
        <v>3894542.2099999995</v>
      </c>
    </row>
    <row r="63" spans="1:25" x14ac:dyDescent="0.3">
      <c r="A63" s="29"/>
      <c r="B63" s="23"/>
      <c r="D63" t="s">
        <v>42</v>
      </c>
      <c r="E63" s="4"/>
      <c r="F63" s="4"/>
      <c r="G63" s="4"/>
      <c r="H63" s="4"/>
      <c r="I63" s="4"/>
      <c r="J63" s="4"/>
      <c r="K63" s="4"/>
      <c r="L63" s="4"/>
      <c r="M63" s="4"/>
      <c r="N63" s="4"/>
      <c r="O63" s="4"/>
      <c r="P63" s="4"/>
      <c r="Q63" s="4"/>
      <c r="R63" s="4">
        <v>1779434</v>
      </c>
      <c r="S63" s="4">
        <v>1289337.78</v>
      </c>
      <c r="T63" s="4">
        <v>2605807.06</v>
      </c>
      <c r="U63" s="4">
        <v>15027.869999999999</v>
      </c>
      <c r="V63" s="4">
        <v>402483.26</v>
      </c>
      <c r="W63" s="4"/>
      <c r="X63" s="4"/>
      <c r="Y63" s="4">
        <v>6092089.9699999997</v>
      </c>
    </row>
    <row r="64" spans="1:25" x14ac:dyDescent="0.3">
      <c r="A64" s="29"/>
      <c r="B64" s="23"/>
      <c r="D64" t="s">
        <v>44</v>
      </c>
      <c r="E64" s="4"/>
      <c r="F64" s="4">
        <v>0</v>
      </c>
      <c r="G64" s="4"/>
      <c r="H64" s="4"/>
      <c r="I64" s="4"/>
      <c r="J64" s="4"/>
      <c r="K64" s="4"/>
      <c r="L64" s="4"/>
      <c r="M64" s="4"/>
      <c r="N64" s="4"/>
      <c r="O64" s="4"/>
      <c r="P64" s="4"/>
      <c r="Q64" s="4"/>
      <c r="R64" s="4"/>
      <c r="S64" s="4"/>
      <c r="T64" s="4"/>
      <c r="U64" s="4"/>
      <c r="V64" s="4"/>
      <c r="W64" s="4"/>
      <c r="X64" s="4"/>
      <c r="Y64" s="4">
        <v>0</v>
      </c>
    </row>
    <row r="65" spans="1:25" x14ac:dyDescent="0.3">
      <c r="A65" s="29"/>
      <c r="B65" s="23"/>
      <c r="D65" t="s">
        <v>45</v>
      </c>
      <c r="E65" s="4"/>
      <c r="F65" s="4"/>
      <c r="G65" s="4"/>
      <c r="H65" s="4"/>
      <c r="I65" s="4"/>
      <c r="J65" s="4"/>
      <c r="K65" s="4"/>
      <c r="L65" s="4"/>
      <c r="M65" s="4"/>
      <c r="N65" s="4"/>
      <c r="O65" s="4"/>
      <c r="P65" s="4"/>
      <c r="Q65" s="4"/>
      <c r="R65" s="4"/>
      <c r="S65" s="4"/>
      <c r="T65" s="4">
        <v>599573.25</v>
      </c>
      <c r="U65" s="4">
        <v>282296.25</v>
      </c>
      <c r="V65" s="4">
        <v>516051.52</v>
      </c>
      <c r="W65" s="4">
        <v>291339.05</v>
      </c>
      <c r="X65" s="4"/>
      <c r="Y65" s="4">
        <v>1689260.07</v>
      </c>
    </row>
    <row r="66" spans="1:25" x14ac:dyDescent="0.3">
      <c r="A66" s="29"/>
      <c r="B66" s="23"/>
      <c r="D66" t="s">
        <v>46</v>
      </c>
      <c r="E66" s="4"/>
      <c r="F66" s="4"/>
      <c r="G66" s="4"/>
      <c r="H66" s="4"/>
      <c r="I66" s="4"/>
      <c r="J66" s="4"/>
      <c r="K66" s="4"/>
      <c r="L66" s="4"/>
      <c r="M66" s="4"/>
      <c r="N66" s="4"/>
      <c r="O66" s="4"/>
      <c r="P66" s="4"/>
      <c r="Q66" s="4"/>
      <c r="R66" s="4"/>
      <c r="S66" s="4"/>
      <c r="T66" s="4"/>
      <c r="U66" s="4"/>
      <c r="V66" s="4">
        <v>18545.440000000002</v>
      </c>
      <c r="W66" s="4">
        <v>14078.59</v>
      </c>
      <c r="X66" s="4"/>
      <c r="Y66" s="4">
        <v>32624.030000000002</v>
      </c>
    </row>
    <row r="67" spans="1:25" x14ac:dyDescent="0.3">
      <c r="A67" s="29"/>
      <c r="B67" s="23"/>
      <c r="C67" t="s">
        <v>51</v>
      </c>
      <c r="D67" t="s">
        <v>51</v>
      </c>
      <c r="E67" s="4"/>
      <c r="F67" s="4"/>
      <c r="G67" s="4">
        <v>100000</v>
      </c>
      <c r="H67" s="4"/>
      <c r="I67" s="4"/>
      <c r="J67" s="4"/>
      <c r="K67" s="4"/>
      <c r="L67" s="4"/>
      <c r="M67" s="4"/>
      <c r="N67" s="4"/>
      <c r="O67" s="4"/>
      <c r="P67" s="4">
        <v>100000</v>
      </c>
      <c r="Q67" s="4"/>
      <c r="R67" s="4"/>
      <c r="S67" s="4">
        <v>127000</v>
      </c>
      <c r="T67" s="4">
        <v>131000</v>
      </c>
      <c r="U67" s="4">
        <v>-126986.73</v>
      </c>
      <c r="V67" s="4">
        <v>-102673.49</v>
      </c>
      <c r="W67" s="4"/>
      <c r="X67" s="4"/>
      <c r="Y67" s="4">
        <v>228339.78000000003</v>
      </c>
    </row>
    <row r="68" spans="1:25" x14ac:dyDescent="0.3">
      <c r="A68" s="30" t="s">
        <v>71</v>
      </c>
      <c r="B68" s="30"/>
      <c r="C68" s="30"/>
      <c r="D68" s="30"/>
      <c r="E68" s="31"/>
      <c r="F68" s="31">
        <v>258818</v>
      </c>
      <c r="G68" s="31">
        <v>225770</v>
      </c>
      <c r="H68" s="31">
        <v>231607</v>
      </c>
      <c r="I68" s="31">
        <v>367893.87</v>
      </c>
      <c r="J68" s="31">
        <v>281027.66000000003</v>
      </c>
      <c r="K68" s="31">
        <v>318352.08999999997</v>
      </c>
      <c r="L68" s="31">
        <v>157363.63</v>
      </c>
      <c r="M68" s="31">
        <v>162900.01999999999</v>
      </c>
      <c r="N68" s="31">
        <v>4519.66</v>
      </c>
      <c r="O68" s="31">
        <v>1643605</v>
      </c>
      <c r="P68" s="31">
        <v>1128608.1499999999</v>
      </c>
      <c r="Q68" s="31">
        <v>-34443.349999999977</v>
      </c>
      <c r="R68" s="31">
        <v>2814944</v>
      </c>
      <c r="S68" s="31">
        <v>1982018.71</v>
      </c>
      <c r="T68" s="31">
        <v>3573961.79</v>
      </c>
      <c r="U68" s="31">
        <v>170337.39</v>
      </c>
      <c r="V68" s="31">
        <v>834406.73</v>
      </c>
      <c r="W68" s="31">
        <v>305417.64</v>
      </c>
      <c r="X68" s="31"/>
      <c r="Y68" s="31">
        <v>14427107.989999998</v>
      </c>
    </row>
    <row r="69" spans="1:25" x14ac:dyDescent="0.3">
      <c r="A69" s="29" t="s">
        <v>72</v>
      </c>
      <c r="B69" s="23" t="s">
        <v>73</v>
      </c>
      <c r="C69" t="s">
        <v>66</v>
      </c>
      <c r="D69" t="s">
        <v>67</v>
      </c>
      <c r="E69" s="4"/>
      <c r="F69" s="4"/>
      <c r="G69" s="4"/>
      <c r="H69" s="4"/>
      <c r="I69" s="4"/>
      <c r="J69" s="4"/>
      <c r="K69" s="4"/>
      <c r="L69" s="4"/>
      <c r="M69" s="4"/>
      <c r="N69" s="4"/>
      <c r="O69" s="4"/>
      <c r="P69" s="4"/>
      <c r="Q69" s="4"/>
      <c r="R69" s="4"/>
      <c r="S69" s="4"/>
      <c r="T69" s="4">
        <v>333500</v>
      </c>
      <c r="U69" s="4"/>
      <c r="V69" s="4"/>
      <c r="W69" s="4"/>
      <c r="X69" s="4"/>
      <c r="Y69" s="4">
        <v>333500</v>
      </c>
    </row>
    <row r="70" spans="1:25" x14ac:dyDescent="0.3">
      <c r="A70" s="29"/>
      <c r="B70" s="23"/>
      <c r="C70" t="s">
        <v>36</v>
      </c>
      <c r="D70" t="s">
        <v>36</v>
      </c>
      <c r="E70" s="4"/>
      <c r="F70" s="4"/>
      <c r="G70" s="4"/>
      <c r="H70" s="4"/>
      <c r="I70" s="4"/>
      <c r="J70" s="4"/>
      <c r="K70" s="4"/>
      <c r="L70" s="4"/>
      <c r="M70" s="4"/>
      <c r="N70" s="4"/>
      <c r="O70" s="4">
        <v>7243500</v>
      </c>
      <c r="P70" s="4"/>
      <c r="Q70" s="4"/>
      <c r="R70" s="4"/>
      <c r="S70" s="4">
        <v>6428000</v>
      </c>
      <c r="T70" s="4"/>
      <c r="U70" s="4">
        <v>9520926</v>
      </c>
      <c r="V70" s="4">
        <v>13368800</v>
      </c>
      <c r="W70" s="4">
        <v>10849005</v>
      </c>
      <c r="X70" s="4">
        <v>492718</v>
      </c>
      <c r="Y70" s="4">
        <v>47902949</v>
      </c>
    </row>
    <row r="71" spans="1:25" x14ac:dyDescent="0.3">
      <c r="A71" s="29"/>
      <c r="B71" s="23"/>
      <c r="C71" t="s">
        <v>37</v>
      </c>
      <c r="D71" t="s">
        <v>37</v>
      </c>
      <c r="E71" s="4"/>
      <c r="F71" s="4"/>
      <c r="G71" s="4"/>
      <c r="H71" s="4">
        <v>2957199</v>
      </c>
      <c r="I71" s="4">
        <v>2626625</v>
      </c>
      <c r="J71" s="4">
        <v>-7428.1900000000605</v>
      </c>
      <c r="K71" s="4">
        <v>1164600</v>
      </c>
      <c r="L71" s="4">
        <v>-596581.37000000011</v>
      </c>
      <c r="M71" s="4"/>
      <c r="N71" s="4"/>
      <c r="O71" s="4"/>
      <c r="P71" s="4"/>
      <c r="Q71" s="4"/>
      <c r="R71" s="4"/>
      <c r="S71" s="4"/>
      <c r="T71" s="4"/>
      <c r="U71" s="4"/>
      <c r="V71" s="4"/>
      <c r="W71" s="4"/>
      <c r="X71" s="4"/>
      <c r="Y71" s="4">
        <v>6144414.4399999995</v>
      </c>
    </row>
    <row r="72" spans="1:25" x14ac:dyDescent="0.3">
      <c r="A72" s="29"/>
      <c r="B72" s="23"/>
      <c r="C72" t="s">
        <v>38</v>
      </c>
      <c r="D72" t="s">
        <v>38</v>
      </c>
      <c r="E72" s="4"/>
      <c r="F72" s="4">
        <v>1785000</v>
      </c>
      <c r="G72" s="4"/>
      <c r="H72" s="4">
        <v>1783000</v>
      </c>
      <c r="I72" s="4">
        <v>3568000</v>
      </c>
      <c r="J72" s="4">
        <v>12773340</v>
      </c>
      <c r="K72" s="4">
        <v>685360</v>
      </c>
      <c r="L72" s="4">
        <v>1304000</v>
      </c>
      <c r="M72" s="4"/>
      <c r="N72" s="4"/>
      <c r="O72" s="4">
        <v>1441500</v>
      </c>
      <c r="P72" s="4"/>
      <c r="Q72" s="4"/>
      <c r="R72" s="4"/>
      <c r="S72" s="4"/>
      <c r="T72" s="4"/>
      <c r="U72" s="4"/>
      <c r="V72" s="4"/>
      <c r="W72" s="4"/>
      <c r="X72" s="4"/>
      <c r="Y72" s="4">
        <v>23340200</v>
      </c>
    </row>
    <row r="73" spans="1:25" x14ac:dyDescent="0.3">
      <c r="A73" s="29"/>
      <c r="B73" s="23"/>
      <c r="C73" t="s">
        <v>39</v>
      </c>
      <c r="D73" t="s">
        <v>56</v>
      </c>
      <c r="E73" s="4"/>
      <c r="F73" s="4">
        <v>620503</v>
      </c>
      <c r="G73" s="4"/>
      <c r="H73" s="4">
        <v>2261732</v>
      </c>
      <c r="I73" s="4">
        <v>2668360.7799999998</v>
      </c>
      <c r="J73" s="4">
        <v>5237253.33</v>
      </c>
      <c r="K73" s="4">
        <v>1668003.41</v>
      </c>
      <c r="L73" s="4">
        <v>7578902.5600000005</v>
      </c>
      <c r="M73" s="4">
        <v>500199.4</v>
      </c>
      <c r="N73" s="4">
        <v>-310489</v>
      </c>
      <c r="O73" s="4"/>
      <c r="P73" s="4"/>
      <c r="Q73" s="4"/>
      <c r="R73" s="4"/>
      <c r="S73" s="4"/>
      <c r="T73" s="4"/>
      <c r="U73" s="4"/>
      <c r="V73" s="4"/>
      <c r="W73" s="4"/>
      <c r="X73" s="4"/>
      <c r="Y73" s="4">
        <v>20224465.479999997</v>
      </c>
    </row>
    <row r="74" spans="1:25" x14ac:dyDescent="0.3">
      <c r="A74" s="29"/>
      <c r="B74" s="23"/>
      <c r="D74" t="s">
        <v>68</v>
      </c>
      <c r="E74" s="4"/>
      <c r="F74" s="4"/>
      <c r="G74" s="4"/>
      <c r="H74" s="4"/>
      <c r="I74" s="4"/>
      <c r="J74" s="4"/>
      <c r="K74" s="4"/>
      <c r="L74" s="4"/>
      <c r="M74" s="4"/>
      <c r="N74" s="4"/>
      <c r="O74" s="4"/>
      <c r="P74" s="4"/>
      <c r="Q74" s="4"/>
      <c r="R74" s="4"/>
      <c r="S74" s="4"/>
      <c r="T74" s="4">
        <v>372400</v>
      </c>
      <c r="U74" s="4">
        <v>343820</v>
      </c>
      <c r="V74" s="4">
        <v>341.61</v>
      </c>
      <c r="W74" s="4"/>
      <c r="X74" s="4"/>
      <c r="Y74" s="4">
        <v>716561.61</v>
      </c>
    </row>
    <row r="75" spans="1:25" x14ac:dyDescent="0.3">
      <c r="A75" s="29"/>
      <c r="B75" s="23"/>
      <c r="D75" t="s">
        <v>74</v>
      </c>
      <c r="E75" s="4"/>
      <c r="F75" s="4"/>
      <c r="G75" s="4"/>
      <c r="H75" s="4"/>
      <c r="I75" s="4"/>
      <c r="J75" s="4"/>
      <c r="K75" s="4"/>
      <c r="L75" s="4"/>
      <c r="M75" s="4"/>
      <c r="N75" s="4"/>
      <c r="O75" s="4"/>
      <c r="P75" s="4"/>
      <c r="Q75" s="4">
        <v>1663326</v>
      </c>
      <c r="R75" s="4">
        <v>4256535.93</v>
      </c>
      <c r="S75" s="4">
        <v>-376165.12</v>
      </c>
      <c r="T75" s="4">
        <v>1774979.7999999998</v>
      </c>
      <c r="U75" s="4">
        <v>1168585.29</v>
      </c>
      <c r="V75" s="4">
        <v>1252758.6000000001</v>
      </c>
      <c r="W75" s="4"/>
      <c r="X75" s="4"/>
      <c r="Y75" s="4">
        <v>9740020.4999999981</v>
      </c>
    </row>
    <row r="76" spans="1:25" x14ac:dyDescent="0.3">
      <c r="A76" s="29"/>
      <c r="B76" s="23"/>
      <c r="D76" t="s">
        <v>75</v>
      </c>
      <c r="E76" s="4"/>
      <c r="F76" s="4"/>
      <c r="G76" s="4"/>
      <c r="H76" s="4"/>
      <c r="I76" s="4"/>
      <c r="J76" s="4"/>
      <c r="K76" s="4"/>
      <c r="L76" s="4"/>
      <c r="M76" s="4"/>
      <c r="N76" s="4"/>
      <c r="O76" s="4"/>
      <c r="P76" s="4"/>
      <c r="Q76" s="4"/>
      <c r="R76" s="4">
        <v>35940188</v>
      </c>
      <c r="S76" s="4">
        <v>-158375.66</v>
      </c>
      <c r="T76" s="4"/>
      <c r="U76" s="4"/>
      <c r="V76" s="4"/>
      <c r="W76" s="4">
        <v>264601.98</v>
      </c>
      <c r="X76" s="4"/>
      <c r="Y76" s="4">
        <v>36046414.32</v>
      </c>
    </row>
    <row r="77" spans="1:25" x14ac:dyDescent="0.3">
      <c r="A77" s="29"/>
      <c r="B77" s="23"/>
      <c r="D77" t="s">
        <v>41</v>
      </c>
      <c r="E77" s="4"/>
      <c r="F77" s="4"/>
      <c r="G77" s="4"/>
      <c r="H77" s="4"/>
      <c r="I77" s="4"/>
      <c r="J77" s="4"/>
      <c r="K77" s="4"/>
      <c r="L77" s="4"/>
      <c r="M77" s="4">
        <v>25935168</v>
      </c>
      <c r="N77" s="4">
        <v>27101071</v>
      </c>
      <c r="O77" s="4">
        <v>43316720.100000001</v>
      </c>
      <c r="P77" s="4">
        <v>31859004</v>
      </c>
      <c r="Q77" s="4">
        <v>23535355.199999999</v>
      </c>
      <c r="R77" s="4">
        <v>23167296.780000001</v>
      </c>
      <c r="S77" s="4">
        <v>8935072.8499999996</v>
      </c>
      <c r="T77" s="4">
        <v>30027179.109999999</v>
      </c>
      <c r="U77" s="4">
        <v>15222528.58</v>
      </c>
      <c r="V77" s="4">
        <v>11801330.359999999</v>
      </c>
      <c r="W77" s="4">
        <v>12226719.859999999</v>
      </c>
      <c r="X77" s="4">
        <v>8210000</v>
      </c>
      <c r="Y77" s="4">
        <v>261337445.83999997</v>
      </c>
    </row>
    <row r="78" spans="1:25" x14ac:dyDescent="0.3">
      <c r="A78" s="29"/>
      <c r="B78" s="23"/>
      <c r="D78" t="s">
        <v>42</v>
      </c>
      <c r="E78" s="4"/>
      <c r="F78" s="4"/>
      <c r="G78" s="4"/>
      <c r="H78" s="4"/>
      <c r="I78" s="4"/>
      <c r="J78" s="4"/>
      <c r="K78" s="4"/>
      <c r="L78" s="4"/>
      <c r="M78" s="4"/>
      <c r="N78" s="4"/>
      <c r="O78" s="4"/>
      <c r="P78" s="4"/>
      <c r="Q78" s="4"/>
      <c r="R78" s="4"/>
      <c r="S78" s="4">
        <v>12105198</v>
      </c>
      <c r="T78" s="4">
        <v>45566379.079999998</v>
      </c>
      <c r="U78" s="4">
        <v>52068570.539999999</v>
      </c>
      <c r="V78" s="4">
        <v>46477690.159999996</v>
      </c>
      <c r="W78" s="4">
        <v>32924985.189999998</v>
      </c>
      <c r="X78" s="4">
        <v>17138390.030000001</v>
      </c>
      <c r="Y78" s="4">
        <v>206281213</v>
      </c>
    </row>
    <row r="79" spans="1:25" x14ac:dyDescent="0.3">
      <c r="A79" s="29"/>
      <c r="B79" s="23"/>
      <c r="D79" t="s">
        <v>45</v>
      </c>
      <c r="E79" s="4"/>
      <c r="F79" s="4"/>
      <c r="G79" s="4"/>
      <c r="H79" s="4"/>
      <c r="I79" s="4"/>
      <c r="J79" s="4"/>
      <c r="K79" s="4"/>
      <c r="L79" s="4"/>
      <c r="M79" s="4"/>
      <c r="N79" s="4"/>
      <c r="O79" s="4"/>
      <c r="P79" s="4"/>
      <c r="Q79" s="4"/>
      <c r="R79" s="4"/>
      <c r="S79" s="4">
        <v>3330782.5</v>
      </c>
      <c r="T79" s="4">
        <v>8275247.5</v>
      </c>
      <c r="U79" s="4">
        <v>-1945720.15</v>
      </c>
      <c r="V79" s="4">
        <v>1740620</v>
      </c>
      <c r="W79" s="4">
        <v>1833733.6900000002</v>
      </c>
      <c r="X79" s="4">
        <v>3813510.28</v>
      </c>
      <c r="Y79" s="4">
        <v>17048173.82</v>
      </c>
    </row>
    <row r="80" spans="1:25" x14ac:dyDescent="0.3">
      <c r="A80" s="29"/>
      <c r="B80" s="23"/>
      <c r="D80" t="s">
        <v>46</v>
      </c>
      <c r="E80" s="4"/>
      <c r="F80" s="4"/>
      <c r="G80" s="4"/>
      <c r="H80" s="4"/>
      <c r="I80" s="4"/>
      <c r="J80" s="4"/>
      <c r="K80" s="4"/>
      <c r="L80" s="4"/>
      <c r="M80" s="4"/>
      <c r="N80" s="4"/>
      <c r="O80" s="4"/>
      <c r="P80" s="4"/>
      <c r="Q80" s="4"/>
      <c r="R80" s="4"/>
      <c r="S80" s="4"/>
      <c r="T80" s="4"/>
      <c r="U80" s="4"/>
      <c r="V80" s="4">
        <v>2003646</v>
      </c>
      <c r="W80" s="4">
        <v>1054313.6599999999</v>
      </c>
      <c r="X80" s="4">
        <v>-1043549.7</v>
      </c>
      <c r="Y80" s="4">
        <v>2014409.9600000002</v>
      </c>
    </row>
    <row r="81" spans="1:25" x14ac:dyDescent="0.3">
      <c r="A81" s="29"/>
      <c r="B81" s="23"/>
      <c r="D81" t="s">
        <v>61</v>
      </c>
      <c r="E81" s="4"/>
      <c r="F81" s="4"/>
      <c r="G81" s="4"/>
      <c r="H81" s="4"/>
      <c r="I81" s="4"/>
      <c r="J81" s="4"/>
      <c r="K81" s="4"/>
      <c r="L81" s="4"/>
      <c r="M81" s="4"/>
      <c r="N81" s="4"/>
      <c r="O81" s="4"/>
      <c r="P81" s="4"/>
      <c r="Q81" s="4"/>
      <c r="R81" s="4"/>
      <c r="S81" s="4"/>
      <c r="T81" s="4"/>
      <c r="U81" s="4"/>
      <c r="V81" s="4"/>
      <c r="W81" s="4">
        <v>92628</v>
      </c>
      <c r="X81" s="4">
        <v>102203.61</v>
      </c>
      <c r="Y81" s="4">
        <v>194831.61</v>
      </c>
    </row>
    <row r="82" spans="1:25" x14ac:dyDescent="0.3">
      <c r="A82" s="29"/>
      <c r="B82" s="23"/>
      <c r="D82" t="s">
        <v>76</v>
      </c>
      <c r="E82" s="4"/>
      <c r="F82" s="4"/>
      <c r="G82" s="4"/>
      <c r="H82" s="4"/>
      <c r="I82" s="4"/>
      <c r="J82" s="4"/>
      <c r="K82" s="4"/>
      <c r="L82" s="4"/>
      <c r="M82" s="4"/>
      <c r="N82" s="4"/>
      <c r="O82" s="4"/>
      <c r="P82" s="4"/>
      <c r="Q82" s="4"/>
      <c r="R82" s="4"/>
      <c r="S82" s="4"/>
      <c r="T82" s="4"/>
      <c r="U82" s="4"/>
      <c r="V82" s="4"/>
      <c r="W82" s="4">
        <v>176089.62</v>
      </c>
      <c r="X82" s="4">
        <v>329339.51</v>
      </c>
      <c r="Y82" s="4">
        <v>505429.13</v>
      </c>
    </row>
    <row r="83" spans="1:25" x14ac:dyDescent="0.3">
      <c r="A83" s="29"/>
      <c r="B83" s="23"/>
      <c r="D83" t="s">
        <v>77</v>
      </c>
      <c r="E83" s="4"/>
      <c r="F83" s="4"/>
      <c r="G83" s="4"/>
      <c r="H83" s="4"/>
      <c r="I83" s="4"/>
      <c r="J83" s="4"/>
      <c r="K83" s="4"/>
      <c r="L83" s="4"/>
      <c r="M83" s="4"/>
      <c r="N83" s="4"/>
      <c r="O83" s="4"/>
      <c r="P83" s="4"/>
      <c r="Q83" s="4"/>
      <c r="R83" s="4"/>
      <c r="S83" s="4"/>
      <c r="T83" s="4"/>
      <c r="U83" s="4"/>
      <c r="V83" s="4"/>
      <c r="W83" s="4">
        <v>1051842.82</v>
      </c>
      <c r="X83" s="4">
        <v>-30335.23</v>
      </c>
      <c r="Y83" s="4">
        <v>1021507.5900000001</v>
      </c>
    </row>
    <row r="84" spans="1:25" x14ac:dyDescent="0.3">
      <c r="A84" s="29"/>
      <c r="B84" s="23"/>
      <c r="C84" t="s">
        <v>48</v>
      </c>
      <c r="D84" t="s">
        <v>78</v>
      </c>
      <c r="E84" s="4"/>
      <c r="F84" s="4"/>
      <c r="G84" s="4"/>
      <c r="H84" s="4"/>
      <c r="I84" s="4"/>
      <c r="J84" s="4"/>
      <c r="K84" s="4"/>
      <c r="L84" s="4"/>
      <c r="M84" s="4"/>
      <c r="N84" s="4"/>
      <c r="O84" s="4"/>
      <c r="P84" s="4"/>
      <c r="Q84" s="4"/>
      <c r="R84" s="4">
        <v>33586500</v>
      </c>
      <c r="S84" s="4"/>
      <c r="T84" s="4"/>
      <c r="U84" s="4"/>
      <c r="V84" s="4"/>
      <c r="W84" s="4"/>
      <c r="X84" s="4"/>
      <c r="Y84" s="4">
        <v>33586500</v>
      </c>
    </row>
    <row r="85" spans="1:25" x14ac:dyDescent="0.3">
      <c r="A85" s="29"/>
      <c r="B85" s="23"/>
      <c r="D85" t="s">
        <v>79</v>
      </c>
      <c r="E85" s="4"/>
      <c r="F85" s="4"/>
      <c r="G85" s="4"/>
      <c r="H85" s="4"/>
      <c r="I85" s="4"/>
      <c r="J85" s="4"/>
      <c r="K85" s="4"/>
      <c r="L85" s="4"/>
      <c r="M85" s="4"/>
      <c r="N85" s="4"/>
      <c r="O85" s="4"/>
      <c r="P85" s="4"/>
      <c r="Q85" s="4"/>
      <c r="R85" s="4"/>
      <c r="S85" s="4"/>
      <c r="T85" s="4"/>
      <c r="U85" s="4"/>
      <c r="V85" s="4"/>
      <c r="W85" s="4">
        <v>451257</v>
      </c>
      <c r="X85" s="4"/>
      <c r="Y85" s="4">
        <v>451257</v>
      </c>
    </row>
    <row r="86" spans="1:25" x14ac:dyDescent="0.3">
      <c r="A86" s="29"/>
      <c r="B86" s="23"/>
      <c r="C86" t="s">
        <v>51</v>
      </c>
      <c r="D86" t="s">
        <v>51</v>
      </c>
      <c r="E86" s="4"/>
      <c r="F86" s="4"/>
      <c r="G86" s="4">
        <v>100000</v>
      </c>
      <c r="H86" s="4"/>
      <c r="I86" s="4"/>
      <c r="J86" s="4"/>
      <c r="K86" s="4"/>
      <c r="L86" s="4"/>
      <c r="M86" s="4">
        <v>1287000</v>
      </c>
      <c r="N86" s="4"/>
      <c r="O86" s="4"/>
      <c r="P86" s="4"/>
      <c r="Q86" s="4">
        <v>1195500</v>
      </c>
      <c r="R86" s="4"/>
      <c r="S86" s="4">
        <v>5731500</v>
      </c>
      <c r="T86" s="4"/>
      <c r="U86" s="4"/>
      <c r="V86" s="4"/>
      <c r="W86" s="4"/>
      <c r="X86" s="4"/>
      <c r="Y86" s="4">
        <v>8314000</v>
      </c>
    </row>
    <row r="87" spans="1:25" x14ac:dyDescent="0.3">
      <c r="A87" s="29"/>
      <c r="B87" s="23"/>
      <c r="C87" t="s">
        <v>52</v>
      </c>
      <c r="D87" t="s">
        <v>52</v>
      </c>
      <c r="E87" s="4"/>
      <c r="F87" s="4"/>
      <c r="G87" s="4"/>
      <c r="H87" s="4"/>
      <c r="I87" s="4"/>
      <c r="J87" s="4"/>
      <c r="K87" s="4"/>
      <c r="L87" s="4"/>
      <c r="M87" s="4"/>
      <c r="N87" s="4"/>
      <c r="O87" s="4"/>
      <c r="P87" s="4"/>
      <c r="Q87" s="4"/>
      <c r="R87" s="4"/>
      <c r="S87" s="4"/>
      <c r="T87" s="4"/>
      <c r="U87" s="4"/>
      <c r="V87" s="4"/>
      <c r="W87" s="4">
        <v>279715</v>
      </c>
      <c r="X87" s="4"/>
      <c r="Y87" s="4">
        <v>279715</v>
      </c>
    </row>
    <row r="88" spans="1:25" x14ac:dyDescent="0.3">
      <c r="A88" s="30" t="s">
        <v>80</v>
      </c>
      <c r="B88" s="30"/>
      <c r="C88" s="30"/>
      <c r="D88" s="30"/>
      <c r="E88" s="31"/>
      <c r="F88" s="31">
        <v>2405503</v>
      </c>
      <c r="G88" s="31">
        <v>100000</v>
      </c>
      <c r="H88" s="31">
        <v>7001931</v>
      </c>
      <c r="I88" s="31">
        <v>8862985.7799999993</v>
      </c>
      <c r="J88" s="31">
        <v>18003165.140000001</v>
      </c>
      <c r="K88" s="31">
        <v>3517963.41</v>
      </c>
      <c r="L88" s="31">
        <v>8286321.1900000004</v>
      </c>
      <c r="M88" s="31">
        <v>27722367.399999999</v>
      </c>
      <c r="N88" s="31">
        <v>26790582</v>
      </c>
      <c r="O88" s="31">
        <v>52001720.100000001</v>
      </c>
      <c r="P88" s="31">
        <v>31859004</v>
      </c>
      <c r="Q88" s="31">
        <v>26394181.199999999</v>
      </c>
      <c r="R88" s="31">
        <v>96950520.710000008</v>
      </c>
      <c r="S88" s="31">
        <v>35996012.57</v>
      </c>
      <c r="T88" s="31">
        <v>86349685.489999995</v>
      </c>
      <c r="U88" s="31">
        <v>76378710.25999999</v>
      </c>
      <c r="V88" s="31">
        <v>76645186.729999989</v>
      </c>
      <c r="W88" s="31">
        <v>61204891.819999993</v>
      </c>
      <c r="X88" s="31">
        <v>29012276.500000004</v>
      </c>
      <c r="Y88" s="31">
        <v>675483008.30000007</v>
      </c>
    </row>
    <row r="89" spans="1:25" x14ac:dyDescent="0.3">
      <c r="A89" s="29" t="s">
        <v>81</v>
      </c>
      <c r="B89" s="23" t="s">
        <v>82</v>
      </c>
      <c r="C89" t="s">
        <v>66</v>
      </c>
      <c r="D89" t="s">
        <v>67</v>
      </c>
      <c r="E89" s="4"/>
      <c r="F89" s="4"/>
      <c r="G89" s="4"/>
      <c r="H89" s="4"/>
      <c r="I89" s="4"/>
      <c r="J89" s="4"/>
      <c r="K89" s="4"/>
      <c r="L89" s="4"/>
      <c r="M89" s="4"/>
      <c r="N89" s="4"/>
      <c r="O89" s="4"/>
      <c r="P89" s="4"/>
      <c r="Q89" s="4"/>
      <c r="R89" s="4"/>
      <c r="S89" s="4"/>
      <c r="T89" s="4">
        <v>170000</v>
      </c>
      <c r="U89" s="4"/>
      <c r="V89" s="4"/>
      <c r="W89" s="4"/>
      <c r="X89" s="4"/>
      <c r="Y89" s="4">
        <v>170000</v>
      </c>
    </row>
    <row r="90" spans="1:25" x14ac:dyDescent="0.3">
      <c r="A90" s="29"/>
      <c r="B90" s="23"/>
      <c r="C90" t="s">
        <v>36</v>
      </c>
      <c r="D90" t="s">
        <v>36</v>
      </c>
      <c r="E90" s="4"/>
      <c r="F90" s="4"/>
      <c r="G90" s="4"/>
      <c r="H90" s="4"/>
      <c r="I90" s="4"/>
      <c r="J90" s="4"/>
      <c r="K90" s="4"/>
      <c r="L90" s="4"/>
      <c r="M90" s="4"/>
      <c r="N90" s="4"/>
      <c r="O90" s="4"/>
      <c r="P90" s="4"/>
      <c r="Q90" s="4"/>
      <c r="R90" s="4">
        <v>886500</v>
      </c>
      <c r="S90" s="4">
        <v>1999536</v>
      </c>
      <c r="T90" s="4"/>
      <c r="U90" s="4"/>
      <c r="V90" s="4">
        <v>2246002</v>
      </c>
      <c r="W90" s="4">
        <v>136721.92000000001</v>
      </c>
      <c r="X90" s="4">
        <v>602520.24</v>
      </c>
      <c r="Y90" s="4">
        <v>5871280.1600000001</v>
      </c>
    </row>
    <row r="91" spans="1:25" x14ac:dyDescent="0.3">
      <c r="A91" s="29"/>
      <c r="B91" s="23"/>
      <c r="C91" t="s">
        <v>37</v>
      </c>
      <c r="D91" t="s">
        <v>37</v>
      </c>
      <c r="E91" s="4"/>
      <c r="F91" s="4"/>
      <c r="G91" s="4"/>
      <c r="H91" s="4"/>
      <c r="I91" s="4">
        <v>162300.18</v>
      </c>
      <c r="J91" s="4">
        <v>96454.23</v>
      </c>
      <c r="K91" s="4">
        <v>131396</v>
      </c>
      <c r="L91" s="4">
        <v>-31486.5</v>
      </c>
      <c r="M91" s="4"/>
      <c r="N91" s="4"/>
      <c r="O91" s="4"/>
      <c r="P91" s="4"/>
      <c r="Q91" s="4"/>
      <c r="R91" s="4"/>
      <c r="S91" s="4"/>
      <c r="T91" s="4"/>
      <c r="U91" s="4"/>
      <c r="V91" s="4"/>
      <c r="W91" s="4"/>
      <c r="X91" s="4"/>
      <c r="Y91" s="4">
        <v>358663.91</v>
      </c>
    </row>
    <row r="92" spans="1:25" x14ac:dyDescent="0.3">
      <c r="A92" s="29"/>
      <c r="B92" s="23"/>
      <c r="C92" t="s">
        <v>38</v>
      </c>
      <c r="D92" t="s">
        <v>38</v>
      </c>
      <c r="E92" s="4"/>
      <c r="F92" s="4"/>
      <c r="G92" s="4"/>
      <c r="H92" s="4"/>
      <c r="I92" s="4"/>
      <c r="J92" s="4"/>
      <c r="K92" s="4"/>
      <c r="L92" s="4">
        <v>91250</v>
      </c>
      <c r="M92" s="4">
        <v>91250</v>
      </c>
      <c r="N92" s="4"/>
      <c r="O92" s="4"/>
      <c r="P92" s="4"/>
      <c r="Q92" s="4"/>
      <c r="R92" s="4"/>
      <c r="S92" s="4"/>
      <c r="T92" s="4"/>
      <c r="U92" s="4"/>
      <c r="V92" s="4"/>
      <c r="W92" s="4"/>
      <c r="X92" s="4"/>
      <c r="Y92" s="4">
        <v>182500</v>
      </c>
    </row>
    <row r="93" spans="1:25" x14ac:dyDescent="0.3">
      <c r="A93" s="29"/>
      <c r="B93" s="23"/>
      <c r="C93" t="s">
        <v>39</v>
      </c>
      <c r="D93" t="s">
        <v>56</v>
      </c>
      <c r="E93" s="4"/>
      <c r="F93" s="4">
        <v>313229</v>
      </c>
      <c r="G93" s="4">
        <v>320322</v>
      </c>
      <c r="H93" s="4">
        <v>227190</v>
      </c>
      <c r="I93" s="4">
        <v>99895</v>
      </c>
      <c r="J93" s="4"/>
      <c r="K93" s="4"/>
      <c r="L93" s="4"/>
      <c r="M93" s="4"/>
      <c r="N93" s="4"/>
      <c r="O93" s="4"/>
      <c r="P93" s="4"/>
      <c r="Q93" s="4"/>
      <c r="R93" s="4"/>
      <c r="S93" s="4"/>
      <c r="T93" s="4"/>
      <c r="U93" s="4"/>
      <c r="V93" s="4"/>
      <c r="W93" s="4"/>
      <c r="X93" s="4"/>
      <c r="Y93" s="4">
        <v>960636</v>
      </c>
    </row>
    <row r="94" spans="1:25" x14ac:dyDescent="0.3">
      <c r="A94" s="29"/>
      <c r="B94" s="23"/>
      <c r="D94" t="s">
        <v>68</v>
      </c>
      <c r="E94" s="4"/>
      <c r="F94" s="4"/>
      <c r="G94" s="4"/>
      <c r="H94" s="4"/>
      <c r="I94" s="4"/>
      <c r="J94" s="4"/>
      <c r="K94" s="4"/>
      <c r="L94" s="4"/>
      <c r="M94" s="4"/>
      <c r="N94" s="4"/>
      <c r="O94" s="4"/>
      <c r="P94" s="4"/>
      <c r="Q94" s="4"/>
      <c r="R94" s="4"/>
      <c r="S94" s="4"/>
      <c r="T94" s="4">
        <v>77988.75</v>
      </c>
      <c r="U94" s="4">
        <v>236362.43</v>
      </c>
      <c r="V94" s="4">
        <v>-2703.29</v>
      </c>
      <c r="W94" s="4"/>
      <c r="X94" s="4"/>
      <c r="Y94" s="4">
        <v>311647.89</v>
      </c>
    </row>
    <row r="95" spans="1:25" x14ac:dyDescent="0.3">
      <c r="A95" s="29"/>
      <c r="B95" s="23"/>
      <c r="D95" t="s">
        <v>83</v>
      </c>
      <c r="E95" s="4"/>
      <c r="F95" s="4"/>
      <c r="G95" s="4"/>
      <c r="H95" s="4"/>
      <c r="I95" s="4"/>
      <c r="J95" s="4"/>
      <c r="K95" s="4"/>
      <c r="L95" s="4"/>
      <c r="M95" s="4"/>
      <c r="N95" s="4"/>
      <c r="O95" s="4"/>
      <c r="P95" s="4"/>
      <c r="Q95" s="4">
        <v>1868265</v>
      </c>
      <c r="R95" s="4"/>
      <c r="S95" s="4">
        <v>-47755.46</v>
      </c>
      <c r="T95" s="4"/>
      <c r="U95" s="4"/>
      <c r="V95" s="4"/>
      <c r="W95" s="4"/>
      <c r="X95" s="4"/>
      <c r="Y95" s="4">
        <v>1820509.54</v>
      </c>
    </row>
    <row r="96" spans="1:25" x14ac:dyDescent="0.3">
      <c r="A96" s="29"/>
      <c r="B96" s="23"/>
      <c r="D96" t="s">
        <v>41</v>
      </c>
      <c r="E96" s="4"/>
      <c r="F96" s="4"/>
      <c r="G96" s="4"/>
      <c r="H96" s="4"/>
      <c r="I96" s="4">
        <v>1574546.35</v>
      </c>
      <c r="J96" s="4">
        <v>4157520.19</v>
      </c>
      <c r="K96" s="4">
        <v>5249827.3568000002</v>
      </c>
      <c r="L96" s="4">
        <v>4387764</v>
      </c>
      <c r="M96" s="4">
        <v>4030210.3899999997</v>
      </c>
      <c r="N96" s="4">
        <v>3667450.6</v>
      </c>
      <c r="O96" s="4">
        <v>4420233.1900000004</v>
      </c>
      <c r="P96" s="4">
        <v>1833805.46</v>
      </c>
      <c r="Q96" s="4">
        <v>1919638.15</v>
      </c>
      <c r="R96" s="4">
        <v>2850253.45</v>
      </c>
      <c r="S96" s="4">
        <v>636014.56999999995</v>
      </c>
      <c r="T96" s="4">
        <v>212124.49</v>
      </c>
      <c r="U96" s="4">
        <v>1019093.28</v>
      </c>
      <c r="V96" s="4">
        <v>1107385.54</v>
      </c>
      <c r="W96" s="4">
        <v>463266.83999999997</v>
      </c>
      <c r="X96" s="4">
        <v>585640</v>
      </c>
      <c r="Y96" s="4">
        <v>38114773.856800012</v>
      </c>
    </row>
    <row r="97" spans="1:25" x14ac:dyDescent="0.3">
      <c r="A97" s="29"/>
      <c r="B97" s="23"/>
      <c r="D97" t="s">
        <v>42</v>
      </c>
      <c r="E97" s="4"/>
      <c r="F97" s="4"/>
      <c r="G97" s="4"/>
      <c r="H97" s="4"/>
      <c r="I97" s="4"/>
      <c r="J97" s="4"/>
      <c r="K97" s="4"/>
      <c r="L97" s="4"/>
      <c r="M97" s="4"/>
      <c r="N97" s="4"/>
      <c r="O97" s="4"/>
      <c r="P97" s="4">
        <v>7651010</v>
      </c>
      <c r="Q97" s="4">
        <v>9474128.9499999993</v>
      </c>
      <c r="R97" s="4">
        <v>8838778.7799999993</v>
      </c>
      <c r="S97" s="4">
        <v>6310069.8300000001</v>
      </c>
      <c r="T97" s="4">
        <v>3269844.21</v>
      </c>
      <c r="U97" s="4">
        <v>5509564</v>
      </c>
      <c r="V97" s="4">
        <v>3723486.04</v>
      </c>
      <c r="W97" s="4">
        <v>4507963.45</v>
      </c>
      <c r="X97" s="4">
        <v>3592870</v>
      </c>
      <c r="Y97" s="4">
        <v>52877715.259999998</v>
      </c>
    </row>
    <row r="98" spans="1:25" x14ac:dyDescent="0.3">
      <c r="A98" s="29"/>
      <c r="B98" s="23"/>
      <c r="D98" t="s">
        <v>43</v>
      </c>
      <c r="E98" s="4"/>
      <c r="F98" s="4"/>
      <c r="G98" s="4"/>
      <c r="H98" s="4"/>
      <c r="I98" s="4"/>
      <c r="J98" s="4"/>
      <c r="K98" s="4"/>
      <c r="L98" s="4"/>
      <c r="M98" s="4"/>
      <c r="N98" s="4"/>
      <c r="O98" s="4"/>
      <c r="P98" s="4"/>
      <c r="Q98" s="4"/>
      <c r="R98" s="4"/>
      <c r="S98" s="4"/>
      <c r="T98" s="4"/>
      <c r="U98" s="4"/>
      <c r="V98" s="4"/>
      <c r="W98" s="4">
        <v>0</v>
      </c>
      <c r="X98" s="4">
        <v>628970</v>
      </c>
      <c r="Y98" s="4">
        <v>628970</v>
      </c>
    </row>
    <row r="99" spans="1:25" x14ac:dyDescent="0.3">
      <c r="A99" s="29"/>
      <c r="B99" s="23"/>
      <c r="D99" t="s">
        <v>84</v>
      </c>
      <c r="E99" s="4"/>
      <c r="F99" s="4">
        <v>186308</v>
      </c>
      <c r="G99" s="4"/>
      <c r="H99" s="4">
        <v>266607</v>
      </c>
      <c r="I99" s="4">
        <v>151278.03</v>
      </c>
      <c r="J99" s="4">
        <v>782297.99</v>
      </c>
      <c r="K99" s="4">
        <v>229705.5232</v>
      </c>
      <c r="L99" s="4">
        <v>148604.79</v>
      </c>
      <c r="M99" s="4">
        <v>352397</v>
      </c>
      <c r="N99" s="4">
        <v>488753.18</v>
      </c>
      <c r="O99" s="4">
        <v>727180.72</v>
      </c>
      <c r="P99" s="4">
        <v>-39206.06</v>
      </c>
      <c r="Q99" s="4">
        <v>-5647.27</v>
      </c>
      <c r="R99" s="4">
        <v>722368</v>
      </c>
      <c r="S99" s="4">
        <v>315413.78000000003</v>
      </c>
      <c r="T99" s="4">
        <v>759679.3</v>
      </c>
      <c r="U99" s="4">
        <v>59311.5</v>
      </c>
      <c r="V99" s="4">
        <v>286764.27999999997</v>
      </c>
      <c r="W99" s="4">
        <v>778181.12000000011</v>
      </c>
      <c r="X99" s="4">
        <v>-128002.2</v>
      </c>
      <c r="Y99" s="4">
        <v>6081994.6832000008</v>
      </c>
    </row>
    <row r="100" spans="1:25" x14ac:dyDescent="0.3">
      <c r="A100" s="29"/>
      <c r="B100" s="23"/>
      <c r="D100" t="s">
        <v>45</v>
      </c>
      <c r="E100" s="4"/>
      <c r="F100" s="4"/>
      <c r="G100" s="4"/>
      <c r="H100" s="4"/>
      <c r="I100" s="4"/>
      <c r="J100" s="4"/>
      <c r="K100" s="4"/>
      <c r="L100" s="4"/>
      <c r="M100" s="4"/>
      <c r="N100" s="4"/>
      <c r="O100" s="4"/>
      <c r="P100" s="4"/>
      <c r="Q100" s="4"/>
      <c r="R100" s="4"/>
      <c r="S100" s="4"/>
      <c r="T100" s="4">
        <v>618294.75</v>
      </c>
      <c r="U100" s="4">
        <v>373854.23</v>
      </c>
      <c r="V100" s="4">
        <v>329212.44999999995</v>
      </c>
      <c r="W100" s="4">
        <v>723750</v>
      </c>
      <c r="X100" s="4">
        <v>580445.75</v>
      </c>
      <c r="Y100" s="4">
        <v>2625557.1799999997</v>
      </c>
    </row>
    <row r="101" spans="1:25" x14ac:dyDescent="0.3">
      <c r="A101" s="29"/>
      <c r="B101" s="23"/>
      <c r="D101" t="s">
        <v>46</v>
      </c>
      <c r="E101" s="4"/>
      <c r="F101" s="4"/>
      <c r="G101" s="4"/>
      <c r="H101" s="4"/>
      <c r="I101" s="4"/>
      <c r="J101" s="4"/>
      <c r="K101" s="4"/>
      <c r="L101" s="4"/>
      <c r="M101" s="4"/>
      <c r="N101" s="4"/>
      <c r="O101" s="4"/>
      <c r="P101" s="4"/>
      <c r="Q101" s="4"/>
      <c r="R101" s="4"/>
      <c r="S101" s="4"/>
      <c r="T101" s="4"/>
      <c r="U101" s="4"/>
      <c r="V101" s="4">
        <v>122231.41</v>
      </c>
      <c r="W101" s="4">
        <v>396272.99</v>
      </c>
      <c r="X101" s="4">
        <v>209879</v>
      </c>
      <c r="Y101" s="4">
        <v>728383.4</v>
      </c>
    </row>
    <row r="102" spans="1:25" x14ac:dyDescent="0.3">
      <c r="A102" s="29"/>
      <c r="B102" s="23"/>
      <c r="D102" t="s">
        <v>61</v>
      </c>
      <c r="E102" s="4"/>
      <c r="F102" s="4"/>
      <c r="G102" s="4"/>
      <c r="H102" s="4"/>
      <c r="I102" s="4"/>
      <c r="J102" s="4"/>
      <c r="K102" s="4"/>
      <c r="L102" s="4"/>
      <c r="M102" s="4"/>
      <c r="N102" s="4"/>
      <c r="O102" s="4"/>
      <c r="P102" s="4"/>
      <c r="Q102" s="4"/>
      <c r="R102" s="4"/>
      <c r="S102" s="4"/>
      <c r="T102" s="4"/>
      <c r="U102" s="4"/>
      <c r="V102" s="4"/>
      <c r="W102" s="4">
        <v>3601050.09</v>
      </c>
      <c r="X102" s="4"/>
      <c r="Y102" s="4">
        <v>3601050.09</v>
      </c>
    </row>
    <row r="103" spans="1:25" x14ac:dyDescent="0.3">
      <c r="A103" s="29"/>
      <c r="B103" s="23"/>
      <c r="D103" t="s">
        <v>85</v>
      </c>
      <c r="E103" s="4"/>
      <c r="F103" s="4"/>
      <c r="G103" s="4"/>
      <c r="H103" s="4"/>
      <c r="I103" s="4"/>
      <c r="J103" s="4"/>
      <c r="K103" s="4"/>
      <c r="L103" s="4"/>
      <c r="M103" s="4"/>
      <c r="N103" s="4"/>
      <c r="O103" s="4"/>
      <c r="P103" s="4"/>
      <c r="Q103" s="4"/>
      <c r="R103" s="4"/>
      <c r="S103" s="4"/>
      <c r="T103" s="4"/>
      <c r="U103" s="4"/>
      <c r="V103" s="4"/>
      <c r="W103" s="4">
        <v>293710.90000000002</v>
      </c>
      <c r="X103" s="4">
        <v>-825.45</v>
      </c>
      <c r="Y103" s="4">
        <v>292885.45</v>
      </c>
    </row>
    <row r="104" spans="1:25" x14ac:dyDescent="0.3">
      <c r="A104" s="29"/>
      <c r="B104" s="23"/>
      <c r="C104" t="s">
        <v>48</v>
      </c>
      <c r="D104" t="s">
        <v>86</v>
      </c>
      <c r="E104" s="4"/>
      <c r="F104" s="4"/>
      <c r="G104" s="4"/>
      <c r="H104" s="4"/>
      <c r="I104" s="4"/>
      <c r="J104" s="4"/>
      <c r="K104" s="4"/>
      <c r="L104" s="4"/>
      <c r="M104" s="4"/>
      <c r="N104" s="4"/>
      <c r="O104" s="4"/>
      <c r="P104" s="4"/>
      <c r="Q104" s="4">
        <v>1723160</v>
      </c>
      <c r="R104" s="4"/>
      <c r="S104" s="4"/>
      <c r="T104" s="4"/>
      <c r="U104" s="4"/>
      <c r="V104" s="4"/>
      <c r="W104" s="4"/>
      <c r="X104" s="4"/>
      <c r="Y104" s="4">
        <v>1723160</v>
      </c>
    </row>
    <row r="105" spans="1:25" x14ac:dyDescent="0.3">
      <c r="A105" s="29"/>
      <c r="B105" s="23"/>
      <c r="D105" t="s">
        <v>87</v>
      </c>
      <c r="E105" s="4"/>
      <c r="F105" s="4"/>
      <c r="G105" s="4"/>
      <c r="H105" s="4"/>
      <c r="I105" s="4"/>
      <c r="J105" s="4"/>
      <c r="K105" s="4"/>
      <c r="L105" s="4"/>
      <c r="M105" s="4"/>
      <c r="N105" s="4"/>
      <c r="O105" s="4"/>
      <c r="P105" s="4"/>
      <c r="Q105" s="4"/>
      <c r="R105" s="4"/>
      <c r="S105" s="4"/>
      <c r="T105" s="4"/>
      <c r="U105" s="4"/>
      <c r="V105" s="4"/>
      <c r="W105" s="4">
        <v>3349103</v>
      </c>
      <c r="X105" s="4"/>
      <c r="Y105" s="4">
        <v>3349103</v>
      </c>
    </row>
    <row r="106" spans="1:25" x14ac:dyDescent="0.3">
      <c r="A106" s="29"/>
      <c r="B106" s="23"/>
      <c r="C106" t="s">
        <v>51</v>
      </c>
      <c r="D106" t="s">
        <v>51</v>
      </c>
      <c r="E106" s="4"/>
      <c r="F106" s="4"/>
      <c r="G106" s="4">
        <v>100000</v>
      </c>
      <c r="H106" s="4"/>
      <c r="I106" s="4"/>
      <c r="J106" s="4"/>
      <c r="K106" s="4"/>
      <c r="L106" s="4"/>
      <c r="M106" s="4"/>
      <c r="N106" s="4"/>
      <c r="O106" s="4"/>
      <c r="P106" s="4">
        <v>107500</v>
      </c>
      <c r="Q106" s="4"/>
      <c r="R106" s="4"/>
      <c r="S106" s="4">
        <v>310000</v>
      </c>
      <c r="T106" s="4"/>
      <c r="U106" s="4"/>
      <c r="V106" s="4"/>
      <c r="W106" s="4">
        <v>405570</v>
      </c>
      <c r="X106" s="4">
        <v>356988</v>
      </c>
      <c r="Y106" s="4">
        <v>1280058</v>
      </c>
    </row>
    <row r="107" spans="1:25" x14ac:dyDescent="0.3">
      <c r="A107" s="29"/>
      <c r="B107" s="23"/>
      <c r="C107" t="s">
        <v>88</v>
      </c>
      <c r="D107" t="s">
        <v>88</v>
      </c>
      <c r="E107" s="4"/>
      <c r="F107" s="4"/>
      <c r="G107" s="4"/>
      <c r="H107" s="4"/>
      <c r="I107" s="4"/>
      <c r="J107" s="4"/>
      <c r="K107" s="4"/>
      <c r="L107" s="4"/>
      <c r="M107" s="4"/>
      <c r="N107" s="4"/>
      <c r="O107" s="4"/>
      <c r="P107" s="4"/>
      <c r="Q107" s="4"/>
      <c r="R107" s="4"/>
      <c r="S107" s="4"/>
      <c r="T107" s="4"/>
      <c r="U107" s="4"/>
      <c r="V107" s="4"/>
      <c r="W107" s="4"/>
      <c r="X107" s="4">
        <v>2250791.1000000006</v>
      </c>
      <c r="Y107" s="4">
        <v>2250791.1000000006</v>
      </c>
    </row>
    <row r="108" spans="1:25" x14ac:dyDescent="0.3">
      <c r="A108" s="30" t="s">
        <v>89</v>
      </c>
      <c r="B108" s="30"/>
      <c r="C108" s="30"/>
      <c r="D108" s="30"/>
      <c r="E108" s="31"/>
      <c r="F108" s="31">
        <v>499537</v>
      </c>
      <c r="G108" s="31">
        <v>420322</v>
      </c>
      <c r="H108" s="31">
        <v>493797</v>
      </c>
      <c r="I108" s="31">
        <v>1988019.56</v>
      </c>
      <c r="J108" s="31">
        <v>5036272.41</v>
      </c>
      <c r="K108" s="31">
        <v>5610928.8799999999</v>
      </c>
      <c r="L108" s="31">
        <v>4596132.29</v>
      </c>
      <c r="M108" s="31">
        <v>4473857.3899999997</v>
      </c>
      <c r="N108" s="31">
        <v>4156203.7800000003</v>
      </c>
      <c r="O108" s="31">
        <v>5147413.91</v>
      </c>
      <c r="P108" s="31">
        <v>9553109.4000000004</v>
      </c>
      <c r="Q108" s="31">
        <v>14979544.83</v>
      </c>
      <c r="R108" s="31">
        <v>13297900.23</v>
      </c>
      <c r="S108" s="31">
        <v>9523278.7199999988</v>
      </c>
      <c r="T108" s="31">
        <v>5107931.5</v>
      </c>
      <c r="U108" s="31">
        <v>7198185.4399999995</v>
      </c>
      <c r="V108" s="31">
        <v>7812378.4300000006</v>
      </c>
      <c r="W108" s="31">
        <v>14655590.310000001</v>
      </c>
      <c r="X108" s="31">
        <v>8679276.4400000013</v>
      </c>
      <c r="Y108" s="31">
        <v>123229679.52000003</v>
      </c>
    </row>
    <row r="109" spans="1:25" x14ac:dyDescent="0.3">
      <c r="A109" s="29" t="s">
        <v>90</v>
      </c>
      <c r="B109" s="23" t="s">
        <v>73</v>
      </c>
      <c r="C109" t="s">
        <v>36</v>
      </c>
      <c r="D109" t="s">
        <v>36</v>
      </c>
      <c r="E109" s="4"/>
      <c r="F109" s="4"/>
      <c r="G109" s="4"/>
      <c r="H109" s="4"/>
      <c r="I109" s="4"/>
      <c r="J109" s="4"/>
      <c r="K109" s="4"/>
      <c r="L109" s="4"/>
      <c r="M109" s="4">
        <v>37500</v>
      </c>
      <c r="N109" s="4"/>
      <c r="O109" s="4">
        <v>38500</v>
      </c>
      <c r="P109" s="4"/>
      <c r="Q109" s="4">
        <v>77000</v>
      </c>
      <c r="R109" s="4"/>
      <c r="S109" s="4">
        <v>41000</v>
      </c>
      <c r="T109" s="4"/>
      <c r="U109" s="4"/>
      <c r="V109" s="4"/>
      <c r="W109" s="4"/>
      <c r="X109" s="4"/>
      <c r="Y109" s="4">
        <v>194000</v>
      </c>
    </row>
    <row r="110" spans="1:25" x14ac:dyDescent="0.3">
      <c r="A110" s="29"/>
      <c r="B110" s="23"/>
      <c r="C110" t="s">
        <v>37</v>
      </c>
      <c r="D110" t="s">
        <v>37</v>
      </c>
      <c r="E110" s="4"/>
      <c r="F110" s="4"/>
      <c r="G110" s="4"/>
      <c r="H110" s="4">
        <v>19507</v>
      </c>
      <c r="I110" s="4"/>
      <c r="J110" s="4">
        <v>3440.2</v>
      </c>
      <c r="K110" s="4">
        <v>8794</v>
      </c>
      <c r="L110" s="4"/>
      <c r="M110" s="4"/>
      <c r="N110" s="4"/>
      <c r="O110" s="4"/>
      <c r="P110" s="4"/>
      <c r="Q110" s="4"/>
      <c r="R110" s="4"/>
      <c r="S110" s="4"/>
      <c r="T110" s="4"/>
      <c r="U110" s="4"/>
      <c r="V110" s="4"/>
      <c r="W110" s="4"/>
      <c r="X110" s="4"/>
      <c r="Y110" s="4">
        <v>31741.200000000001</v>
      </c>
    </row>
    <row r="111" spans="1:25" x14ac:dyDescent="0.3">
      <c r="A111" s="29"/>
      <c r="B111" s="23"/>
      <c r="C111" t="s">
        <v>39</v>
      </c>
      <c r="D111" t="s">
        <v>41</v>
      </c>
      <c r="E111" s="4"/>
      <c r="F111" s="4"/>
      <c r="G111" s="4"/>
      <c r="H111" s="4"/>
      <c r="I111" s="4"/>
      <c r="J111" s="4"/>
      <c r="K111" s="4"/>
      <c r="L111" s="4"/>
      <c r="M111" s="4"/>
      <c r="N111" s="4">
        <v>115877.57</v>
      </c>
      <c r="O111" s="4"/>
      <c r="P111" s="4">
        <v>198157</v>
      </c>
      <c r="Q111" s="4">
        <v>88574.09</v>
      </c>
      <c r="R111" s="4">
        <v>52329.210000000006</v>
      </c>
      <c r="S111" s="4">
        <v>2059</v>
      </c>
      <c r="T111" s="4">
        <v>35496.75</v>
      </c>
      <c r="U111" s="4">
        <v>-3652.93</v>
      </c>
      <c r="V111" s="4"/>
      <c r="W111" s="4"/>
      <c r="X111" s="4"/>
      <c r="Y111" s="4">
        <v>488840.69000000006</v>
      </c>
    </row>
    <row r="112" spans="1:25" x14ac:dyDescent="0.3">
      <c r="A112" s="29"/>
      <c r="B112" s="23"/>
      <c r="D112" t="s">
        <v>44</v>
      </c>
      <c r="E112" s="4"/>
      <c r="F112" s="4"/>
      <c r="G112" s="4">
        <v>61692</v>
      </c>
      <c r="H112" s="4">
        <v>80428</v>
      </c>
      <c r="I112" s="4"/>
      <c r="J112" s="4">
        <v>172886.13999999998</v>
      </c>
      <c r="K112" s="4">
        <v>-128.94999999999999</v>
      </c>
      <c r="L112" s="4">
        <v>200122.66</v>
      </c>
      <c r="M112" s="4">
        <v>3272.38</v>
      </c>
      <c r="N112" s="4">
        <v>87476.27</v>
      </c>
      <c r="O112" s="4">
        <v>2469.1800000000003</v>
      </c>
      <c r="P112" s="4">
        <v>-3861.16</v>
      </c>
      <c r="Q112" s="4"/>
      <c r="R112" s="4"/>
      <c r="S112" s="4"/>
      <c r="T112" s="4"/>
      <c r="U112" s="4"/>
      <c r="V112" s="4"/>
      <c r="W112" s="4"/>
      <c r="X112" s="4"/>
      <c r="Y112" s="4">
        <v>604356.52</v>
      </c>
    </row>
    <row r="113" spans="1:25" x14ac:dyDescent="0.3">
      <c r="A113" s="29"/>
      <c r="B113" s="23"/>
      <c r="D113" t="s">
        <v>45</v>
      </c>
      <c r="E113" s="4"/>
      <c r="F113" s="4"/>
      <c r="G113" s="4"/>
      <c r="H113" s="4"/>
      <c r="I113" s="4"/>
      <c r="J113" s="4"/>
      <c r="K113" s="4"/>
      <c r="L113" s="4"/>
      <c r="M113" s="4"/>
      <c r="N113" s="4"/>
      <c r="O113" s="4"/>
      <c r="P113" s="4"/>
      <c r="Q113" s="4"/>
      <c r="R113" s="4"/>
      <c r="S113" s="4"/>
      <c r="T113" s="4">
        <v>64451.369999999995</v>
      </c>
      <c r="U113" s="4">
        <v>2497</v>
      </c>
      <c r="V113" s="4">
        <v>42249.22</v>
      </c>
      <c r="W113" s="4">
        <v>57940.430000000008</v>
      </c>
      <c r="X113" s="4">
        <v>14600</v>
      </c>
      <c r="Y113" s="4">
        <v>181738.02000000002</v>
      </c>
    </row>
    <row r="114" spans="1:25" x14ac:dyDescent="0.3">
      <c r="A114" s="29"/>
      <c r="B114" s="23"/>
      <c r="D114" t="s">
        <v>46</v>
      </c>
      <c r="E114" s="4"/>
      <c r="F114" s="4"/>
      <c r="G114" s="4"/>
      <c r="H114" s="4"/>
      <c r="I114" s="4"/>
      <c r="J114" s="4"/>
      <c r="K114" s="4"/>
      <c r="L114" s="4"/>
      <c r="M114" s="4"/>
      <c r="N114" s="4"/>
      <c r="O114" s="4"/>
      <c r="P114" s="4"/>
      <c r="Q114" s="4"/>
      <c r="R114" s="4"/>
      <c r="S114" s="4"/>
      <c r="T114" s="4"/>
      <c r="U114" s="4">
        <v>2937</v>
      </c>
      <c r="V114" s="4">
        <v>-2937</v>
      </c>
      <c r="W114" s="4">
        <v>5432.3099999999995</v>
      </c>
      <c r="X114" s="4">
        <v>5738.66</v>
      </c>
      <c r="Y114" s="4">
        <v>11170.97</v>
      </c>
    </row>
    <row r="115" spans="1:25" x14ac:dyDescent="0.3">
      <c r="A115" s="29"/>
      <c r="B115" s="23"/>
      <c r="D115" t="s">
        <v>77</v>
      </c>
      <c r="E115" s="4"/>
      <c r="F115" s="4"/>
      <c r="G115" s="4"/>
      <c r="H115" s="4"/>
      <c r="I115" s="4"/>
      <c r="J115" s="4"/>
      <c r="K115" s="4"/>
      <c r="L115" s="4"/>
      <c r="M115" s="4"/>
      <c r="N115" s="4"/>
      <c r="O115" s="4"/>
      <c r="P115" s="4"/>
      <c r="Q115" s="4"/>
      <c r="R115" s="4"/>
      <c r="S115" s="4"/>
      <c r="T115" s="4"/>
      <c r="U115" s="4"/>
      <c r="V115" s="4"/>
      <c r="W115" s="4">
        <v>16843.23</v>
      </c>
      <c r="X115" s="4"/>
      <c r="Y115" s="4">
        <v>16843.23</v>
      </c>
    </row>
    <row r="116" spans="1:25" x14ac:dyDescent="0.3">
      <c r="A116" s="29"/>
      <c r="B116" s="23"/>
      <c r="C116" t="s">
        <v>51</v>
      </c>
      <c r="D116" t="s">
        <v>51</v>
      </c>
      <c r="E116" s="4"/>
      <c r="F116" s="4"/>
      <c r="G116" s="4"/>
      <c r="H116" s="4"/>
      <c r="I116" s="4">
        <v>100000</v>
      </c>
      <c r="J116" s="4"/>
      <c r="K116" s="4"/>
      <c r="L116" s="4"/>
      <c r="M116" s="4"/>
      <c r="N116" s="4">
        <v>100000</v>
      </c>
      <c r="O116" s="4"/>
      <c r="P116" s="4"/>
      <c r="Q116" s="4"/>
      <c r="R116" s="4"/>
      <c r="S116" s="4">
        <v>100000</v>
      </c>
      <c r="T116" s="4"/>
      <c r="U116" s="4"/>
      <c r="V116" s="4"/>
      <c r="W116" s="4"/>
      <c r="X116" s="4"/>
      <c r="Y116" s="4">
        <v>300000</v>
      </c>
    </row>
    <row r="117" spans="1:25" x14ac:dyDescent="0.3">
      <c r="A117" s="29"/>
      <c r="B117" s="23"/>
      <c r="C117" t="s">
        <v>63</v>
      </c>
      <c r="D117" t="s">
        <v>63</v>
      </c>
      <c r="E117" s="4"/>
      <c r="F117" s="4"/>
      <c r="G117" s="4"/>
      <c r="H117" s="4"/>
      <c r="I117" s="4"/>
      <c r="J117" s="4"/>
      <c r="K117" s="4"/>
      <c r="L117" s="4"/>
      <c r="M117" s="4"/>
      <c r="N117" s="4"/>
      <c r="O117" s="4"/>
      <c r="P117" s="4"/>
      <c r="Q117" s="4"/>
      <c r="R117" s="4"/>
      <c r="S117" s="4"/>
      <c r="T117" s="4">
        <v>230930</v>
      </c>
      <c r="U117" s="4"/>
      <c r="V117" s="4"/>
      <c r="W117" s="4"/>
      <c r="X117" s="4"/>
      <c r="Y117" s="4">
        <v>230930</v>
      </c>
    </row>
    <row r="118" spans="1:25" x14ac:dyDescent="0.3">
      <c r="A118" s="30" t="s">
        <v>91</v>
      </c>
      <c r="B118" s="30"/>
      <c r="C118" s="30"/>
      <c r="D118" s="30"/>
      <c r="E118" s="31"/>
      <c r="F118" s="31"/>
      <c r="G118" s="31">
        <v>61692</v>
      </c>
      <c r="H118" s="31">
        <v>99935</v>
      </c>
      <c r="I118" s="31">
        <v>100000</v>
      </c>
      <c r="J118" s="31">
        <v>176326.34</v>
      </c>
      <c r="K118" s="31">
        <v>8665.0499999999993</v>
      </c>
      <c r="L118" s="31">
        <v>200122.66</v>
      </c>
      <c r="M118" s="31">
        <v>40772.379999999997</v>
      </c>
      <c r="N118" s="31">
        <v>303353.84000000003</v>
      </c>
      <c r="O118" s="31">
        <v>40969.18</v>
      </c>
      <c r="P118" s="31">
        <v>194295.84</v>
      </c>
      <c r="Q118" s="31">
        <v>165574.09</v>
      </c>
      <c r="R118" s="31">
        <v>52329.210000000006</v>
      </c>
      <c r="S118" s="31">
        <v>143059</v>
      </c>
      <c r="T118" s="31">
        <v>330878.12</v>
      </c>
      <c r="U118" s="31">
        <v>1781.0700000000002</v>
      </c>
      <c r="V118" s="31">
        <v>39312.22</v>
      </c>
      <c r="W118" s="31">
        <v>80215.97</v>
      </c>
      <c r="X118" s="31">
        <v>20338.66</v>
      </c>
      <c r="Y118" s="31">
        <v>2059620.6300000001</v>
      </c>
    </row>
    <row r="119" spans="1:25" x14ac:dyDescent="0.3">
      <c r="A119" s="29" t="s">
        <v>92</v>
      </c>
      <c r="B119" s="23" t="s">
        <v>93</v>
      </c>
      <c r="C119" t="s">
        <v>36</v>
      </c>
      <c r="D119" t="s">
        <v>36</v>
      </c>
      <c r="E119" s="4"/>
      <c r="F119" s="4"/>
      <c r="G119" s="4"/>
      <c r="H119" s="4"/>
      <c r="I119" s="4"/>
      <c r="J119" s="4"/>
      <c r="K119" s="4"/>
      <c r="L119" s="4"/>
      <c r="M119" s="4">
        <v>697000</v>
      </c>
      <c r="N119" s="4"/>
      <c r="O119" s="4">
        <v>349000</v>
      </c>
      <c r="P119" s="4">
        <v>349000</v>
      </c>
      <c r="Q119" s="4">
        <v>698000</v>
      </c>
      <c r="R119" s="4"/>
      <c r="S119" s="4"/>
      <c r="T119" s="4"/>
      <c r="U119" s="4"/>
      <c r="V119" s="4">
        <v>2162766</v>
      </c>
      <c r="W119" s="4">
        <v>-3657.67</v>
      </c>
      <c r="X119" s="4"/>
      <c r="Y119" s="4">
        <v>4252108.33</v>
      </c>
    </row>
    <row r="120" spans="1:25" x14ac:dyDescent="0.3">
      <c r="A120" s="29"/>
      <c r="B120" s="23"/>
      <c r="C120" t="s">
        <v>37</v>
      </c>
      <c r="D120" t="s">
        <v>37</v>
      </c>
      <c r="E120" s="4"/>
      <c r="F120" s="4"/>
      <c r="G120" s="4"/>
      <c r="H120" s="4"/>
      <c r="I120" s="4">
        <v>238500</v>
      </c>
      <c r="J120" s="4">
        <v>277500</v>
      </c>
      <c r="K120" s="4">
        <v>85500</v>
      </c>
      <c r="L120" s="4"/>
      <c r="M120" s="4"/>
      <c r="N120" s="4">
        <v>272000</v>
      </c>
      <c r="O120" s="4"/>
      <c r="P120" s="4"/>
      <c r="Q120" s="4"/>
      <c r="R120" s="4"/>
      <c r="S120" s="4"/>
      <c r="T120" s="4"/>
      <c r="U120" s="4">
        <v>-2942.75</v>
      </c>
      <c r="V120" s="4"/>
      <c r="W120" s="4"/>
      <c r="X120" s="4"/>
      <c r="Y120" s="4">
        <v>870557.25</v>
      </c>
    </row>
    <row r="121" spans="1:25" x14ac:dyDescent="0.3">
      <c r="A121" s="29"/>
      <c r="B121" s="23"/>
      <c r="C121" t="s">
        <v>38</v>
      </c>
      <c r="D121" t="s">
        <v>38</v>
      </c>
      <c r="E121" s="4"/>
      <c r="F121" s="4"/>
      <c r="G121" s="4"/>
      <c r="H121" s="4"/>
      <c r="I121" s="4"/>
      <c r="J121" s="4"/>
      <c r="K121" s="4"/>
      <c r="L121" s="4">
        <v>71875</v>
      </c>
      <c r="M121" s="4">
        <v>71875</v>
      </c>
      <c r="N121" s="4"/>
      <c r="O121" s="4">
        <v>143750</v>
      </c>
      <c r="P121" s="4"/>
      <c r="Q121" s="4"/>
      <c r="R121" s="4"/>
      <c r="S121" s="4"/>
      <c r="T121" s="4"/>
      <c r="U121" s="4"/>
      <c r="V121" s="4"/>
      <c r="W121" s="4"/>
      <c r="X121" s="4"/>
      <c r="Y121" s="4">
        <v>287500</v>
      </c>
    </row>
    <row r="122" spans="1:25" x14ac:dyDescent="0.3">
      <c r="A122" s="29"/>
      <c r="B122" s="23"/>
      <c r="C122" t="s">
        <v>39</v>
      </c>
      <c r="D122" t="s">
        <v>42</v>
      </c>
      <c r="E122" s="4"/>
      <c r="F122" s="4"/>
      <c r="G122" s="4"/>
      <c r="H122" s="4"/>
      <c r="I122" s="4"/>
      <c r="J122" s="4"/>
      <c r="K122" s="4"/>
      <c r="L122" s="4"/>
      <c r="M122" s="4"/>
      <c r="N122" s="4"/>
      <c r="O122" s="4"/>
      <c r="P122" s="4"/>
      <c r="Q122" s="4"/>
      <c r="R122" s="4">
        <v>3902575</v>
      </c>
      <c r="S122" s="4">
        <v>729047.23</v>
      </c>
      <c r="T122" s="4">
        <v>5190777.75</v>
      </c>
      <c r="U122" s="4">
        <v>570982.99</v>
      </c>
      <c r="V122" s="4">
        <v>-8555.7899999999991</v>
      </c>
      <c r="W122" s="4"/>
      <c r="X122" s="4"/>
      <c r="Y122" s="4">
        <v>10384827.180000002</v>
      </c>
    </row>
    <row r="123" spans="1:25" x14ac:dyDescent="0.3">
      <c r="A123" s="29"/>
      <c r="B123" s="23"/>
      <c r="D123" t="s">
        <v>43</v>
      </c>
      <c r="E123" s="4"/>
      <c r="F123" s="4"/>
      <c r="G123" s="4"/>
      <c r="H123" s="4"/>
      <c r="I123" s="4"/>
      <c r="J123" s="4"/>
      <c r="K123" s="4"/>
      <c r="L123" s="4"/>
      <c r="M123" s="4">
        <v>1753183</v>
      </c>
      <c r="N123" s="4">
        <v>3262000</v>
      </c>
      <c r="O123" s="4">
        <v>2814500</v>
      </c>
      <c r="P123" s="4"/>
      <c r="Q123" s="4">
        <v>3018500</v>
      </c>
      <c r="R123" s="4">
        <v>1192500</v>
      </c>
      <c r="S123" s="4"/>
      <c r="T123" s="4"/>
      <c r="U123" s="4"/>
      <c r="V123" s="4"/>
      <c r="W123" s="4"/>
      <c r="X123" s="4"/>
      <c r="Y123" s="4">
        <v>12040683</v>
      </c>
    </row>
    <row r="124" spans="1:25" x14ac:dyDescent="0.3">
      <c r="A124" s="29"/>
      <c r="B124" s="23"/>
      <c r="D124" t="s">
        <v>94</v>
      </c>
      <c r="E124" s="4"/>
      <c r="F124" s="4"/>
      <c r="G124" s="4"/>
      <c r="H124" s="4"/>
      <c r="I124" s="4"/>
      <c r="J124" s="4"/>
      <c r="K124" s="4"/>
      <c r="L124" s="4"/>
      <c r="M124" s="4"/>
      <c r="N124" s="4"/>
      <c r="O124" s="4"/>
      <c r="P124" s="4"/>
      <c r="Q124" s="4"/>
      <c r="R124" s="4"/>
      <c r="S124" s="4"/>
      <c r="T124" s="4"/>
      <c r="U124" s="4"/>
      <c r="V124" s="4">
        <v>719500</v>
      </c>
      <c r="W124" s="4"/>
      <c r="X124" s="4"/>
      <c r="Y124" s="4">
        <v>719500</v>
      </c>
    </row>
    <row r="125" spans="1:25" x14ac:dyDescent="0.3">
      <c r="A125" s="29"/>
      <c r="B125" s="23"/>
      <c r="D125" t="s">
        <v>45</v>
      </c>
      <c r="E125" s="4"/>
      <c r="F125" s="4"/>
      <c r="G125" s="4"/>
      <c r="H125" s="4"/>
      <c r="I125" s="4"/>
      <c r="J125" s="4"/>
      <c r="K125" s="4"/>
      <c r="L125" s="4"/>
      <c r="M125" s="4"/>
      <c r="N125" s="4"/>
      <c r="O125" s="4"/>
      <c r="P125" s="4"/>
      <c r="Q125" s="4"/>
      <c r="R125" s="4"/>
      <c r="S125" s="4"/>
      <c r="T125" s="4">
        <v>1233000</v>
      </c>
      <c r="U125" s="4">
        <v>571500</v>
      </c>
      <c r="V125" s="4">
        <v>235500</v>
      </c>
      <c r="W125" s="4">
        <v>1542500</v>
      </c>
      <c r="X125" s="4"/>
      <c r="Y125" s="4">
        <v>3582500</v>
      </c>
    </row>
    <row r="126" spans="1:25" x14ac:dyDescent="0.3">
      <c r="A126" s="29"/>
      <c r="B126" s="23"/>
      <c r="D126" t="s">
        <v>46</v>
      </c>
      <c r="E126" s="4"/>
      <c r="F126" s="4"/>
      <c r="G126" s="4"/>
      <c r="H126" s="4"/>
      <c r="I126" s="4"/>
      <c r="J126" s="4"/>
      <c r="K126" s="4"/>
      <c r="L126" s="4"/>
      <c r="M126" s="4"/>
      <c r="N126" s="4"/>
      <c r="O126" s="4"/>
      <c r="P126" s="4"/>
      <c r="Q126" s="4"/>
      <c r="R126" s="4"/>
      <c r="S126" s="4"/>
      <c r="T126" s="4"/>
      <c r="U126" s="4">
        <v>23500</v>
      </c>
      <c r="V126" s="4">
        <v>37500</v>
      </c>
      <c r="W126" s="4">
        <v>16000</v>
      </c>
      <c r="X126" s="4"/>
      <c r="Y126" s="4">
        <v>77000</v>
      </c>
    </row>
    <row r="127" spans="1:25" x14ac:dyDescent="0.3">
      <c r="A127" s="29"/>
      <c r="B127" s="23"/>
      <c r="C127" t="s">
        <v>51</v>
      </c>
      <c r="D127" t="s">
        <v>51</v>
      </c>
      <c r="E127" s="4"/>
      <c r="F127" s="4"/>
      <c r="G127" s="4"/>
      <c r="H127" s="4"/>
      <c r="I127" s="4"/>
      <c r="J127" s="4"/>
      <c r="K127" s="4"/>
      <c r="L127" s="4"/>
      <c r="M127" s="4">
        <v>100000</v>
      </c>
      <c r="N127" s="4"/>
      <c r="O127" s="4"/>
      <c r="P127" s="4"/>
      <c r="Q127" s="4"/>
      <c r="R127" s="4">
        <v>238000</v>
      </c>
      <c r="S127" s="4"/>
      <c r="T127" s="4">
        <v>222500</v>
      </c>
      <c r="U127" s="4">
        <v>-37554.67</v>
      </c>
      <c r="V127" s="4">
        <v>283408.65000000002</v>
      </c>
      <c r="W127" s="4">
        <v>-7942.22</v>
      </c>
      <c r="X127" s="4"/>
      <c r="Y127" s="4">
        <v>798411.76</v>
      </c>
    </row>
    <row r="128" spans="1:25" x14ac:dyDescent="0.3">
      <c r="A128" s="29"/>
      <c r="B128" s="23"/>
      <c r="C128" t="s">
        <v>63</v>
      </c>
      <c r="D128" t="s">
        <v>63</v>
      </c>
      <c r="E128" s="4"/>
      <c r="F128" s="4"/>
      <c r="G128" s="4"/>
      <c r="H128" s="4"/>
      <c r="I128" s="4"/>
      <c r="J128" s="4"/>
      <c r="K128" s="4"/>
      <c r="L128" s="4"/>
      <c r="M128" s="4"/>
      <c r="N128" s="4"/>
      <c r="O128" s="4"/>
      <c r="P128" s="4"/>
      <c r="Q128" s="4"/>
      <c r="R128" s="4"/>
      <c r="S128" s="4"/>
      <c r="T128" s="4"/>
      <c r="U128" s="4">
        <v>730992</v>
      </c>
      <c r="V128" s="4"/>
      <c r="W128" s="4">
        <v>475000</v>
      </c>
      <c r="X128" s="4"/>
      <c r="Y128" s="4">
        <v>1205992</v>
      </c>
    </row>
    <row r="129" spans="1:25" x14ac:dyDescent="0.3">
      <c r="A129" s="30" t="s">
        <v>95</v>
      </c>
      <c r="B129" s="30"/>
      <c r="C129" s="30"/>
      <c r="D129" s="30"/>
      <c r="E129" s="31"/>
      <c r="F129" s="31"/>
      <c r="G129" s="31"/>
      <c r="H129" s="31"/>
      <c r="I129" s="31">
        <v>238500</v>
      </c>
      <c r="J129" s="31">
        <v>277500</v>
      </c>
      <c r="K129" s="31">
        <v>85500</v>
      </c>
      <c r="L129" s="31">
        <v>71875</v>
      </c>
      <c r="M129" s="31">
        <v>2622058</v>
      </c>
      <c r="N129" s="31">
        <v>3534000</v>
      </c>
      <c r="O129" s="31">
        <v>3307250</v>
      </c>
      <c r="P129" s="31">
        <v>349000</v>
      </c>
      <c r="Q129" s="31">
        <v>3716500</v>
      </c>
      <c r="R129" s="31">
        <v>5333075</v>
      </c>
      <c r="S129" s="31">
        <v>729047.23</v>
      </c>
      <c r="T129" s="31">
        <v>6646277.75</v>
      </c>
      <c r="U129" s="31">
        <v>1856477.57</v>
      </c>
      <c r="V129" s="31">
        <v>3430118.86</v>
      </c>
      <c r="W129" s="31">
        <v>2021900.11</v>
      </c>
      <c r="X129" s="31"/>
      <c r="Y129" s="31">
        <v>34219079.520000003</v>
      </c>
    </row>
    <row r="130" spans="1:25" x14ac:dyDescent="0.3">
      <c r="A130" s="29" t="s">
        <v>96</v>
      </c>
      <c r="B130" s="23" t="s">
        <v>55</v>
      </c>
      <c r="C130" t="s">
        <v>37</v>
      </c>
      <c r="D130" t="s">
        <v>37</v>
      </c>
      <c r="E130" s="4"/>
      <c r="F130" s="4"/>
      <c r="G130" s="4"/>
      <c r="H130" s="4"/>
      <c r="I130" s="4"/>
      <c r="J130" s="4">
        <v>19265</v>
      </c>
      <c r="K130" s="4">
        <v>20719</v>
      </c>
      <c r="L130" s="4">
        <v>-556.11000000000058</v>
      </c>
      <c r="M130" s="4">
        <v>14780</v>
      </c>
      <c r="N130" s="4">
        <v>-1077.52</v>
      </c>
      <c r="O130" s="4"/>
      <c r="P130" s="4"/>
      <c r="Q130" s="4"/>
      <c r="R130" s="4"/>
      <c r="S130" s="4"/>
      <c r="T130" s="4"/>
      <c r="U130" s="4"/>
      <c r="V130" s="4"/>
      <c r="W130" s="4"/>
      <c r="X130" s="4"/>
      <c r="Y130" s="4">
        <v>53130.37</v>
      </c>
    </row>
    <row r="131" spans="1:25" x14ac:dyDescent="0.3">
      <c r="A131" s="29"/>
      <c r="B131" s="23"/>
      <c r="C131" t="s">
        <v>39</v>
      </c>
      <c r="D131" t="s">
        <v>56</v>
      </c>
      <c r="E131" s="4"/>
      <c r="F131" s="4"/>
      <c r="G131" s="4">
        <v>112700</v>
      </c>
      <c r="H131" s="4"/>
      <c r="I131" s="4">
        <v>26152.059999999998</v>
      </c>
      <c r="J131" s="4">
        <v>26807.230000000003</v>
      </c>
      <c r="K131" s="4">
        <v>57378.86</v>
      </c>
      <c r="L131" s="4">
        <v>1281.1600000000001</v>
      </c>
      <c r="M131" s="4">
        <v>34720</v>
      </c>
      <c r="N131" s="4">
        <v>4283.17</v>
      </c>
      <c r="O131" s="4">
        <v>-643.70000000000005</v>
      </c>
      <c r="P131" s="4"/>
      <c r="Q131" s="4"/>
      <c r="R131" s="4"/>
      <c r="S131" s="4"/>
      <c r="T131" s="4"/>
      <c r="U131" s="4"/>
      <c r="V131" s="4"/>
      <c r="W131" s="4"/>
      <c r="X131" s="4"/>
      <c r="Y131" s="4">
        <v>262678.78000000003</v>
      </c>
    </row>
    <row r="132" spans="1:25" x14ac:dyDescent="0.3">
      <c r="A132" s="29"/>
      <c r="B132" s="23"/>
      <c r="D132" t="s">
        <v>57</v>
      </c>
      <c r="E132" s="4"/>
      <c r="F132" s="4"/>
      <c r="G132" s="4"/>
      <c r="H132" s="4"/>
      <c r="I132" s="4"/>
      <c r="J132" s="4"/>
      <c r="K132" s="4"/>
      <c r="L132" s="4">
        <v>406125</v>
      </c>
      <c r="M132" s="4">
        <v>712408.04</v>
      </c>
      <c r="N132" s="4">
        <v>6154.21</v>
      </c>
      <c r="O132" s="4">
        <v>604499.13</v>
      </c>
      <c r="P132" s="4">
        <v>130587</v>
      </c>
      <c r="Q132" s="4"/>
      <c r="R132" s="4">
        <v>-9731.85</v>
      </c>
      <c r="S132" s="4"/>
      <c r="T132" s="4"/>
      <c r="U132" s="4"/>
      <c r="V132" s="4"/>
      <c r="W132" s="4"/>
      <c r="X132" s="4"/>
      <c r="Y132" s="4">
        <v>1850041.5299999998</v>
      </c>
    </row>
    <row r="133" spans="1:25" x14ac:dyDescent="0.3">
      <c r="A133" s="29"/>
      <c r="B133" s="23"/>
      <c r="C133" t="s">
        <v>51</v>
      </c>
      <c r="D133" t="s">
        <v>51</v>
      </c>
      <c r="E133" s="4"/>
      <c r="F133" s="4"/>
      <c r="G133" s="4"/>
      <c r="H133" s="4">
        <v>100000</v>
      </c>
      <c r="I133" s="4"/>
      <c r="J133" s="4"/>
      <c r="K133" s="4"/>
      <c r="L133" s="4"/>
      <c r="M133" s="4"/>
      <c r="N133" s="4"/>
      <c r="O133" s="4"/>
      <c r="P133" s="4"/>
      <c r="Q133" s="4"/>
      <c r="R133" s="4"/>
      <c r="S133" s="4"/>
      <c r="T133" s="4"/>
      <c r="U133" s="4"/>
      <c r="V133" s="4"/>
      <c r="W133" s="4"/>
      <c r="X133" s="4"/>
      <c r="Y133" s="4">
        <v>100000</v>
      </c>
    </row>
    <row r="134" spans="1:25" x14ac:dyDescent="0.3">
      <c r="A134" s="30" t="s">
        <v>97</v>
      </c>
      <c r="B134" s="30"/>
      <c r="C134" s="30"/>
      <c r="D134" s="30"/>
      <c r="E134" s="31"/>
      <c r="F134" s="31"/>
      <c r="G134" s="31">
        <v>112700</v>
      </c>
      <c r="H134" s="31">
        <v>100000</v>
      </c>
      <c r="I134" s="31">
        <v>26152.059999999998</v>
      </c>
      <c r="J134" s="31">
        <v>46072.23</v>
      </c>
      <c r="K134" s="31">
        <v>78097.86</v>
      </c>
      <c r="L134" s="31">
        <v>406850.05</v>
      </c>
      <c r="M134" s="31">
        <v>761908.04</v>
      </c>
      <c r="N134" s="31">
        <v>9359.86</v>
      </c>
      <c r="O134" s="31">
        <v>603855.43000000005</v>
      </c>
      <c r="P134" s="31">
        <v>130587</v>
      </c>
      <c r="Q134" s="31"/>
      <c r="R134" s="31">
        <v>-9731.85</v>
      </c>
      <c r="S134" s="31"/>
      <c r="T134" s="31"/>
      <c r="U134" s="31"/>
      <c r="V134" s="31"/>
      <c r="W134" s="31"/>
      <c r="X134" s="31"/>
      <c r="Y134" s="31">
        <v>2265850.6799999997</v>
      </c>
    </row>
    <row r="135" spans="1:25" x14ac:dyDescent="0.3">
      <c r="A135" s="29" t="s">
        <v>98</v>
      </c>
      <c r="B135" s="23" t="s">
        <v>82</v>
      </c>
      <c r="C135" t="s">
        <v>66</v>
      </c>
      <c r="D135" t="s">
        <v>67</v>
      </c>
      <c r="E135" s="4"/>
      <c r="F135" s="4"/>
      <c r="G135" s="4"/>
      <c r="H135" s="4"/>
      <c r="I135" s="4"/>
      <c r="J135" s="4"/>
      <c r="K135" s="4"/>
      <c r="L135" s="4"/>
      <c r="M135" s="4"/>
      <c r="N135" s="4"/>
      <c r="O135" s="4"/>
      <c r="P135" s="4"/>
      <c r="Q135" s="4"/>
      <c r="R135" s="4"/>
      <c r="S135" s="4"/>
      <c r="T135" s="4">
        <v>145000</v>
      </c>
      <c r="U135" s="4"/>
      <c r="V135" s="4"/>
      <c r="W135" s="4"/>
      <c r="X135" s="4"/>
      <c r="Y135" s="4">
        <v>145000</v>
      </c>
    </row>
    <row r="136" spans="1:25" x14ac:dyDescent="0.3">
      <c r="A136" s="29"/>
      <c r="B136" s="23"/>
      <c r="C136" t="s">
        <v>36</v>
      </c>
      <c r="D136" t="s">
        <v>36</v>
      </c>
      <c r="E136" s="4"/>
      <c r="F136" s="4"/>
      <c r="G136" s="4"/>
      <c r="H136" s="4"/>
      <c r="I136" s="4"/>
      <c r="J136" s="4"/>
      <c r="K136" s="4"/>
      <c r="L136" s="4"/>
      <c r="M136" s="4">
        <v>3074000</v>
      </c>
      <c r="N136" s="4"/>
      <c r="O136" s="4">
        <v>619500</v>
      </c>
      <c r="P136" s="4">
        <v>1285000</v>
      </c>
      <c r="Q136" s="4"/>
      <c r="R136" s="4"/>
      <c r="S136" s="4">
        <v>1642937</v>
      </c>
      <c r="T136" s="4"/>
      <c r="U136" s="4">
        <v>1434310</v>
      </c>
      <c r="V136" s="4">
        <v>1314242.8</v>
      </c>
      <c r="W136" s="4">
        <v>3743014.74</v>
      </c>
      <c r="X136" s="4"/>
      <c r="Y136" s="4">
        <v>13113004.540000001</v>
      </c>
    </row>
    <row r="137" spans="1:25" x14ac:dyDescent="0.3">
      <c r="A137" s="29"/>
      <c r="B137" s="23"/>
      <c r="C137" t="s">
        <v>37</v>
      </c>
      <c r="D137" t="s">
        <v>37</v>
      </c>
      <c r="E137" s="4"/>
      <c r="F137" s="4"/>
      <c r="G137" s="4">
        <v>312548</v>
      </c>
      <c r="H137" s="4">
        <v>148091</v>
      </c>
      <c r="I137" s="4">
        <v>329871.44</v>
      </c>
      <c r="J137" s="4">
        <v>142986.29999999999</v>
      </c>
      <c r="K137" s="4"/>
      <c r="L137" s="4">
        <v>-1936.58</v>
      </c>
      <c r="M137" s="4"/>
      <c r="N137" s="4"/>
      <c r="O137" s="4"/>
      <c r="P137" s="4"/>
      <c r="Q137" s="4"/>
      <c r="R137" s="4"/>
      <c r="S137" s="4"/>
      <c r="T137" s="4"/>
      <c r="U137" s="4"/>
      <c r="V137" s="4"/>
      <c r="W137" s="4"/>
      <c r="X137" s="4"/>
      <c r="Y137" s="4">
        <v>931560.16</v>
      </c>
    </row>
    <row r="138" spans="1:25" x14ac:dyDescent="0.3">
      <c r="A138" s="29"/>
      <c r="B138" s="23"/>
      <c r="C138" t="s">
        <v>38</v>
      </c>
      <c r="D138" t="s">
        <v>38</v>
      </c>
      <c r="E138" s="4"/>
      <c r="F138" s="4">
        <v>437000</v>
      </c>
      <c r="G138" s="4">
        <v>437000</v>
      </c>
      <c r="H138" s="4">
        <v>437000</v>
      </c>
      <c r="I138" s="4">
        <v>437000</v>
      </c>
      <c r="J138" s="4">
        <v>1822140</v>
      </c>
      <c r="K138" s="4">
        <v>881500</v>
      </c>
      <c r="L138" s="4">
        <v>1312500</v>
      </c>
      <c r="M138" s="4">
        <v>2621300</v>
      </c>
      <c r="N138" s="4"/>
      <c r="O138" s="4"/>
      <c r="P138" s="4"/>
      <c r="Q138" s="4"/>
      <c r="R138" s="4"/>
      <c r="S138" s="4">
        <v>1383500</v>
      </c>
      <c r="T138" s="4"/>
      <c r="U138" s="4"/>
      <c r="V138" s="4">
        <v>-63334.77</v>
      </c>
      <c r="W138" s="4"/>
      <c r="X138" s="4"/>
      <c r="Y138" s="4">
        <v>9705605.2300000004</v>
      </c>
    </row>
    <row r="139" spans="1:25" x14ac:dyDescent="0.3">
      <c r="A139" s="29"/>
      <c r="B139" s="23"/>
      <c r="C139" t="s">
        <v>39</v>
      </c>
      <c r="D139" t="s">
        <v>68</v>
      </c>
      <c r="E139" s="4"/>
      <c r="F139" s="4"/>
      <c r="G139" s="4"/>
      <c r="H139" s="4"/>
      <c r="I139" s="4"/>
      <c r="J139" s="4"/>
      <c r="K139" s="4"/>
      <c r="L139" s="4"/>
      <c r="M139" s="4"/>
      <c r="N139" s="4"/>
      <c r="O139" s="4"/>
      <c r="P139" s="4"/>
      <c r="Q139" s="4"/>
      <c r="R139" s="4"/>
      <c r="S139" s="4"/>
      <c r="T139" s="4">
        <v>98692.5</v>
      </c>
      <c r="U139" s="4">
        <v>93683.02</v>
      </c>
      <c r="V139" s="4">
        <v>-1753.64</v>
      </c>
      <c r="W139" s="4"/>
      <c r="X139" s="4"/>
      <c r="Y139" s="4">
        <v>190621.88</v>
      </c>
    </row>
    <row r="140" spans="1:25" x14ac:dyDescent="0.3">
      <c r="A140" s="29"/>
      <c r="B140" s="23"/>
      <c r="D140" t="s">
        <v>74</v>
      </c>
      <c r="E140" s="4"/>
      <c r="F140" s="4"/>
      <c r="G140" s="4"/>
      <c r="H140" s="4"/>
      <c r="I140" s="4"/>
      <c r="J140" s="4"/>
      <c r="K140" s="4"/>
      <c r="L140" s="4"/>
      <c r="M140" s="4"/>
      <c r="N140" s="4"/>
      <c r="O140" s="4"/>
      <c r="P140" s="4"/>
      <c r="Q140" s="4"/>
      <c r="R140" s="4"/>
      <c r="S140" s="4">
        <v>143259</v>
      </c>
      <c r="T140" s="4">
        <v>304890.84999999998</v>
      </c>
      <c r="U140" s="4">
        <v>21752</v>
      </c>
      <c r="V140" s="4">
        <v>440827.25</v>
      </c>
      <c r="W140" s="4">
        <v>316263.7</v>
      </c>
      <c r="X140" s="4"/>
      <c r="Y140" s="4">
        <v>1226992.8</v>
      </c>
    </row>
    <row r="141" spans="1:25" x14ac:dyDescent="0.3">
      <c r="A141" s="29"/>
      <c r="B141" s="23"/>
      <c r="D141" t="s">
        <v>75</v>
      </c>
      <c r="E141" s="4"/>
      <c r="F141" s="4"/>
      <c r="G141" s="4"/>
      <c r="H141" s="4"/>
      <c r="I141" s="4"/>
      <c r="J141" s="4"/>
      <c r="K141" s="4"/>
      <c r="L141" s="4"/>
      <c r="M141" s="4"/>
      <c r="N141" s="4"/>
      <c r="O141" s="4"/>
      <c r="P141" s="4"/>
      <c r="Q141" s="4"/>
      <c r="R141" s="4"/>
      <c r="S141" s="4">
        <v>6254500</v>
      </c>
      <c r="T141" s="4">
        <v>-253535.46</v>
      </c>
      <c r="U141" s="4"/>
      <c r="V141" s="4"/>
      <c r="W141" s="4"/>
      <c r="X141" s="4"/>
      <c r="Y141" s="4">
        <v>6000964.54</v>
      </c>
    </row>
    <row r="142" spans="1:25" x14ac:dyDescent="0.3">
      <c r="A142" s="29"/>
      <c r="B142" s="23"/>
      <c r="D142" t="s">
        <v>41</v>
      </c>
      <c r="E142" s="4"/>
      <c r="F142" s="4"/>
      <c r="G142" s="4"/>
      <c r="H142" s="4"/>
      <c r="I142" s="4"/>
      <c r="J142" s="4">
        <v>9111234.3200000003</v>
      </c>
      <c r="K142" s="4">
        <v>3974801.44</v>
      </c>
      <c r="L142" s="4">
        <v>9361091.6500000004</v>
      </c>
      <c r="M142" s="4">
        <v>7164509.6699999999</v>
      </c>
      <c r="N142" s="4">
        <v>7845127.0300000003</v>
      </c>
      <c r="O142" s="4">
        <v>5150956.75</v>
      </c>
      <c r="P142" s="4">
        <v>4151476.61</v>
      </c>
      <c r="Q142" s="4">
        <v>4873155.4000000004</v>
      </c>
      <c r="R142" s="4">
        <v>4224928.37</v>
      </c>
      <c r="S142" s="4">
        <v>51774.69</v>
      </c>
      <c r="T142" s="4">
        <v>5595846</v>
      </c>
      <c r="U142" s="4">
        <v>-59209.380000000005</v>
      </c>
      <c r="V142" s="4">
        <v>1396250.4</v>
      </c>
      <c r="W142" s="4">
        <v>1517207.05</v>
      </c>
      <c r="X142" s="4">
        <v>1758890</v>
      </c>
      <c r="Y142" s="4">
        <v>66118039.999999985</v>
      </c>
    </row>
    <row r="143" spans="1:25" x14ac:dyDescent="0.3">
      <c r="A143" s="29"/>
      <c r="B143" s="23"/>
      <c r="D143" t="s">
        <v>42</v>
      </c>
      <c r="E143" s="4"/>
      <c r="F143" s="4"/>
      <c r="G143" s="4"/>
      <c r="H143" s="4"/>
      <c r="I143" s="4"/>
      <c r="J143" s="4"/>
      <c r="K143" s="4"/>
      <c r="L143" s="4"/>
      <c r="M143" s="4"/>
      <c r="N143" s="4"/>
      <c r="O143" s="4"/>
      <c r="P143" s="4"/>
      <c r="Q143" s="4"/>
      <c r="R143" s="4">
        <v>9602408</v>
      </c>
      <c r="S143" s="4">
        <v>13907221.34</v>
      </c>
      <c r="T143" s="4">
        <v>11092043.700000001</v>
      </c>
      <c r="U143" s="4">
        <v>10512695.25</v>
      </c>
      <c r="V143" s="4">
        <v>8434849.2800000012</v>
      </c>
      <c r="W143" s="4">
        <v>14853961.16</v>
      </c>
      <c r="X143" s="4">
        <v>10641665.35</v>
      </c>
      <c r="Y143" s="4">
        <v>79044844.079999998</v>
      </c>
    </row>
    <row r="144" spans="1:25" x14ac:dyDescent="0.3">
      <c r="A144" s="29"/>
      <c r="B144" s="23"/>
      <c r="D144" t="s">
        <v>43</v>
      </c>
      <c r="E144" s="4"/>
      <c r="F144" s="4"/>
      <c r="G144" s="4"/>
      <c r="H144" s="4"/>
      <c r="I144" s="4"/>
      <c r="J144" s="4"/>
      <c r="K144" s="4"/>
      <c r="L144" s="4"/>
      <c r="M144" s="4"/>
      <c r="N144" s="4"/>
      <c r="O144" s="4"/>
      <c r="P144" s="4"/>
      <c r="Q144" s="4"/>
      <c r="R144" s="4">
        <v>5023900</v>
      </c>
      <c r="S144" s="4">
        <v>8478427.5399999991</v>
      </c>
      <c r="T144" s="4">
        <v>7841355.6200000001</v>
      </c>
      <c r="U144" s="4">
        <v>8460575</v>
      </c>
      <c r="V144" s="4">
        <v>8494760.8399999999</v>
      </c>
      <c r="W144" s="4">
        <v>692196.89999999991</v>
      </c>
      <c r="X144" s="4">
        <v>6854182</v>
      </c>
      <c r="Y144" s="4">
        <v>45845397.899999999</v>
      </c>
    </row>
    <row r="145" spans="1:25" x14ac:dyDescent="0.3">
      <c r="A145" s="29"/>
      <c r="B145" s="23"/>
      <c r="D145" t="s">
        <v>45</v>
      </c>
      <c r="E145" s="4"/>
      <c r="F145" s="4"/>
      <c r="G145" s="4"/>
      <c r="H145" s="4"/>
      <c r="I145" s="4"/>
      <c r="J145" s="4"/>
      <c r="K145" s="4"/>
      <c r="L145" s="4"/>
      <c r="M145" s="4"/>
      <c r="N145" s="4"/>
      <c r="O145" s="4"/>
      <c r="P145" s="4"/>
      <c r="Q145" s="4"/>
      <c r="R145" s="4"/>
      <c r="S145" s="4"/>
      <c r="T145" s="4">
        <v>620848.53</v>
      </c>
      <c r="U145" s="4">
        <v>-533951.05000000005</v>
      </c>
      <c r="V145" s="4">
        <v>-20218.440000000002</v>
      </c>
      <c r="W145" s="4">
        <v>775393.11</v>
      </c>
      <c r="X145" s="4">
        <v>1440993.81</v>
      </c>
      <c r="Y145" s="4">
        <v>2283065.96</v>
      </c>
    </row>
    <row r="146" spans="1:25" x14ac:dyDescent="0.3">
      <c r="A146" s="29"/>
      <c r="B146" s="23"/>
      <c r="D146" t="s">
        <v>99</v>
      </c>
      <c r="E146" s="4"/>
      <c r="F146" s="4"/>
      <c r="G146" s="4"/>
      <c r="H146" s="4"/>
      <c r="I146" s="4"/>
      <c r="J146" s="4"/>
      <c r="K146" s="4"/>
      <c r="L146" s="4"/>
      <c r="M146" s="4"/>
      <c r="N146" s="4"/>
      <c r="O146" s="4"/>
      <c r="P146" s="4"/>
      <c r="Q146" s="4"/>
      <c r="R146" s="4"/>
      <c r="S146" s="4"/>
      <c r="T146" s="4"/>
      <c r="U146" s="4">
        <v>3346435</v>
      </c>
      <c r="V146" s="4">
        <v>-211763.76</v>
      </c>
      <c r="W146" s="4"/>
      <c r="X146" s="4"/>
      <c r="Y146" s="4">
        <v>3134671.24</v>
      </c>
    </row>
    <row r="147" spans="1:25" x14ac:dyDescent="0.3">
      <c r="A147" s="29"/>
      <c r="B147" s="23"/>
      <c r="D147" t="s">
        <v>100</v>
      </c>
      <c r="E147" s="4"/>
      <c r="F147" s="4"/>
      <c r="G147" s="4"/>
      <c r="H147" s="4"/>
      <c r="I147" s="4"/>
      <c r="J147" s="4"/>
      <c r="K147" s="4"/>
      <c r="L147" s="4"/>
      <c r="M147" s="4"/>
      <c r="N147" s="4"/>
      <c r="O147" s="4"/>
      <c r="P147" s="4"/>
      <c r="Q147" s="4"/>
      <c r="R147" s="4"/>
      <c r="S147" s="4"/>
      <c r="T147" s="4"/>
      <c r="U147" s="4">
        <v>534160</v>
      </c>
      <c r="V147" s="4">
        <v>-42789.09</v>
      </c>
      <c r="W147" s="4">
        <v>1134701.06</v>
      </c>
      <c r="X147" s="4"/>
      <c r="Y147" s="4">
        <v>1626071.9700000002</v>
      </c>
    </row>
    <row r="148" spans="1:25" x14ac:dyDescent="0.3">
      <c r="A148" s="29"/>
      <c r="B148" s="23"/>
      <c r="D148" t="s">
        <v>46</v>
      </c>
      <c r="E148" s="4"/>
      <c r="F148" s="4"/>
      <c r="G148" s="4"/>
      <c r="H148" s="4"/>
      <c r="I148" s="4"/>
      <c r="J148" s="4"/>
      <c r="K148" s="4"/>
      <c r="L148" s="4"/>
      <c r="M148" s="4"/>
      <c r="N148" s="4"/>
      <c r="O148" s="4"/>
      <c r="P148" s="4"/>
      <c r="Q148" s="4"/>
      <c r="R148" s="4"/>
      <c r="S148" s="4"/>
      <c r="T148" s="4"/>
      <c r="U148" s="4">
        <v>403204</v>
      </c>
      <c r="V148" s="4">
        <v>-103725.42</v>
      </c>
      <c r="W148" s="4">
        <v>321221.43</v>
      </c>
      <c r="X148" s="4">
        <v>593921</v>
      </c>
      <c r="Y148" s="4">
        <v>1214621.01</v>
      </c>
    </row>
    <row r="149" spans="1:25" x14ac:dyDescent="0.3">
      <c r="A149" s="29"/>
      <c r="B149" s="23"/>
      <c r="D149" t="s">
        <v>101</v>
      </c>
      <c r="E149" s="4"/>
      <c r="F149" s="4"/>
      <c r="G149" s="4"/>
      <c r="H149" s="4"/>
      <c r="I149" s="4"/>
      <c r="J149" s="4"/>
      <c r="K149" s="4"/>
      <c r="L149" s="4"/>
      <c r="M149" s="4"/>
      <c r="N149" s="4"/>
      <c r="O149" s="4"/>
      <c r="P149" s="4"/>
      <c r="Q149" s="4"/>
      <c r="R149" s="4"/>
      <c r="S149" s="4"/>
      <c r="T149" s="4"/>
      <c r="U149" s="4"/>
      <c r="V149" s="4"/>
      <c r="W149" s="4"/>
      <c r="X149" s="4">
        <v>2289893.2000000002</v>
      </c>
      <c r="Y149" s="4">
        <v>2289893.2000000002</v>
      </c>
    </row>
    <row r="150" spans="1:25" x14ac:dyDescent="0.3">
      <c r="A150" s="29"/>
      <c r="B150" s="23"/>
      <c r="C150" t="s">
        <v>48</v>
      </c>
      <c r="D150" t="s">
        <v>78</v>
      </c>
      <c r="E150" s="4"/>
      <c r="F150" s="4"/>
      <c r="G150" s="4"/>
      <c r="H150" s="4"/>
      <c r="I150" s="4"/>
      <c r="J150" s="4"/>
      <c r="K150" s="4"/>
      <c r="L150" s="4"/>
      <c r="M150" s="4"/>
      <c r="N150" s="4"/>
      <c r="O150" s="4"/>
      <c r="P150" s="4"/>
      <c r="Q150" s="4"/>
      <c r="R150" s="4"/>
      <c r="S150" s="4">
        <v>5183000</v>
      </c>
      <c r="T150" s="4"/>
      <c r="U150" s="4"/>
      <c r="V150" s="4">
        <v>-257152.77999999997</v>
      </c>
      <c r="W150" s="4"/>
      <c r="X150" s="4"/>
      <c r="Y150" s="4">
        <v>4925847.22</v>
      </c>
    </row>
    <row r="151" spans="1:25" x14ac:dyDescent="0.3">
      <c r="A151" s="29"/>
      <c r="B151" s="23"/>
      <c r="D151" t="s">
        <v>102</v>
      </c>
      <c r="E151" s="4"/>
      <c r="F151" s="4"/>
      <c r="G151" s="4"/>
      <c r="H151" s="4"/>
      <c r="I151" s="4"/>
      <c r="J151" s="4"/>
      <c r="K151" s="4"/>
      <c r="L151" s="4"/>
      <c r="M151" s="4"/>
      <c r="N151" s="4"/>
      <c r="O151" s="4"/>
      <c r="P151" s="4"/>
      <c r="Q151" s="4"/>
      <c r="R151" s="4"/>
      <c r="S151" s="4"/>
      <c r="T151" s="4"/>
      <c r="U151" s="4">
        <v>2571802</v>
      </c>
      <c r="V151" s="4"/>
      <c r="W151" s="4"/>
      <c r="X151" s="4"/>
      <c r="Y151" s="4">
        <v>2571802</v>
      </c>
    </row>
    <row r="152" spans="1:25" x14ac:dyDescent="0.3">
      <c r="A152" s="29"/>
      <c r="B152" s="23"/>
      <c r="C152" t="s">
        <v>51</v>
      </c>
      <c r="D152" t="s">
        <v>51</v>
      </c>
      <c r="E152" s="4"/>
      <c r="F152" s="4"/>
      <c r="G152" s="4"/>
      <c r="H152" s="4"/>
      <c r="I152" s="4"/>
      <c r="J152" s="4">
        <v>100000</v>
      </c>
      <c r="K152" s="4"/>
      <c r="L152" s="4"/>
      <c r="M152" s="4"/>
      <c r="N152" s="4"/>
      <c r="O152" s="4"/>
      <c r="P152" s="4"/>
      <c r="Q152" s="4"/>
      <c r="R152" s="4">
        <v>1193500</v>
      </c>
      <c r="S152" s="4">
        <v>607000</v>
      </c>
      <c r="T152" s="4">
        <v>1178500</v>
      </c>
      <c r="U152" s="4">
        <v>479493.73000000004</v>
      </c>
      <c r="V152" s="4"/>
      <c r="W152" s="4"/>
      <c r="X152" s="4"/>
      <c r="Y152" s="4">
        <v>3558493.73</v>
      </c>
    </row>
    <row r="153" spans="1:25" x14ac:dyDescent="0.3">
      <c r="A153" s="29"/>
      <c r="B153" s="23"/>
      <c r="C153" t="s">
        <v>52</v>
      </c>
      <c r="D153" t="s">
        <v>52</v>
      </c>
      <c r="E153" s="4"/>
      <c r="F153" s="4"/>
      <c r="G153" s="4"/>
      <c r="H153" s="4"/>
      <c r="I153" s="4"/>
      <c r="J153" s="4"/>
      <c r="K153" s="4"/>
      <c r="L153" s="4"/>
      <c r="M153" s="4"/>
      <c r="N153" s="4"/>
      <c r="O153" s="4"/>
      <c r="P153" s="4"/>
      <c r="Q153" s="4"/>
      <c r="R153" s="4"/>
      <c r="S153" s="4"/>
      <c r="T153" s="4"/>
      <c r="U153" s="4"/>
      <c r="V153" s="4"/>
      <c r="W153" s="4">
        <v>194285</v>
      </c>
      <c r="X153" s="4"/>
      <c r="Y153" s="4">
        <v>194285</v>
      </c>
    </row>
    <row r="154" spans="1:25" x14ac:dyDescent="0.3">
      <c r="A154" s="29"/>
      <c r="B154" s="23"/>
      <c r="C154" t="s">
        <v>88</v>
      </c>
      <c r="D154" t="s">
        <v>88</v>
      </c>
      <c r="E154" s="4"/>
      <c r="F154" s="4"/>
      <c r="G154" s="4"/>
      <c r="H154" s="4"/>
      <c r="I154" s="4"/>
      <c r="J154" s="4"/>
      <c r="K154" s="4"/>
      <c r="L154" s="4"/>
      <c r="M154" s="4"/>
      <c r="N154" s="4"/>
      <c r="O154" s="4"/>
      <c r="P154" s="4"/>
      <c r="Q154" s="4"/>
      <c r="R154" s="4"/>
      <c r="S154" s="4"/>
      <c r="T154" s="4"/>
      <c r="U154" s="4"/>
      <c r="V154" s="4"/>
      <c r="W154" s="4">
        <v>3433748.48</v>
      </c>
      <c r="X154" s="4"/>
      <c r="Y154" s="4">
        <v>3433748.48</v>
      </c>
    </row>
    <row r="155" spans="1:25" x14ac:dyDescent="0.3">
      <c r="A155" s="30" t="s">
        <v>103</v>
      </c>
      <c r="B155" s="30"/>
      <c r="C155" s="30"/>
      <c r="D155" s="30"/>
      <c r="E155" s="31"/>
      <c r="F155" s="31">
        <v>437000</v>
      </c>
      <c r="G155" s="31">
        <v>749548</v>
      </c>
      <c r="H155" s="31">
        <v>585091</v>
      </c>
      <c r="I155" s="31">
        <v>766871.44</v>
      </c>
      <c r="J155" s="31">
        <v>11176360.620000001</v>
      </c>
      <c r="K155" s="31">
        <v>4856301.4399999995</v>
      </c>
      <c r="L155" s="31">
        <v>10671655.07</v>
      </c>
      <c r="M155" s="31">
        <v>12859809.67</v>
      </c>
      <c r="N155" s="31">
        <v>7845127.0300000003</v>
      </c>
      <c r="O155" s="31">
        <v>5770456.75</v>
      </c>
      <c r="P155" s="31">
        <v>5436476.6099999994</v>
      </c>
      <c r="Q155" s="31">
        <v>4873155.4000000004</v>
      </c>
      <c r="R155" s="31">
        <v>20044736.370000001</v>
      </c>
      <c r="S155" s="31">
        <v>37651619.57</v>
      </c>
      <c r="T155" s="31">
        <v>26623641.740000002</v>
      </c>
      <c r="U155" s="31">
        <v>27264949.57</v>
      </c>
      <c r="V155" s="31">
        <v>19380192.669999994</v>
      </c>
      <c r="W155" s="31">
        <v>26981992.629999995</v>
      </c>
      <c r="X155" s="31">
        <v>23579545.359999999</v>
      </c>
      <c r="Y155" s="31">
        <v>247554530.93999994</v>
      </c>
    </row>
    <row r="156" spans="1:25" x14ac:dyDescent="0.3">
      <c r="A156" s="29" t="s">
        <v>104</v>
      </c>
      <c r="B156" s="23" t="s">
        <v>60</v>
      </c>
      <c r="C156" t="s">
        <v>66</v>
      </c>
      <c r="D156" t="s">
        <v>67</v>
      </c>
      <c r="E156" s="4"/>
      <c r="F156" s="4"/>
      <c r="G156" s="4"/>
      <c r="H156" s="4"/>
      <c r="I156" s="4"/>
      <c r="J156" s="4"/>
      <c r="K156" s="4"/>
      <c r="L156" s="4"/>
      <c r="M156" s="4"/>
      <c r="N156" s="4"/>
      <c r="O156" s="4"/>
      <c r="P156" s="4"/>
      <c r="Q156" s="4"/>
      <c r="R156" s="4"/>
      <c r="S156" s="4"/>
      <c r="T156" s="4"/>
      <c r="U156" s="4">
        <v>173213.6</v>
      </c>
      <c r="V156" s="4"/>
      <c r="W156" s="4"/>
      <c r="X156" s="4"/>
      <c r="Y156" s="4">
        <v>173213.6</v>
      </c>
    </row>
    <row r="157" spans="1:25" x14ac:dyDescent="0.3">
      <c r="A157" s="29"/>
      <c r="B157" s="23"/>
      <c r="C157" t="s">
        <v>33</v>
      </c>
      <c r="D157" t="s">
        <v>34</v>
      </c>
      <c r="E157" s="4"/>
      <c r="F157" s="4"/>
      <c r="G157" s="4"/>
      <c r="H157" s="4"/>
      <c r="I157" s="4"/>
      <c r="J157" s="4"/>
      <c r="K157" s="4"/>
      <c r="L157" s="4"/>
      <c r="M157" s="4"/>
      <c r="N157" s="4"/>
      <c r="O157" s="4"/>
      <c r="P157" s="4">
        <v>33009</v>
      </c>
      <c r="Q157" s="4"/>
      <c r="R157" s="4"/>
      <c r="S157" s="4"/>
      <c r="T157" s="4"/>
      <c r="U157" s="4"/>
      <c r="V157" s="4"/>
      <c r="W157" s="4"/>
      <c r="X157" s="4"/>
      <c r="Y157" s="4">
        <v>33009</v>
      </c>
    </row>
    <row r="158" spans="1:25" x14ac:dyDescent="0.3">
      <c r="A158" s="29"/>
      <c r="B158" s="23"/>
      <c r="D158" t="s">
        <v>35</v>
      </c>
      <c r="E158" s="4"/>
      <c r="F158" s="4"/>
      <c r="G158" s="4"/>
      <c r="H158" s="4"/>
      <c r="I158" s="4"/>
      <c r="J158" s="4"/>
      <c r="K158" s="4"/>
      <c r="L158" s="4"/>
      <c r="M158" s="4"/>
      <c r="N158" s="4"/>
      <c r="O158" s="4"/>
      <c r="P158" s="4">
        <v>461520</v>
      </c>
      <c r="Q158" s="4"/>
      <c r="R158" s="4"/>
      <c r="S158" s="4"/>
      <c r="T158" s="4"/>
      <c r="U158" s="4"/>
      <c r="V158" s="4"/>
      <c r="W158" s="4"/>
      <c r="X158" s="4"/>
      <c r="Y158" s="4">
        <v>461520</v>
      </c>
    </row>
    <row r="159" spans="1:25" x14ac:dyDescent="0.3">
      <c r="A159" s="29"/>
      <c r="B159" s="23"/>
      <c r="C159" t="s">
        <v>36</v>
      </c>
      <c r="D159" t="s">
        <v>36</v>
      </c>
      <c r="E159" s="4"/>
      <c r="F159" s="4"/>
      <c r="G159" s="4"/>
      <c r="H159" s="4"/>
      <c r="I159" s="4"/>
      <c r="J159" s="4"/>
      <c r="K159" s="4"/>
      <c r="L159" s="4">
        <v>2704000</v>
      </c>
      <c r="M159" s="4"/>
      <c r="N159" s="4">
        <v>2274000</v>
      </c>
      <c r="O159" s="4"/>
      <c r="P159" s="4">
        <v>2514000</v>
      </c>
      <c r="Q159" s="4">
        <v>9573308</v>
      </c>
      <c r="R159" s="4"/>
      <c r="S159" s="4">
        <v>1732086</v>
      </c>
      <c r="T159" s="4">
        <v>1720000</v>
      </c>
      <c r="U159" s="4">
        <v>3257269</v>
      </c>
      <c r="V159" s="4"/>
      <c r="W159" s="4">
        <v>12478630</v>
      </c>
      <c r="X159" s="4">
        <v>1207028</v>
      </c>
      <c r="Y159" s="4">
        <v>37460321</v>
      </c>
    </row>
    <row r="160" spans="1:25" x14ac:dyDescent="0.3">
      <c r="A160" s="29"/>
      <c r="B160" s="23"/>
      <c r="C160" t="s">
        <v>37</v>
      </c>
      <c r="D160" t="s">
        <v>37</v>
      </c>
      <c r="E160" s="4"/>
      <c r="F160" s="4"/>
      <c r="G160" s="4">
        <v>289562</v>
      </c>
      <c r="H160" s="4">
        <v>115437</v>
      </c>
      <c r="I160" s="4"/>
      <c r="J160" s="4">
        <v>-14705.46</v>
      </c>
      <c r="K160" s="4"/>
      <c r="L160" s="4"/>
      <c r="M160" s="4"/>
      <c r="N160" s="4"/>
      <c r="O160" s="4"/>
      <c r="P160" s="4"/>
      <c r="Q160" s="4"/>
      <c r="R160" s="4"/>
      <c r="S160" s="4"/>
      <c r="T160" s="4"/>
      <c r="U160" s="4"/>
      <c r="V160" s="4"/>
      <c r="W160" s="4"/>
      <c r="X160" s="4"/>
      <c r="Y160" s="4">
        <v>390293.54</v>
      </c>
    </row>
    <row r="161" spans="1:25" x14ac:dyDescent="0.3">
      <c r="A161" s="29"/>
      <c r="B161" s="23"/>
      <c r="C161" t="s">
        <v>38</v>
      </c>
      <c r="D161" t="s">
        <v>38</v>
      </c>
      <c r="E161" s="4"/>
      <c r="F161" s="4">
        <v>162500</v>
      </c>
      <c r="G161" s="4"/>
      <c r="H161" s="4">
        <v>162500</v>
      </c>
      <c r="I161" s="4">
        <v>325000</v>
      </c>
      <c r="J161" s="4"/>
      <c r="K161" s="4"/>
      <c r="L161" s="4">
        <v>1393000</v>
      </c>
      <c r="M161" s="4">
        <v>615500</v>
      </c>
      <c r="N161" s="4"/>
      <c r="O161" s="4"/>
      <c r="P161" s="4"/>
      <c r="Q161" s="4">
        <v>776500</v>
      </c>
      <c r="R161" s="4"/>
      <c r="S161" s="4">
        <v>234980</v>
      </c>
      <c r="T161" s="4"/>
      <c r="U161" s="4"/>
      <c r="V161" s="4"/>
      <c r="W161" s="4"/>
      <c r="X161" s="4"/>
      <c r="Y161" s="4">
        <v>3669980</v>
      </c>
    </row>
    <row r="162" spans="1:25" x14ac:dyDescent="0.3">
      <c r="A162" s="29"/>
      <c r="B162" s="23"/>
      <c r="C162" t="s">
        <v>39</v>
      </c>
      <c r="D162" t="s">
        <v>56</v>
      </c>
      <c r="E162" s="4"/>
      <c r="F162" s="4"/>
      <c r="G162" s="4"/>
      <c r="H162" s="4"/>
      <c r="I162" s="4">
        <v>460000</v>
      </c>
      <c r="J162" s="4"/>
      <c r="K162" s="4"/>
      <c r="L162" s="4"/>
      <c r="M162" s="4"/>
      <c r="N162" s="4"/>
      <c r="O162" s="4"/>
      <c r="P162" s="4"/>
      <c r="Q162" s="4"/>
      <c r="R162" s="4"/>
      <c r="S162" s="4"/>
      <c r="T162" s="4"/>
      <c r="U162" s="4"/>
      <c r="V162" s="4"/>
      <c r="W162" s="4"/>
      <c r="X162" s="4"/>
      <c r="Y162" s="4">
        <v>460000</v>
      </c>
    </row>
    <row r="163" spans="1:25" x14ac:dyDescent="0.3">
      <c r="A163" s="29"/>
      <c r="B163" s="23"/>
      <c r="D163" t="s">
        <v>68</v>
      </c>
      <c r="E163" s="4"/>
      <c r="F163" s="4"/>
      <c r="G163" s="4"/>
      <c r="H163" s="4"/>
      <c r="I163" s="4"/>
      <c r="J163" s="4"/>
      <c r="K163" s="4"/>
      <c r="L163" s="4"/>
      <c r="M163" s="4"/>
      <c r="N163" s="4"/>
      <c r="O163" s="4"/>
      <c r="P163" s="4"/>
      <c r="Q163" s="4"/>
      <c r="R163" s="4"/>
      <c r="S163" s="4"/>
      <c r="T163" s="4">
        <v>124043</v>
      </c>
      <c r="U163" s="4">
        <v>2415.25</v>
      </c>
      <c r="V163" s="4">
        <v>112551.89</v>
      </c>
      <c r="W163" s="4"/>
      <c r="X163" s="4"/>
      <c r="Y163" s="4">
        <v>239010.14</v>
      </c>
    </row>
    <row r="164" spans="1:25" x14ac:dyDescent="0.3">
      <c r="A164" s="29"/>
      <c r="B164" s="23"/>
      <c r="D164" t="s">
        <v>74</v>
      </c>
      <c r="E164" s="4"/>
      <c r="F164" s="4"/>
      <c r="G164" s="4"/>
      <c r="H164" s="4"/>
      <c r="I164" s="4"/>
      <c r="J164" s="4"/>
      <c r="K164" s="4"/>
      <c r="L164" s="4"/>
      <c r="M164" s="4"/>
      <c r="N164" s="4"/>
      <c r="O164" s="4"/>
      <c r="P164" s="4"/>
      <c r="Q164" s="4">
        <v>148546</v>
      </c>
      <c r="R164" s="4">
        <v>97259</v>
      </c>
      <c r="S164" s="4">
        <v>627.54999999999995</v>
      </c>
      <c r="T164" s="4">
        <v>77199.45</v>
      </c>
      <c r="U164" s="4">
        <v>107553.45999999999</v>
      </c>
      <c r="V164" s="4">
        <v>81110.340000000011</v>
      </c>
      <c r="W164" s="4"/>
      <c r="X164" s="4"/>
      <c r="Y164" s="4">
        <v>512295.8</v>
      </c>
    </row>
    <row r="165" spans="1:25" x14ac:dyDescent="0.3">
      <c r="A165" s="29"/>
      <c r="B165" s="23"/>
      <c r="D165" t="s">
        <v>75</v>
      </c>
      <c r="E165" s="4"/>
      <c r="F165" s="4"/>
      <c r="G165" s="4"/>
      <c r="H165" s="4"/>
      <c r="I165" s="4"/>
      <c r="J165" s="4"/>
      <c r="K165" s="4"/>
      <c r="L165" s="4"/>
      <c r="M165" s="4"/>
      <c r="N165" s="4"/>
      <c r="O165" s="4"/>
      <c r="P165" s="4"/>
      <c r="Q165" s="4"/>
      <c r="R165" s="4"/>
      <c r="S165" s="4"/>
      <c r="T165" s="4"/>
      <c r="U165" s="4">
        <v>3027951.3</v>
      </c>
      <c r="V165" s="4">
        <v>-115456.97</v>
      </c>
      <c r="W165" s="4"/>
      <c r="X165" s="4"/>
      <c r="Y165" s="4">
        <v>2912494.3299999996</v>
      </c>
    </row>
    <row r="166" spans="1:25" x14ac:dyDescent="0.3">
      <c r="A166" s="29"/>
      <c r="B166" s="23"/>
      <c r="D166" t="s">
        <v>83</v>
      </c>
      <c r="E166" s="4"/>
      <c r="F166" s="4"/>
      <c r="G166" s="4"/>
      <c r="H166" s="4"/>
      <c r="I166" s="4"/>
      <c r="J166" s="4"/>
      <c r="K166" s="4"/>
      <c r="L166" s="4"/>
      <c r="M166" s="4"/>
      <c r="N166" s="4"/>
      <c r="O166" s="4"/>
      <c r="P166" s="4"/>
      <c r="Q166" s="4"/>
      <c r="R166" s="4"/>
      <c r="S166" s="4"/>
      <c r="T166" s="4"/>
      <c r="U166" s="4"/>
      <c r="V166" s="4"/>
      <c r="W166" s="4">
        <v>6353384</v>
      </c>
      <c r="X166" s="4">
        <v>-136752.25</v>
      </c>
      <c r="Y166" s="4">
        <v>6216631.75</v>
      </c>
    </row>
    <row r="167" spans="1:25" x14ac:dyDescent="0.3">
      <c r="A167" s="29"/>
      <c r="B167" s="23"/>
      <c r="D167" t="s">
        <v>41</v>
      </c>
      <c r="E167" s="4"/>
      <c r="F167" s="4"/>
      <c r="G167" s="4"/>
      <c r="H167" s="4"/>
      <c r="I167" s="4">
        <v>891012</v>
      </c>
      <c r="J167" s="4">
        <v>3228038.64</v>
      </c>
      <c r="K167" s="4">
        <v>4504952.0600000005</v>
      </c>
      <c r="L167" s="4">
        <v>4241520.2300000004</v>
      </c>
      <c r="M167" s="4">
        <v>4518307.4000000004</v>
      </c>
      <c r="N167" s="4">
        <v>3099423.84</v>
      </c>
      <c r="O167" s="4">
        <v>1795349</v>
      </c>
      <c r="P167" s="4">
        <v>2552472.69</v>
      </c>
      <c r="Q167" s="4">
        <v>2297928</v>
      </c>
      <c r="R167" s="4">
        <v>2666901.1800000002</v>
      </c>
      <c r="S167" s="4">
        <v>787248.48</v>
      </c>
      <c r="T167" s="4">
        <v>2337125.6799999997</v>
      </c>
      <c r="U167" s="4">
        <v>1016442.25</v>
      </c>
      <c r="V167" s="4">
        <v>1152639.76</v>
      </c>
      <c r="W167" s="4">
        <v>678083.62</v>
      </c>
      <c r="X167" s="4">
        <v>259387.5</v>
      </c>
      <c r="Y167" s="4">
        <v>36026832.329999998</v>
      </c>
    </row>
    <row r="168" spans="1:25" x14ac:dyDescent="0.3">
      <c r="A168" s="29"/>
      <c r="B168" s="23"/>
      <c r="D168" t="s">
        <v>42</v>
      </c>
      <c r="E168" s="4"/>
      <c r="F168" s="4"/>
      <c r="G168" s="4"/>
      <c r="H168" s="4"/>
      <c r="I168" s="4"/>
      <c r="J168" s="4"/>
      <c r="K168" s="4"/>
      <c r="L168" s="4"/>
      <c r="M168" s="4"/>
      <c r="N168" s="4"/>
      <c r="O168" s="4"/>
      <c r="P168" s="4">
        <v>7975766.6699999999</v>
      </c>
      <c r="Q168" s="4">
        <v>7483200</v>
      </c>
      <c r="R168" s="4">
        <v>7073270.9800000004</v>
      </c>
      <c r="S168" s="4">
        <v>7536620.6100000003</v>
      </c>
      <c r="T168" s="4">
        <v>5478298.5099999998</v>
      </c>
      <c r="U168" s="4">
        <v>5104658.25</v>
      </c>
      <c r="V168" s="4">
        <v>3087834.02</v>
      </c>
      <c r="W168" s="4">
        <v>6211848.54</v>
      </c>
      <c r="X168" s="4">
        <v>1606520</v>
      </c>
      <c r="Y168" s="4">
        <v>51558017.579999998</v>
      </c>
    </row>
    <row r="169" spans="1:25" x14ac:dyDescent="0.3">
      <c r="A169" s="29"/>
      <c r="B169" s="23"/>
      <c r="D169" t="s">
        <v>43</v>
      </c>
      <c r="E169" s="4"/>
      <c r="F169" s="4"/>
      <c r="G169" s="4"/>
      <c r="H169" s="4"/>
      <c r="I169" s="4"/>
      <c r="J169" s="4"/>
      <c r="K169" s="4"/>
      <c r="L169" s="4"/>
      <c r="M169" s="4"/>
      <c r="N169" s="4"/>
      <c r="O169" s="4"/>
      <c r="P169" s="4"/>
      <c r="Q169" s="4"/>
      <c r="R169" s="4">
        <v>1192841.6499999999</v>
      </c>
      <c r="S169" s="4">
        <v>2230167.54</v>
      </c>
      <c r="T169" s="4">
        <v>1193396.0699999998</v>
      </c>
      <c r="U169" s="4">
        <v>1529671.2099999997</v>
      </c>
      <c r="V169" s="4">
        <v>1655229.04</v>
      </c>
      <c r="W169" s="4">
        <v>1584475.3900000001</v>
      </c>
      <c r="X169" s="4">
        <v>722230</v>
      </c>
      <c r="Y169" s="4">
        <v>10108010.9</v>
      </c>
    </row>
    <row r="170" spans="1:25" x14ac:dyDescent="0.3">
      <c r="A170" s="29"/>
      <c r="B170" s="23"/>
      <c r="D170" t="s">
        <v>105</v>
      </c>
      <c r="E170" s="4"/>
      <c r="F170" s="4"/>
      <c r="G170" s="4">
        <v>2811494</v>
      </c>
      <c r="H170" s="4">
        <v>3877440</v>
      </c>
      <c r="I170" s="4">
        <v>290000</v>
      </c>
      <c r="J170" s="4">
        <v>-2251340.39</v>
      </c>
      <c r="K170" s="4"/>
      <c r="L170" s="4"/>
      <c r="M170" s="4"/>
      <c r="N170" s="4"/>
      <c r="O170" s="4"/>
      <c r="P170" s="4"/>
      <c r="Q170" s="4"/>
      <c r="R170" s="4"/>
      <c r="S170" s="4"/>
      <c r="T170" s="4"/>
      <c r="U170" s="4"/>
      <c r="V170" s="4"/>
      <c r="W170" s="4"/>
      <c r="X170" s="4"/>
      <c r="Y170" s="4">
        <v>4727593.6099999994</v>
      </c>
    </row>
    <row r="171" spans="1:25" x14ac:dyDescent="0.3">
      <c r="A171" s="29"/>
      <c r="B171" s="23"/>
      <c r="D171" t="s">
        <v>45</v>
      </c>
      <c r="E171" s="4"/>
      <c r="F171" s="4"/>
      <c r="G171" s="4"/>
      <c r="H171" s="4"/>
      <c r="I171" s="4"/>
      <c r="J171" s="4"/>
      <c r="K171" s="4"/>
      <c r="L171" s="4"/>
      <c r="M171" s="4"/>
      <c r="N171" s="4"/>
      <c r="O171" s="4"/>
      <c r="P171" s="4"/>
      <c r="Q171" s="4"/>
      <c r="R171" s="4"/>
      <c r="S171" s="4"/>
      <c r="T171" s="4">
        <v>740915.75</v>
      </c>
      <c r="U171" s="4">
        <v>38957.5</v>
      </c>
      <c r="V171" s="4">
        <v>-8377.6200000000008</v>
      </c>
      <c r="W171" s="4">
        <v>731810</v>
      </c>
      <c r="X171" s="4">
        <v>770817.52</v>
      </c>
      <c r="Y171" s="4">
        <v>2274123.15</v>
      </c>
    </row>
    <row r="172" spans="1:25" x14ac:dyDescent="0.3">
      <c r="A172" s="29"/>
      <c r="B172" s="23"/>
      <c r="D172" t="s">
        <v>46</v>
      </c>
      <c r="E172" s="4"/>
      <c r="F172" s="4"/>
      <c r="G172" s="4"/>
      <c r="H172" s="4"/>
      <c r="I172" s="4"/>
      <c r="J172" s="4"/>
      <c r="K172" s="4"/>
      <c r="L172" s="4"/>
      <c r="M172" s="4"/>
      <c r="N172" s="4"/>
      <c r="O172" s="4"/>
      <c r="P172" s="4"/>
      <c r="Q172" s="4"/>
      <c r="R172" s="4"/>
      <c r="S172" s="4"/>
      <c r="T172" s="4"/>
      <c r="U172" s="4">
        <v>143756</v>
      </c>
      <c r="V172" s="4">
        <v>-33169.629999999997</v>
      </c>
      <c r="W172" s="4">
        <v>548797.77</v>
      </c>
      <c r="X172" s="4">
        <v>216419.36</v>
      </c>
      <c r="Y172" s="4">
        <v>875803.5</v>
      </c>
    </row>
    <row r="173" spans="1:25" x14ac:dyDescent="0.3">
      <c r="A173" s="29"/>
      <c r="B173" s="23"/>
      <c r="C173" t="s">
        <v>48</v>
      </c>
      <c r="D173" t="s">
        <v>86</v>
      </c>
      <c r="E173" s="4"/>
      <c r="F173" s="4"/>
      <c r="G173" s="4"/>
      <c r="H173" s="4"/>
      <c r="I173" s="4"/>
      <c r="J173" s="4"/>
      <c r="K173" s="4"/>
      <c r="L173" s="4"/>
      <c r="M173" s="4"/>
      <c r="N173" s="4"/>
      <c r="O173" s="4"/>
      <c r="P173" s="4"/>
      <c r="Q173" s="4"/>
      <c r="R173" s="4"/>
      <c r="S173" s="4"/>
      <c r="T173" s="4"/>
      <c r="U173" s="4"/>
      <c r="V173" s="4"/>
      <c r="W173" s="4">
        <v>5122588.54</v>
      </c>
      <c r="X173" s="4"/>
      <c r="Y173" s="4">
        <v>5122588.54</v>
      </c>
    </row>
    <row r="174" spans="1:25" x14ac:dyDescent="0.3">
      <c r="A174" s="29"/>
      <c r="B174" s="23"/>
      <c r="D174" t="s">
        <v>78</v>
      </c>
      <c r="E174" s="4"/>
      <c r="F174" s="4"/>
      <c r="G174" s="4"/>
      <c r="H174" s="4"/>
      <c r="I174" s="4"/>
      <c r="J174" s="4"/>
      <c r="K174" s="4"/>
      <c r="L174" s="4"/>
      <c r="M174" s="4"/>
      <c r="N174" s="4"/>
      <c r="O174" s="4"/>
      <c r="P174" s="4"/>
      <c r="Q174" s="4"/>
      <c r="R174" s="4"/>
      <c r="S174" s="4"/>
      <c r="T174" s="4"/>
      <c r="U174" s="4">
        <v>2646573</v>
      </c>
      <c r="V174" s="4"/>
      <c r="W174" s="4"/>
      <c r="X174" s="4"/>
      <c r="Y174" s="4">
        <v>2646573</v>
      </c>
    </row>
    <row r="175" spans="1:25" x14ac:dyDescent="0.3">
      <c r="A175" s="29"/>
      <c r="B175" s="23"/>
      <c r="C175" t="s">
        <v>51</v>
      </c>
      <c r="D175" t="s">
        <v>51</v>
      </c>
      <c r="E175" s="4"/>
      <c r="F175" s="4"/>
      <c r="G175" s="4">
        <v>100000</v>
      </c>
      <c r="H175" s="4"/>
      <c r="I175" s="4"/>
      <c r="J175" s="4"/>
      <c r="K175" s="4"/>
      <c r="L175" s="4"/>
      <c r="M175" s="4"/>
      <c r="N175" s="4"/>
      <c r="O175" s="4"/>
      <c r="P175" s="4">
        <v>110000</v>
      </c>
      <c r="Q175" s="4">
        <v>333000</v>
      </c>
      <c r="R175" s="4">
        <v>341000</v>
      </c>
      <c r="S175" s="4"/>
      <c r="T175" s="4">
        <v>380000</v>
      </c>
      <c r="U175" s="4">
        <v>368191</v>
      </c>
      <c r="V175" s="4"/>
      <c r="W175" s="4"/>
      <c r="X175" s="4"/>
      <c r="Y175" s="4">
        <v>1632191</v>
      </c>
    </row>
    <row r="176" spans="1:25" x14ac:dyDescent="0.3">
      <c r="A176" s="29"/>
      <c r="B176" s="23"/>
      <c r="C176" t="s">
        <v>52</v>
      </c>
      <c r="D176" t="s">
        <v>52</v>
      </c>
      <c r="E176" s="4"/>
      <c r="F176" s="4"/>
      <c r="G176" s="4"/>
      <c r="H176" s="4"/>
      <c r="I176" s="4"/>
      <c r="J176" s="4"/>
      <c r="K176" s="4"/>
      <c r="L176" s="4"/>
      <c r="M176" s="4"/>
      <c r="N176" s="4"/>
      <c r="O176" s="4"/>
      <c r="P176" s="4"/>
      <c r="Q176" s="4"/>
      <c r="R176" s="4"/>
      <c r="S176" s="4"/>
      <c r="T176" s="4"/>
      <c r="U176" s="4"/>
      <c r="V176" s="4">
        <v>117491</v>
      </c>
      <c r="W176" s="4"/>
      <c r="X176" s="4"/>
      <c r="Y176" s="4">
        <v>117491</v>
      </c>
    </row>
    <row r="177" spans="1:25" x14ac:dyDescent="0.3">
      <c r="A177" s="30" t="s">
        <v>106</v>
      </c>
      <c r="B177" s="30"/>
      <c r="C177" s="30"/>
      <c r="D177" s="30"/>
      <c r="E177" s="31"/>
      <c r="F177" s="31">
        <v>162500</v>
      </c>
      <c r="G177" s="31">
        <v>3201056</v>
      </c>
      <c r="H177" s="31">
        <v>4155377</v>
      </c>
      <c r="I177" s="31">
        <v>1966012</v>
      </c>
      <c r="J177" s="31">
        <v>961992.79</v>
      </c>
      <c r="K177" s="31">
        <v>4504952.0600000005</v>
      </c>
      <c r="L177" s="31">
        <v>8338520.2300000004</v>
      </c>
      <c r="M177" s="31">
        <v>5133807.4000000004</v>
      </c>
      <c r="N177" s="31">
        <v>5373423.8399999999</v>
      </c>
      <c r="O177" s="31">
        <v>1795349</v>
      </c>
      <c r="P177" s="31">
        <v>13646768.359999999</v>
      </c>
      <c r="Q177" s="31">
        <v>20612482</v>
      </c>
      <c r="R177" s="31">
        <v>11371272.810000001</v>
      </c>
      <c r="S177" s="31">
        <v>12521730.18</v>
      </c>
      <c r="T177" s="31">
        <v>12050978.460000001</v>
      </c>
      <c r="U177" s="31">
        <v>17416651.82</v>
      </c>
      <c r="V177" s="31">
        <v>6049851.8300000001</v>
      </c>
      <c r="W177" s="31">
        <v>33709617.859999999</v>
      </c>
      <c r="X177" s="31">
        <v>4645650.13</v>
      </c>
      <c r="Y177" s="31">
        <v>167617993.76999998</v>
      </c>
    </row>
    <row r="178" spans="1:25" x14ac:dyDescent="0.3">
      <c r="A178" s="29" t="s">
        <v>107</v>
      </c>
      <c r="B178" s="23" t="s">
        <v>108</v>
      </c>
      <c r="C178" t="s">
        <v>66</v>
      </c>
      <c r="D178" t="s">
        <v>67</v>
      </c>
      <c r="E178" s="4"/>
      <c r="F178" s="4"/>
      <c r="G178" s="4"/>
      <c r="H178" s="4"/>
      <c r="I178" s="4"/>
      <c r="J178" s="4"/>
      <c r="K178" s="4"/>
      <c r="L178" s="4"/>
      <c r="M178" s="4"/>
      <c r="N178" s="4"/>
      <c r="O178" s="4"/>
      <c r="P178" s="4"/>
      <c r="Q178" s="4"/>
      <c r="R178" s="4"/>
      <c r="S178" s="4"/>
      <c r="T178" s="4"/>
      <c r="U178" s="4">
        <v>191500</v>
      </c>
      <c r="V178" s="4"/>
      <c r="W178" s="4"/>
      <c r="X178" s="4"/>
      <c r="Y178" s="4">
        <v>191500</v>
      </c>
    </row>
    <row r="179" spans="1:25" x14ac:dyDescent="0.3">
      <c r="A179" s="29"/>
      <c r="B179" s="23"/>
      <c r="C179" t="s">
        <v>36</v>
      </c>
      <c r="D179" t="s">
        <v>36</v>
      </c>
      <c r="E179" s="4"/>
      <c r="F179" s="4"/>
      <c r="G179" s="4"/>
      <c r="H179" s="4"/>
      <c r="I179" s="4"/>
      <c r="J179" s="4"/>
      <c r="K179" s="4"/>
      <c r="L179" s="4">
        <v>1850000</v>
      </c>
      <c r="M179" s="4">
        <v>337500</v>
      </c>
      <c r="N179" s="4">
        <v>1509500</v>
      </c>
      <c r="O179" s="4">
        <v>1464000</v>
      </c>
      <c r="P179" s="4">
        <v>1228000</v>
      </c>
      <c r="Q179" s="4">
        <v>1121000</v>
      </c>
      <c r="R179" s="4">
        <v>1314270</v>
      </c>
      <c r="S179" s="4">
        <v>1491230</v>
      </c>
      <c r="T179" s="4"/>
      <c r="U179" s="4">
        <v>4299456</v>
      </c>
      <c r="V179" s="4">
        <v>3439458</v>
      </c>
      <c r="W179" s="4">
        <v>3439978</v>
      </c>
      <c r="X179" s="4"/>
      <c r="Y179" s="4">
        <v>21494392</v>
      </c>
    </row>
    <row r="180" spans="1:25" x14ac:dyDescent="0.3">
      <c r="A180" s="29"/>
      <c r="B180" s="23"/>
      <c r="C180" t="s">
        <v>37</v>
      </c>
      <c r="D180" t="s">
        <v>37</v>
      </c>
      <c r="E180" s="4"/>
      <c r="F180" s="4"/>
      <c r="G180" s="4">
        <v>482449</v>
      </c>
      <c r="H180" s="4">
        <v>209346</v>
      </c>
      <c r="I180" s="4"/>
      <c r="J180" s="4">
        <v>-104141.96</v>
      </c>
      <c r="K180" s="4">
        <v>-0.1</v>
      </c>
      <c r="L180" s="4"/>
      <c r="M180" s="4"/>
      <c r="N180" s="4"/>
      <c r="O180" s="4"/>
      <c r="P180" s="4"/>
      <c r="Q180" s="4"/>
      <c r="R180" s="4"/>
      <c r="S180" s="4"/>
      <c r="T180" s="4"/>
      <c r="U180" s="4"/>
      <c r="V180" s="4"/>
      <c r="W180" s="4"/>
      <c r="X180" s="4"/>
      <c r="Y180" s="4">
        <v>587652.94000000006</v>
      </c>
    </row>
    <row r="181" spans="1:25" x14ac:dyDescent="0.3">
      <c r="A181" s="29"/>
      <c r="B181" s="23"/>
      <c r="C181" t="s">
        <v>38</v>
      </c>
      <c r="D181" t="s">
        <v>38</v>
      </c>
      <c r="E181" s="4"/>
      <c r="F181" s="4"/>
      <c r="G181" s="4">
        <v>334300</v>
      </c>
      <c r="H181" s="4">
        <v>334300</v>
      </c>
      <c r="I181" s="4">
        <v>668600</v>
      </c>
      <c r="J181" s="4"/>
      <c r="K181" s="4"/>
      <c r="L181" s="4"/>
      <c r="M181" s="4"/>
      <c r="N181" s="4"/>
      <c r="O181" s="4">
        <v>141000</v>
      </c>
      <c r="P181" s="4">
        <v>350500</v>
      </c>
      <c r="Q181" s="4"/>
      <c r="R181" s="4"/>
      <c r="S181" s="4"/>
      <c r="T181" s="4"/>
      <c r="U181" s="4"/>
      <c r="V181" s="4"/>
      <c r="W181" s="4"/>
      <c r="X181" s="4"/>
      <c r="Y181" s="4">
        <v>1828700</v>
      </c>
    </row>
    <row r="182" spans="1:25" x14ac:dyDescent="0.3">
      <c r="A182" s="29"/>
      <c r="B182" s="23"/>
      <c r="C182" t="s">
        <v>39</v>
      </c>
      <c r="D182" t="s">
        <v>68</v>
      </c>
      <c r="E182" s="4"/>
      <c r="F182" s="4"/>
      <c r="G182" s="4"/>
      <c r="H182" s="4"/>
      <c r="I182" s="4"/>
      <c r="J182" s="4"/>
      <c r="K182" s="4"/>
      <c r="L182" s="4"/>
      <c r="M182" s="4"/>
      <c r="N182" s="4"/>
      <c r="O182" s="4"/>
      <c r="P182" s="4"/>
      <c r="Q182" s="4"/>
      <c r="R182" s="4"/>
      <c r="S182" s="4"/>
      <c r="T182" s="4"/>
      <c r="U182" s="4">
        <v>155621.25</v>
      </c>
      <c r="V182" s="4">
        <v>137838.03</v>
      </c>
      <c r="W182" s="4">
        <v>-1129.1199999999999</v>
      </c>
      <c r="X182" s="4"/>
      <c r="Y182" s="4">
        <v>292330.16000000003</v>
      </c>
    </row>
    <row r="183" spans="1:25" x14ac:dyDescent="0.3">
      <c r="A183" s="29"/>
      <c r="B183" s="23"/>
      <c r="D183" t="s">
        <v>74</v>
      </c>
      <c r="E183" s="4"/>
      <c r="F183" s="4"/>
      <c r="G183" s="4"/>
      <c r="H183" s="4"/>
      <c r="I183" s="4"/>
      <c r="J183" s="4"/>
      <c r="K183" s="4"/>
      <c r="L183" s="4"/>
      <c r="M183" s="4"/>
      <c r="N183" s="4"/>
      <c r="O183" s="4"/>
      <c r="P183" s="4"/>
      <c r="Q183" s="4">
        <v>584003</v>
      </c>
      <c r="R183" s="4">
        <v>321925</v>
      </c>
      <c r="S183" s="4">
        <v>-4039.9799999999996</v>
      </c>
      <c r="T183" s="4">
        <v>29219.05</v>
      </c>
      <c r="U183" s="4">
        <v>171558.69999999998</v>
      </c>
      <c r="V183" s="4">
        <v>207390.94</v>
      </c>
      <c r="W183" s="4"/>
      <c r="X183" s="4"/>
      <c r="Y183" s="4">
        <v>1310056.71</v>
      </c>
    </row>
    <row r="184" spans="1:25" x14ac:dyDescent="0.3">
      <c r="A184" s="29"/>
      <c r="B184" s="23"/>
      <c r="D184" t="s">
        <v>75</v>
      </c>
      <c r="E184" s="4"/>
      <c r="F184" s="4"/>
      <c r="G184" s="4"/>
      <c r="H184" s="4"/>
      <c r="I184" s="4"/>
      <c r="J184" s="4"/>
      <c r="K184" s="4"/>
      <c r="L184" s="4"/>
      <c r="M184" s="4"/>
      <c r="N184" s="4"/>
      <c r="O184" s="4"/>
      <c r="P184" s="4"/>
      <c r="Q184" s="4"/>
      <c r="R184" s="4">
        <v>3494083</v>
      </c>
      <c r="S184" s="4">
        <v>-58574.32</v>
      </c>
      <c r="T184" s="4"/>
      <c r="U184" s="4"/>
      <c r="V184" s="4"/>
      <c r="W184" s="4"/>
      <c r="X184" s="4"/>
      <c r="Y184" s="4">
        <v>3435508.68</v>
      </c>
    </row>
    <row r="185" spans="1:25" x14ac:dyDescent="0.3">
      <c r="A185" s="29"/>
      <c r="B185" s="23"/>
      <c r="D185" t="s">
        <v>41</v>
      </c>
      <c r="E185" s="4"/>
      <c r="F185" s="4"/>
      <c r="G185" s="4"/>
      <c r="H185" s="4"/>
      <c r="I185" s="4"/>
      <c r="J185" s="4"/>
      <c r="K185" s="4"/>
      <c r="L185" s="4"/>
      <c r="M185" s="4"/>
      <c r="N185" s="4">
        <v>3144549.19</v>
      </c>
      <c r="O185" s="4">
        <v>1957541</v>
      </c>
      <c r="P185" s="4">
        <v>5018719.67</v>
      </c>
      <c r="Q185" s="4">
        <v>3187223.26</v>
      </c>
      <c r="R185" s="4">
        <v>2039494.91</v>
      </c>
      <c r="S185" s="4">
        <v>1056288.6100000001</v>
      </c>
      <c r="T185" s="4">
        <v>2664014.92</v>
      </c>
      <c r="U185" s="4">
        <v>1800022.72</v>
      </c>
      <c r="V185" s="4">
        <v>963405.07</v>
      </c>
      <c r="W185" s="4">
        <v>500700.43</v>
      </c>
      <c r="X185" s="4">
        <v>673500.77</v>
      </c>
      <c r="Y185" s="4">
        <v>23005460.549999997</v>
      </c>
    </row>
    <row r="186" spans="1:25" x14ac:dyDescent="0.3">
      <c r="A186" s="29"/>
      <c r="B186" s="23"/>
      <c r="D186" t="s">
        <v>42</v>
      </c>
      <c r="E186" s="4"/>
      <c r="F186" s="4"/>
      <c r="G186" s="4"/>
      <c r="H186" s="4"/>
      <c r="I186" s="4"/>
      <c r="J186" s="4"/>
      <c r="K186" s="4"/>
      <c r="L186" s="4"/>
      <c r="M186" s="4"/>
      <c r="N186" s="4"/>
      <c r="O186" s="4"/>
      <c r="P186" s="4"/>
      <c r="Q186" s="4"/>
      <c r="R186" s="4"/>
      <c r="S186" s="4">
        <v>2718148</v>
      </c>
      <c r="T186" s="4">
        <v>5388886.0800000001</v>
      </c>
      <c r="U186" s="4">
        <v>3834149.4</v>
      </c>
      <c r="V186" s="4">
        <v>2539802.15</v>
      </c>
      <c r="W186" s="4">
        <v>3042700</v>
      </c>
      <c r="X186" s="4">
        <v>1365847.02</v>
      </c>
      <c r="Y186" s="4">
        <v>18889532.650000002</v>
      </c>
    </row>
    <row r="187" spans="1:25" x14ac:dyDescent="0.3">
      <c r="A187" s="29"/>
      <c r="B187" s="23"/>
      <c r="D187" t="s">
        <v>44</v>
      </c>
      <c r="E187" s="4"/>
      <c r="F187" s="4">
        <v>328100</v>
      </c>
      <c r="G187" s="4">
        <v>449871</v>
      </c>
      <c r="H187" s="4">
        <v>1080298</v>
      </c>
      <c r="I187" s="4">
        <v>1104792.18</v>
      </c>
      <c r="J187" s="4">
        <v>2114867.06</v>
      </c>
      <c r="K187" s="4">
        <v>1159269.43</v>
      </c>
      <c r="L187" s="4">
        <v>1244289.3700000001</v>
      </c>
      <c r="M187" s="4">
        <v>596008.34</v>
      </c>
      <c r="N187" s="4">
        <v>-39042.69</v>
      </c>
      <c r="O187" s="4"/>
      <c r="P187" s="4"/>
      <c r="Q187" s="4"/>
      <c r="R187" s="4"/>
      <c r="S187" s="4"/>
      <c r="T187" s="4"/>
      <c r="U187" s="4"/>
      <c r="V187" s="4"/>
      <c r="W187" s="4"/>
      <c r="X187" s="4"/>
      <c r="Y187" s="4">
        <v>8038452.6899999995</v>
      </c>
    </row>
    <row r="188" spans="1:25" x14ac:dyDescent="0.3">
      <c r="A188" s="29"/>
      <c r="B188" s="23"/>
      <c r="D188" t="s">
        <v>45</v>
      </c>
      <c r="E188" s="4"/>
      <c r="F188" s="4"/>
      <c r="G188" s="4"/>
      <c r="H188" s="4"/>
      <c r="I188" s="4"/>
      <c r="J188" s="4"/>
      <c r="K188" s="4"/>
      <c r="L188" s="4"/>
      <c r="M188" s="4"/>
      <c r="N188" s="4"/>
      <c r="O188" s="4"/>
      <c r="P188" s="4"/>
      <c r="Q188" s="4"/>
      <c r="R188" s="4"/>
      <c r="S188" s="4"/>
      <c r="T188" s="4">
        <v>438985.25</v>
      </c>
      <c r="U188" s="4">
        <v>603514.96</v>
      </c>
      <c r="V188" s="4">
        <v>1198255.47</v>
      </c>
      <c r="W188" s="4">
        <v>351096.96</v>
      </c>
      <c r="X188" s="4">
        <v>1387667.93</v>
      </c>
      <c r="Y188" s="4">
        <v>3979520.5699999994</v>
      </c>
    </row>
    <row r="189" spans="1:25" x14ac:dyDescent="0.3">
      <c r="A189" s="29"/>
      <c r="B189" s="23"/>
      <c r="D189" t="s">
        <v>109</v>
      </c>
      <c r="E189" s="4"/>
      <c r="F189" s="4"/>
      <c r="G189" s="4"/>
      <c r="H189" s="4"/>
      <c r="I189" s="4"/>
      <c r="J189" s="4"/>
      <c r="K189" s="4"/>
      <c r="L189" s="4"/>
      <c r="M189" s="4"/>
      <c r="N189" s="4"/>
      <c r="O189" s="4"/>
      <c r="P189" s="4"/>
      <c r="Q189" s="4"/>
      <c r="R189" s="4"/>
      <c r="S189" s="4"/>
      <c r="T189" s="4">
        <v>2501288.25</v>
      </c>
      <c r="U189" s="4">
        <v>-179734.96</v>
      </c>
      <c r="V189" s="4"/>
      <c r="W189" s="4"/>
      <c r="X189" s="4"/>
      <c r="Y189" s="4">
        <v>2321553.29</v>
      </c>
    </row>
    <row r="190" spans="1:25" x14ac:dyDescent="0.3">
      <c r="A190" s="29"/>
      <c r="B190" s="23"/>
      <c r="D190" t="s">
        <v>46</v>
      </c>
      <c r="E190" s="4"/>
      <c r="F190" s="4"/>
      <c r="G190" s="4"/>
      <c r="H190" s="4"/>
      <c r="I190" s="4"/>
      <c r="J190" s="4"/>
      <c r="K190" s="4"/>
      <c r="L190" s="4"/>
      <c r="M190" s="4"/>
      <c r="N190" s="4"/>
      <c r="O190" s="4"/>
      <c r="P190" s="4"/>
      <c r="Q190" s="4"/>
      <c r="R190" s="4"/>
      <c r="S190" s="4"/>
      <c r="T190" s="4"/>
      <c r="U190" s="4"/>
      <c r="V190" s="4">
        <v>203485.66999999998</v>
      </c>
      <c r="W190" s="4">
        <v>105828</v>
      </c>
      <c r="X190" s="4">
        <v>106831.79999999999</v>
      </c>
      <c r="Y190" s="4">
        <v>416145.47</v>
      </c>
    </row>
    <row r="191" spans="1:25" x14ac:dyDescent="0.3">
      <c r="A191" s="29"/>
      <c r="B191" s="23"/>
      <c r="D191" t="s">
        <v>101</v>
      </c>
      <c r="E191" s="4"/>
      <c r="F191" s="4"/>
      <c r="G191" s="4"/>
      <c r="H191" s="4"/>
      <c r="I191" s="4"/>
      <c r="J191" s="4"/>
      <c r="K191" s="4"/>
      <c r="L191" s="4"/>
      <c r="M191" s="4"/>
      <c r="N191" s="4"/>
      <c r="O191" s="4"/>
      <c r="P191" s="4"/>
      <c r="Q191" s="4"/>
      <c r="R191" s="4"/>
      <c r="S191" s="4"/>
      <c r="T191" s="4"/>
      <c r="U191" s="4"/>
      <c r="V191" s="4">
        <v>1099807.45</v>
      </c>
      <c r="W191" s="4"/>
      <c r="X191" s="4"/>
      <c r="Y191" s="4">
        <v>1099807.45</v>
      </c>
    </row>
    <row r="192" spans="1:25" x14ac:dyDescent="0.3">
      <c r="A192" s="29"/>
      <c r="B192" s="23"/>
      <c r="C192" t="s">
        <v>48</v>
      </c>
      <c r="D192" t="s">
        <v>78</v>
      </c>
      <c r="E192" s="4"/>
      <c r="F192" s="4"/>
      <c r="G192" s="4"/>
      <c r="H192" s="4"/>
      <c r="I192" s="4"/>
      <c r="J192" s="4"/>
      <c r="K192" s="4"/>
      <c r="L192" s="4"/>
      <c r="M192" s="4"/>
      <c r="N192" s="4"/>
      <c r="O192" s="4"/>
      <c r="P192" s="4"/>
      <c r="Q192" s="4"/>
      <c r="R192" s="4">
        <v>3220000</v>
      </c>
      <c r="S192" s="4"/>
      <c r="T192" s="4"/>
      <c r="U192" s="4"/>
      <c r="V192" s="4"/>
      <c r="W192" s="4"/>
      <c r="X192" s="4"/>
      <c r="Y192" s="4">
        <v>3220000</v>
      </c>
    </row>
    <row r="193" spans="1:25" x14ac:dyDescent="0.3">
      <c r="A193" s="29"/>
      <c r="B193" s="23"/>
      <c r="D193" t="s">
        <v>110</v>
      </c>
      <c r="E193" s="4"/>
      <c r="F193" s="4"/>
      <c r="G193" s="4"/>
      <c r="H193" s="4"/>
      <c r="I193" s="4"/>
      <c r="J193" s="4"/>
      <c r="K193" s="4"/>
      <c r="L193" s="4"/>
      <c r="M193" s="4"/>
      <c r="N193" s="4"/>
      <c r="O193" s="4"/>
      <c r="P193" s="4"/>
      <c r="Q193" s="4"/>
      <c r="R193" s="4"/>
      <c r="S193" s="4"/>
      <c r="T193" s="4">
        <v>2665500</v>
      </c>
      <c r="U193" s="4"/>
      <c r="V193" s="4"/>
      <c r="W193" s="4"/>
      <c r="X193" s="4"/>
      <c r="Y193" s="4">
        <v>2665500</v>
      </c>
    </row>
    <row r="194" spans="1:25" x14ac:dyDescent="0.3">
      <c r="A194" s="29"/>
      <c r="B194" s="23"/>
      <c r="D194" t="s">
        <v>111</v>
      </c>
      <c r="E194" s="4"/>
      <c r="F194" s="4"/>
      <c r="G194" s="4"/>
      <c r="H194" s="4"/>
      <c r="I194" s="4"/>
      <c r="J194" s="4"/>
      <c r="K194" s="4"/>
      <c r="L194" s="4"/>
      <c r="M194" s="4"/>
      <c r="N194" s="4"/>
      <c r="O194" s="4"/>
      <c r="P194" s="4"/>
      <c r="Q194" s="4"/>
      <c r="R194" s="4"/>
      <c r="S194" s="4"/>
      <c r="T194" s="4"/>
      <c r="U194" s="4"/>
      <c r="V194" s="4">
        <v>1049052</v>
      </c>
      <c r="W194" s="4"/>
      <c r="X194" s="4"/>
      <c r="Y194" s="4">
        <v>1049052</v>
      </c>
    </row>
    <row r="195" spans="1:25" x14ac:dyDescent="0.3">
      <c r="A195" s="29"/>
      <c r="B195" s="23"/>
      <c r="C195" t="s">
        <v>51</v>
      </c>
      <c r="D195" t="s">
        <v>51</v>
      </c>
      <c r="E195" s="4"/>
      <c r="F195" s="4"/>
      <c r="G195" s="4">
        <v>100000</v>
      </c>
      <c r="H195" s="4"/>
      <c r="I195" s="4"/>
      <c r="J195" s="4"/>
      <c r="K195" s="4"/>
      <c r="L195" s="4"/>
      <c r="M195" s="4"/>
      <c r="N195" s="4">
        <v>131000</v>
      </c>
      <c r="O195" s="4"/>
      <c r="P195" s="4">
        <v>116500</v>
      </c>
      <c r="Q195" s="4"/>
      <c r="R195" s="4">
        <v>298500</v>
      </c>
      <c r="S195" s="4">
        <v>275500</v>
      </c>
      <c r="T195" s="4">
        <v>582000</v>
      </c>
      <c r="U195" s="4"/>
      <c r="V195" s="4"/>
      <c r="W195" s="4"/>
      <c r="X195" s="4"/>
      <c r="Y195" s="4">
        <v>1503500</v>
      </c>
    </row>
    <row r="196" spans="1:25" x14ac:dyDescent="0.3">
      <c r="A196" s="30" t="s">
        <v>112</v>
      </c>
      <c r="B196" s="30"/>
      <c r="C196" s="30"/>
      <c r="D196" s="30"/>
      <c r="E196" s="31"/>
      <c r="F196" s="31">
        <v>328100</v>
      </c>
      <c r="G196" s="31">
        <v>1366620</v>
      </c>
      <c r="H196" s="31">
        <v>1623944</v>
      </c>
      <c r="I196" s="31">
        <v>1773392.18</v>
      </c>
      <c r="J196" s="31">
        <v>2010725.1</v>
      </c>
      <c r="K196" s="31">
        <v>1159269.3299999998</v>
      </c>
      <c r="L196" s="31">
        <v>3094289.37</v>
      </c>
      <c r="M196" s="31">
        <v>933508.34</v>
      </c>
      <c r="N196" s="31">
        <v>4746006.4999999991</v>
      </c>
      <c r="O196" s="31">
        <v>3562541</v>
      </c>
      <c r="P196" s="31">
        <v>6713719.6699999999</v>
      </c>
      <c r="Q196" s="31">
        <v>4892226.26</v>
      </c>
      <c r="R196" s="31">
        <v>10688272.91</v>
      </c>
      <c r="S196" s="31">
        <v>5478552.3100000005</v>
      </c>
      <c r="T196" s="31">
        <v>14269893.550000001</v>
      </c>
      <c r="U196" s="31">
        <v>10876088.07</v>
      </c>
      <c r="V196" s="31">
        <v>10838494.779999999</v>
      </c>
      <c r="W196" s="31">
        <v>7439174.2700000005</v>
      </c>
      <c r="X196" s="31">
        <v>3533847.5199999996</v>
      </c>
      <c r="Y196" s="31">
        <v>95328665.159999996</v>
      </c>
    </row>
    <row r="197" spans="1:25" x14ac:dyDescent="0.3">
      <c r="A197" s="29" t="s">
        <v>113</v>
      </c>
      <c r="B197" s="23" t="s">
        <v>60</v>
      </c>
      <c r="C197" t="s">
        <v>66</v>
      </c>
      <c r="D197" t="s">
        <v>67</v>
      </c>
      <c r="E197" s="4"/>
      <c r="F197" s="4"/>
      <c r="G197" s="4"/>
      <c r="H197" s="4"/>
      <c r="I197" s="4"/>
      <c r="J197" s="4"/>
      <c r="K197" s="4"/>
      <c r="L197" s="4"/>
      <c r="M197" s="4"/>
      <c r="N197" s="4"/>
      <c r="O197" s="4"/>
      <c r="P197" s="4"/>
      <c r="Q197" s="4"/>
      <c r="R197" s="4"/>
      <c r="S197" s="4">
        <v>203000</v>
      </c>
      <c r="T197" s="4"/>
      <c r="U197" s="4"/>
      <c r="V197" s="4"/>
      <c r="W197" s="4"/>
      <c r="X197" s="4"/>
      <c r="Y197" s="4">
        <v>203000</v>
      </c>
    </row>
    <row r="198" spans="1:25" x14ac:dyDescent="0.3">
      <c r="A198" s="29"/>
      <c r="B198" s="23"/>
      <c r="C198" t="s">
        <v>33</v>
      </c>
      <c r="D198" t="s">
        <v>34</v>
      </c>
      <c r="E198" s="4"/>
      <c r="F198" s="4"/>
      <c r="G198" s="4"/>
      <c r="H198" s="4"/>
      <c r="I198" s="4"/>
      <c r="J198" s="4"/>
      <c r="K198" s="4"/>
      <c r="L198" s="4"/>
      <c r="M198" s="4"/>
      <c r="N198" s="4">
        <v>56199</v>
      </c>
      <c r="O198" s="4"/>
      <c r="P198" s="4"/>
      <c r="Q198" s="4"/>
      <c r="R198" s="4"/>
      <c r="S198" s="4"/>
      <c r="T198" s="4"/>
      <c r="U198" s="4"/>
      <c r="V198" s="4"/>
      <c r="W198" s="4"/>
      <c r="X198" s="4"/>
      <c r="Y198" s="4">
        <v>56199</v>
      </c>
    </row>
    <row r="199" spans="1:25" x14ac:dyDescent="0.3">
      <c r="A199" s="29"/>
      <c r="B199" s="23"/>
      <c r="C199" t="s">
        <v>36</v>
      </c>
      <c r="D199" t="s">
        <v>36</v>
      </c>
      <c r="E199" s="4"/>
      <c r="F199" s="4"/>
      <c r="G199" s="4"/>
      <c r="H199" s="4"/>
      <c r="I199" s="4"/>
      <c r="J199" s="4"/>
      <c r="K199" s="4"/>
      <c r="L199" s="4">
        <v>1858000</v>
      </c>
      <c r="M199" s="4">
        <v>1912000</v>
      </c>
      <c r="N199" s="4">
        <v>1967500</v>
      </c>
      <c r="O199" s="4"/>
      <c r="P199" s="4">
        <v>2024500</v>
      </c>
      <c r="Q199" s="4"/>
      <c r="R199" s="4">
        <v>-1892596.16</v>
      </c>
      <c r="S199" s="4">
        <v>2084000</v>
      </c>
      <c r="T199" s="4">
        <v>-988956.32000000007</v>
      </c>
      <c r="U199" s="4">
        <v>-38150.269999999997</v>
      </c>
      <c r="V199" s="4">
        <v>-69008.789999999994</v>
      </c>
      <c r="W199" s="4">
        <v>1007139.77</v>
      </c>
      <c r="X199" s="4"/>
      <c r="Y199" s="4">
        <v>7864428.2300000004</v>
      </c>
    </row>
    <row r="200" spans="1:25" x14ac:dyDescent="0.3">
      <c r="A200" s="29"/>
      <c r="B200" s="23"/>
      <c r="C200" t="s">
        <v>37</v>
      </c>
      <c r="D200" t="s">
        <v>37</v>
      </c>
      <c r="E200" s="4"/>
      <c r="F200" s="4"/>
      <c r="G200" s="4"/>
      <c r="H200" s="4">
        <v>727431</v>
      </c>
      <c r="I200" s="4">
        <v>191851.73</v>
      </c>
      <c r="J200" s="4">
        <v>76555.609999999986</v>
      </c>
      <c r="K200" s="4"/>
      <c r="L200" s="4">
        <v>-2994.13</v>
      </c>
      <c r="M200" s="4"/>
      <c r="N200" s="4"/>
      <c r="O200" s="4"/>
      <c r="P200" s="4"/>
      <c r="Q200" s="4"/>
      <c r="R200" s="4"/>
      <c r="S200" s="4"/>
      <c r="T200" s="4"/>
      <c r="U200" s="4"/>
      <c r="V200" s="4"/>
      <c r="W200" s="4"/>
      <c r="X200" s="4"/>
      <c r="Y200" s="4">
        <v>992844.21</v>
      </c>
    </row>
    <row r="201" spans="1:25" x14ac:dyDescent="0.3">
      <c r="A201" s="29"/>
      <c r="B201" s="23"/>
      <c r="C201" t="s">
        <v>38</v>
      </c>
      <c r="D201" t="s">
        <v>38</v>
      </c>
      <c r="E201" s="4"/>
      <c r="F201" s="4">
        <v>553500</v>
      </c>
      <c r="G201" s="4"/>
      <c r="H201" s="4">
        <v>553500</v>
      </c>
      <c r="I201" s="4">
        <v>553500</v>
      </c>
      <c r="J201" s="4">
        <v>2292360</v>
      </c>
      <c r="K201" s="4">
        <v>1537260</v>
      </c>
      <c r="L201" s="4">
        <v>479000</v>
      </c>
      <c r="M201" s="4"/>
      <c r="N201" s="4"/>
      <c r="O201" s="4"/>
      <c r="P201" s="4">
        <v>615000</v>
      </c>
      <c r="Q201" s="4"/>
      <c r="R201" s="4">
        <v>1399500</v>
      </c>
      <c r="S201" s="4"/>
      <c r="T201" s="4"/>
      <c r="U201" s="4"/>
      <c r="V201" s="4"/>
      <c r="W201" s="4"/>
      <c r="X201" s="4"/>
      <c r="Y201" s="4">
        <v>7983620</v>
      </c>
    </row>
    <row r="202" spans="1:25" x14ac:dyDescent="0.3">
      <c r="A202" s="29"/>
      <c r="B202" s="23"/>
      <c r="C202" t="s">
        <v>39</v>
      </c>
      <c r="D202" t="s">
        <v>68</v>
      </c>
      <c r="E202" s="4"/>
      <c r="F202" s="4"/>
      <c r="G202" s="4"/>
      <c r="H202" s="4"/>
      <c r="I202" s="4"/>
      <c r="J202" s="4"/>
      <c r="K202" s="4"/>
      <c r="L202" s="4"/>
      <c r="M202" s="4"/>
      <c r="N202" s="4"/>
      <c r="O202" s="4"/>
      <c r="P202" s="4"/>
      <c r="Q202" s="4"/>
      <c r="R202" s="4"/>
      <c r="S202" s="4">
        <v>254235</v>
      </c>
      <c r="T202" s="4">
        <v>239551.75</v>
      </c>
      <c r="U202" s="4"/>
      <c r="V202" s="4"/>
      <c r="W202" s="4"/>
      <c r="X202" s="4"/>
      <c r="Y202" s="4">
        <v>493786.75</v>
      </c>
    </row>
    <row r="203" spans="1:25" x14ac:dyDescent="0.3">
      <c r="A203" s="29"/>
      <c r="B203" s="23"/>
      <c r="D203" t="s">
        <v>75</v>
      </c>
      <c r="E203" s="4"/>
      <c r="F203" s="4"/>
      <c r="G203" s="4"/>
      <c r="H203" s="4"/>
      <c r="I203" s="4"/>
      <c r="J203" s="4"/>
      <c r="K203" s="4"/>
      <c r="L203" s="4"/>
      <c r="M203" s="4"/>
      <c r="N203" s="4"/>
      <c r="O203" s="4"/>
      <c r="P203" s="4"/>
      <c r="Q203" s="4"/>
      <c r="R203" s="4"/>
      <c r="S203" s="4"/>
      <c r="T203" s="4">
        <v>6782036.5</v>
      </c>
      <c r="U203" s="4">
        <v>-277098.65000000002</v>
      </c>
      <c r="V203" s="4"/>
      <c r="W203" s="4"/>
      <c r="X203" s="4"/>
      <c r="Y203" s="4">
        <v>6504937.8499999996</v>
      </c>
    </row>
    <row r="204" spans="1:25" x14ac:dyDescent="0.3">
      <c r="A204" s="29"/>
      <c r="B204" s="23"/>
      <c r="D204" t="s">
        <v>83</v>
      </c>
      <c r="E204" s="4"/>
      <c r="F204" s="4"/>
      <c r="G204" s="4"/>
      <c r="H204" s="4"/>
      <c r="I204" s="4"/>
      <c r="J204" s="4"/>
      <c r="K204" s="4"/>
      <c r="L204" s="4"/>
      <c r="M204" s="4"/>
      <c r="N204" s="4"/>
      <c r="O204" s="4"/>
      <c r="P204" s="4">
        <v>4491408</v>
      </c>
      <c r="Q204" s="4"/>
      <c r="R204" s="4">
        <v>-166633.94</v>
      </c>
      <c r="S204" s="4"/>
      <c r="T204" s="4"/>
      <c r="U204" s="4"/>
      <c r="V204" s="4"/>
      <c r="W204" s="4"/>
      <c r="X204" s="4"/>
      <c r="Y204" s="4">
        <v>4324774.0599999996</v>
      </c>
    </row>
    <row r="205" spans="1:25" x14ac:dyDescent="0.3">
      <c r="A205" s="29"/>
      <c r="B205" s="23"/>
      <c r="D205" t="s">
        <v>41</v>
      </c>
      <c r="E205" s="4"/>
      <c r="F205" s="4"/>
      <c r="G205" s="4"/>
      <c r="H205" s="4"/>
      <c r="I205" s="4"/>
      <c r="J205" s="4"/>
      <c r="K205" s="4"/>
      <c r="L205" s="4"/>
      <c r="M205" s="4">
        <v>4624634</v>
      </c>
      <c r="N205" s="4">
        <v>6926818.1299999999</v>
      </c>
      <c r="O205" s="4">
        <v>11029290.9</v>
      </c>
      <c r="P205" s="4">
        <v>619556.5</v>
      </c>
      <c r="Q205" s="4">
        <v>4682968</v>
      </c>
      <c r="R205" s="4">
        <v>-102230.31</v>
      </c>
      <c r="S205" s="4">
        <v>4856975</v>
      </c>
      <c r="T205" s="4">
        <v>3371712.42</v>
      </c>
      <c r="U205" s="4">
        <v>2876059.5300000003</v>
      </c>
      <c r="V205" s="4">
        <v>527960</v>
      </c>
      <c r="W205" s="4">
        <v>1838850</v>
      </c>
      <c r="X205" s="4">
        <v>640343.93999999994</v>
      </c>
      <c r="Y205" s="4">
        <v>41892938.109999999</v>
      </c>
    </row>
    <row r="206" spans="1:25" x14ac:dyDescent="0.3">
      <c r="A206" s="29"/>
      <c r="B206" s="23"/>
      <c r="D206" t="s">
        <v>42</v>
      </c>
      <c r="E206" s="4"/>
      <c r="F206" s="4"/>
      <c r="G206" s="4"/>
      <c r="H206" s="4"/>
      <c r="I206" s="4"/>
      <c r="J206" s="4"/>
      <c r="K206" s="4"/>
      <c r="L206" s="4"/>
      <c r="M206" s="4"/>
      <c r="N206" s="4"/>
      <c r="O206" s="4"/>
      <c r="P206" s="4">
        <v>15674460</v>
      </c>
      <c r="Q206" s="4">
        <v>17597254.740000002</v>
      </c>
      <c r="R206" s="4">
        <v>19920053.129999999</v>
      </c>
      <c r="S206" s="4">
        <v>9982258.5199999996</v>
      </c>
      <c r="T206" s="4">
        <v>13367353.359999999</v>
      </c>
      <c r="U206" s="4">
        <v>3693991.5199999996</v>
      </c>
      <c r="V206" s="4">
        <v>3622248.6899999995</v>
      </c>
      <c r="W206" s="4">
        <v>9494789.4299999997</v>
      </c>
      <c r="X206" s="4">
        <v>1734163.01</v>
      </c>
      <c r="Y206" s="4">
        <v>95086572.399999991</v>
      </c>
    </row>
    <row r="207" spans="1:25" x14ac:dyDescent="0.3">
      <c r="A207" s="29"/>
      <c r="B207" s="23"/>
      <c r="D207" t="s">
        <v>43</v>
      </c>
      <c r="E207" s="4"/>
      <c r="F207" s="4"/>
      <c r="G207" s="4"/>
      <c r="H207" s="4"/>
      <c r="I207" s="4"/>
      <c r="J207" s="4"/>
      <c r="K207" s="4"/>
      <c r="L207" s="4"/>
      <c r="M207" s="4"/>
      <c r="N207" s="4"/>
      <c r="O207" s="4"/>
      <c r="P207" s="4"/>
      <c r="Q207" s="4"/>
      <c r="R207" s="4">
        <v>2673158.04</v>
      </c>
      <c r="S207" s="4">
        <v>1241771.6000000001</v>
      </c>
      <c r="T207" s="4">
        <v>3600964.3</v>
      </c>
      <c r="U207" s="4">
        <v>1961696.58</v>
      </c>
      <c r="V207" s="4">
        <v>2429078.5699999998</v>
      </c>
      <c r="W207" s="4">
        <v>2043492.03</v>
      </c>
      <c r="X207" s="4">
        <v>607443</v>
      </c>
      <c r="Y207" s="4">
        <v>14557604.119999999</v>
      </c>
    </row>
    <row r="208" spans="1:25" x14ac:dyDescent="0.3">
      <c r="A208" s="29"/>
      <c r="B208" s="23"/>
      <c r="D208" t="s">
        <v>44</v>
      </c>
      <c r="E208" s="4"/>
      <c r="F208" s="4"/>
      <c r="G208" s="4"/>
      <c r="H208" s="4"/>
      <c r="I208" s="4">
        <v>2718983.81</v>
      </c>
      <c r="J208" s="4">
        <v>2241823.06</v>
      </c>
      <c r="K208" s="4">
        <v>2742111.1799999997</v>
      </c>
      <c r="L208" s="4">
        <v>1602197</v>
      </c>
      <c r="M208" s="4">
        <v>-306153.84999999998</v>
      </c>
      <c r="N208" s="4">
        <v>1713.64</v>
      </c>
      <c r="O208" s="4"/>
      <c r="P208" s="4"/>
      <c r="Q208" s="4"/>
      <c r="R208" s="4"/>
      <c r="S208" s="4"/>
      <c r="T208" s="4"/>
      <c r="U208" s="4"/>
      <c r="V208" s="4"/>
      <c r="W208" s="4"/>
      <c r="X208" s="4"/>
      <c r="Y208" s="4">
        <v>9000674.8400000017</v>
      </c>
    </row>
    <row r="209" spans="1:25" x14ac:dyDescent="0.3">
      <c r="A209" s="29"/>
      <c r="B209" s="23"/>
      <c r="D209" t="s">
        <v>84</v>
      </c>
      <c r="E209" s="4"/>
      <c r="F209" s="4"/>
      <c r="G209" s="4"/>
      <c r="H209" s="4">
        <v>890133</v>
      </c>
      <c r="I209" s="4"/>
      <c r="J209" s="4">
        <v>699573.62</v>
      </c>
      <c r="K209" s="4">
        <v>533060.85</v>
      </c>
      <c r="L209" s="4">
        <v>549373.42000000004</v>
      </c>
      <c r="M209" s="4">
        <v>135355.68</v>
      </c>
      <c r="N209" s="4">
        <v>916386.9</v>
      </c>
      <c r="O209" s="4">
        <v>886216.29</v>
      </c>
      <c r="P209" s="4">
        <v>597169</v>
      </c>
      <c r="Q209" s="4">
        <v>-337.96</v>
      </c>
      <c r="R209" s="4">
        <v>537400.36</v>
      </c>
      <c r="S209" s="4">
        <v>236684.57</v>
      </c>
      <c r="T209" s="4">
        <v>575920.46</v>
      </c>
      <c r="U209" s="4">
        <v>-73128.19</v>
      </c>
      <c r="V209" s="4">
        <v>621286.57000000007</v>
      </c>
      <c r="W209" s="4">
        <v>1314078</v>
      </c>
      <c r="X209" s="4">
        <v>-178846.53</v>
      </c>
      <c r="Y209" s="4">
        <v>8240326.04</v>
      </c>
    </row>
    <row r="210" spans="1:25" x14ac:dyDescent="0.3">
      <c r="A210" s="29"/>
      <c r="B210" s="23"/>
      <c r="D210" t="s">
        <v>94</v>
      </c>
      <c r="E210" s="4"/>
      <c r="F210" s="4"/>
      <c r="G210" s="4"/>
      <c r="H210" s="4"/>
      <c r="I210" s="4"/>
      <c r="J210" s="4"/>
      <c r="K210" s="4"/>
      <c r="L210" s="4"/>
      <c r="M210" s="4"/>
      <c r="N210" s="4"/>
      <c r="O210" s="4"/>
      <c r="P210" s="4"/>
      <c r="Q210" s="4"/>
      <c r="R210" s="4"/>
      <c r="S210" s="4"/>
      <c r="T210" s="4"/>
      <c r="U210" s="4"/>
      <c r="V210" s="4"/>
      <c r="W210" s="4"/>
      <c r="X210" s="4">
        <v>2038400</v>
      </c>
      <c r="Y210" s="4">
        <v>2038400</v>
      </c>
    </row>
    <row r="211" spans="1:25" x14ac:dyDescent="0.3">
      <c r="A211" s="29"/>
      <c r="B211" s="23"/>
      <c r="D211" t="s">
        <v>45</v>
      </c>
      <c r="E211" s="4"/>
      <c r="F211" s="4"/>
      <c r="G211" s="4"/>
      <c r="H211" s="4"/>
      <c r="I211" s="4"/>
      <c r="J211" s="4"/>
      <c r="K211" s="4"/>
      <c r="L211" s="4"/>
      <c r="M211" s="4"/>
      <c r="N211" s="4"/>
      <c r="O211" s="4"/>
      <c r="P211" s="4"/>
      <c r="Q211" s="4"/>
      <c r="R211" s="4"/>
      <c r="S211" s="4">
        <v>1331272.51</v>
      </c>
      <c r="T211" s="4"/>
      <c r="U211" s="4">
        <v>173728.89999999997</v>
      </c>
      <c r="V211" s="4">
        <v>508400</v>
      </c>
      <c r="W211" s="4">
        <v>1012160.47</v>
      </c>
      <c r="X211" s="4">
        <v>440512.14</v>
      </c>
      <c r="Y211" s="4">
        <v>3466074.02</v>
      </c>
    </row>
    <row r="212" spans="1:25" x14ac:dyDescent="0.3">
      <c r="A212" s="29"/>
      <c r="B212" s="23"/>
      <c r="D212" t="s">
        <v>46</v>
      </c>
      <c r="E212" s="4"/>
      <c r="F212" s="4"/>
      <c r="G212" s="4"/>
      <c r="H212" s="4"/>
      <c r="I212" s="4"/>
      <c r="J212" s="4"/>
      <c r="K212" s="4"/>
      <c r="L212" s="4"/>
      <c r="M212" s="4"/>
      <c r="N212" s="4"/>
      <c r="O212" s="4"/>
      <c r="P212" s="4"/>
      <c r="Q212" s="4"/>
      <c r="R212" s="4"/>
      <c r="S212" s="4"/>
      <c r="T212" s="4"/>
      <c r="U212" s="4"/>
      <c r="V212" s="4">
        <v>282649</v>
      </c>
      <c r="W212" s="4">
        <v>301030.32</v>
      </c>
      <c r="X212" s="4">
        <v>322586.81</v>
      </c>
      <c r="Y212" s="4">
        <v>906266.13000000012</v>
      </c>
    </row>
    <row r="213" spans="1:25" x14ac:dyDescent="0.3">
      <c r="A213" s="29"/>
      <c r="B213" s="23"/>
      <c r="D213" t="s">
        <v>101</v>
      </c>
      <c r="E213" s="4"/>
      <c r="F213" s="4"/>
      <c r="G213" s="4"/>
      <c r="H213" s="4"/>
      <c r="I213" s="4"/>
      <c r="J213" s="4"/>
      <c r="K213" s="4"/>
      <c r="L213" s="4"/>
      <c r="M213" s="4"/>
      <c r="N213" s="4"/>
      <c r="O213" s="4"/>
      <c r="P213" s="4"/>
      <c r="Q213" s="4"/>
      <c r="R213" s="4"/>
      <c r="S213" s="4"/>
      <c r="T213" s="4"/>
      <c r="U213" s="4"/>
      <c r="V213" s="4"/>
      <c r="W213" s="4"/>
      <c r="X213" s="4">
        <v>2368024</v>
      </c>
      <c r="Y213" s="4">
        <v>2368024</v>
      </c>
    </row>
    <row r="214" spans="1:25" x14ac:dyDescent="0.3">
      <c r="A214" s="29"/>
      <c r="B214" s="23"/>
      <c r="D214" t="s">
        <v>76</v>
      </c>
      <c r="E214" s="4"/>
      <c r="F214" s="4"/>
      <c r="G214" s="4"/>
      <c r="H214" s="4"/>
      <c r="I214" s="4"/>
      <c r="J214" s="4"/>
      <c r="K214" s="4"/>
      <c r="L214" s="4"/>
      <c r="M214" s="4"/>
      <c r="N214" s="4"/>
      <c r="O214" s="4"/>
      <c r="P214" s="4"/>
      <c r="Q214" s="4"/>
      <c r="R214" s="4"/>
      <c r="S214" s="4"/>
      <c r="T214" s="4"/>
      <c r="U214" s="4"/>
      <c r="V214" s="4"/>
      <c r="W214" s="4"/>
      <c r="X214" s="4">
        <v>643738.79999999993</v>
      </c>
      <c r="Y214" s="4">
        <v>643738.79999999993</v>
      </c>
    </row>
    <row r="215" spans="1:25" x14ac:dyDescent="0.3">
      <c r="A215" s="29"/>
      <c r="B215" s="23"/>
      <c r="C215" t="s">
        <v>48</v>
      </c>
      <c r="D215" t="s">
        <v>86</v>
      </c>
      <c r="E215" s="4"/>
      <c r="F215" s="4"/>
      <c r="G215" s="4"/>
      <c r="H215" s="4"/>
      <c r="I215" s="4"/>
      <c r="J215" s="4"/>
      <c r="K215" s="4"/>
      <c r="L215" s="4"/>
      <c r="M215" s="4"/>
      <c r="N215" s="4"/>
      <c r="O215" s="4"/>
      <c r="P215" s="4">
        <v>1803735</v>
      </c>
      <c r="Q215" s="4">
        <v>705245</v>
      </c>
      <c r="R215" s="4"/>
      <c r="S215" s="4"/>
      <c r="T215" s="4"/>
      <c r="U215" s="4"/>
      <c r="V215" s="4"/>
      <c r="W215" s="4"/>
      <c r="X215" s="4"/>
      <c r="Y215" s="4">
        <v>2508980</v>
      </c>
    </row>
    <row r="216" spans="1:25" x14ac:dyDescent="0.3">
      <c r="A216" s="29"/>
      <c r="B216" s="23"/>
      <c r="D216" t="s">
        <v>78</v>
      </c>
      <c r="E216" s="4"/>
      <c r="F216" s="4"/>
      <c r="G216" s="4"/>
      <c r="H216" s="4"/>
      <c r="I216" s="4"/>
      <c r="J216" s="4"/>
      <c r="K216" s="4"/>
      <c r="L216" s="4"/>
      <c r="M216" s="4"/>
      <c r="N216" s="4"/>
      <c r="O216" s="4"/>
      <c r="P216" s="4"/>
      <c r="Q216" s="4"/>
      <c r="R216" s="4"/>
      <c r="S216" s="4"/>
      <c r="T216" s="4">
        <v>5828500</v>
      </c>
      <c r="U216" s="4"/>
      <c r="V216" s="4"/>
      <c r="W216" s="4"/>
      <c r="X216" s="4"/>
      <c r="Y216" s="4">
        <v>5828500</v>
      </c>
    </row>
    <row r="217" spans="1:25" x14ac:dyDescent="0.3">
      <c r="A217" s="29"/>
      <c r="B217" s="23"/>
      <c r="D217" t="s">
        <v>111</v>
      </c>
      <c r="E217" s="4"/>
      <c r="F217" s="4"/>
      <c r="G217" s="4"/>
      <c r="H217" s="4"/>
      <c r="I217" s="4"/>
      <c r="J217" s="4"/>
      <c r="K217" s="4"/>
      <c r="L217" s="4"/>
      <c r="M217" s="4"/>
      <c r="N217" s="4"/>
      <c r="O217" s="4"/>
      <c r="P217" s="4"/>
      <c r="Q217" s="4"/>
      <c r="R217" s="4"/>
      <c r="S217" s="4"/>
      <c r="T217" s="4"/>
      <c r="U217" s="4"/>
      <c r="V217" s="4"/>
      <c r="W217" s="4"/>
      <c r="X217" s="4">
        <v>1801484.85</v>
      </c>
      <c r="Y217" s="4">
        <v>1801484.85</v>
      </c>
    </row>
    <row r="218" spans="1:25" x14ac:dyDescent="0.3">
      <c r="A218" s="29"/>
      <c r="B218" s="23"/>
      <c r="C218" t="s">
        <v>51</v>
      </c>
      <c r="D218" t="s">
        <v>51</v>
      </c>
      <c r="E218" s="4"/>
      <c r="F218" s="4"/>
      <c r="G218" s="4"/>
      <c r="H218" s="4">
        <v>100000</v>
      </c>
      <c r="I218" s="4"/>
      <c r="J218" s="4"/>
      <c r="K218" s="4"/>
      <c r="L218" s="4"/>
      <c r="M218" s="4">
        <v>258500</v>
      </c>
      <c r="N218" s="4">
        <v>273500</v>
      </c>
      <c r="O218" s="4"/>
      <c r="P218" s="4"/>
      <c r="Q218" s="4"/>
      <c r="R218" s="4">
        <v>752500</v>
      </c>
      <c r="S218" s="4">
        <v>681500</v>
      </c>
      <c r="T218" s="4">
        <v>689500</v>
      </c>
      <c r="U218" s="4"/>
      <c r="V218" s="4"/>
      <c r="W218" s="4"/>
      <c r="X218" s="4">
        <v>583994</v>
      </c>
      <c r="Y218" s="4">
        <v>3339494</v>
      </c>
    </row>
    <row r="219" spans="1:25" x14ac:dyDescent="0.3">
      <c r="A219" s="29"/>
      <c r="B219" s="23"/>
      <c r="C219" t="s">
        <v>88</v>
      </c>
      <c r="D219" t="s">
        <v>88</v>
      </c>
      <c r="E219" s="4"/>
      <c r="F219" s="4"/>
      <c r="G219" s="4"/>
      <c r="H219" s="4"/>
      <c r="I219" s="4"/>
      <c r="J219" s="4"/>
      <c r="K219" s="4"/>
      <c r="L219" s="4"/>
      <c r="M219" s="4"/>
      <c r="N219" s="4"/>
      <c r="O219" s="4"/>
      <c r="P219" s="4"/>
      <c r="Q219" s="4"/>
      <c r="R219" s="4"/>
      <c r="S219" s="4"/>
      <c r="T219" s="4"/>
      <c r="U219" s="4"/>
      <c r="V219" s="4"/>
      <c r="W219" s="4">
        <v>1007228.56</v>
      </c>
      <c r="X219" s="4"/>
      <c r="Y219" s="4">
        <v>1007228.56</v>
      </c>
    </row>
    <row r="220" spans="1:25" x14ac:dyDescent="0.3">
      <c r="A220" s="30" t="s">
        <v>114</v>
      </c>
      <c r="B220" s="30"/>
      <c r="C220" s="30"/>
      <c r="D220" s="30"/>
      <c r="E220" s="31"/>
      <c r="F220" s="31">
        <v>553500</v>
      </c>
      <c r="G220" s="31"/>
      <c r="H220" s="31">
        <v>2271064</v>
      </c>
      <c r="I220" s="31">
        <v>3464335.54</v>
      </c>
      <c r="J220" s="31">
        <v>5310312.29</v>
      </c>
      <c r="K220" s="31">
        <v>4812432.0299999993</v>
      </c>
      <c r="L220" s="31">
        <v>4485576.29</v>
      </c>
      <c r="M220" s="31">
        <v>6624335.8300000001</v>
      </c>
      <c r="N220" s="31">
        <v>10142117.67</v>
      </c>
      <c r="O220" s="31">
        <v>11915507.190000001</v>
      </c>
      <c r="P220" s="31">
        <v>25825828.5</v>
      </c>
      <c r="Q220" s="31">
        <v>22985129.780000001</v>
      </c>
      <c r="R220" s="31">
        <v>23121151.119999997</v>
      </c>
      <c r="S220" s="31">
        <v>20871697.200000003</v>
      </c>
      <c r="T220" s="31">
        <v>33466582.470000003</v>
      </c>
      <c r="U220" s="31">
        <v>8317099.4199999999</v>
      </c>
      <c r="V220" s="31">
        <v>7922614.0399999991</v>
      </c>
      <c r="W220" s="31">
        <v>18018768.579999998</v>
      </c>
      <c r="X220" s="31">
        <v>11001844.02</v>
      </c>
      <c r="Y220" s="31">
        <v>221109895.97</v>
      </c>
    </row>
    <row r="221" spans="1:25" x14ac:dyDescent="0.3">
      <c r="A221" s="29" t="s">
        <v>115</v>
      </c>
      <c r="B221" s="23" t="s">
        <v>60</v>
      </c>
      <c r="C221" t="s">
        <v>36</v>
      </c>
      <c r="D221" t="s">
        <v>36</v>
      </c>
      <c r="E221" s="4"/>
      <c r="F221" s="4"/>
      <c r="G221" s="4"/>
      <c r="H221" s="4"/>
      <c r="I221" s="4"/>
      <c r="J221" s="4"/>
      <c r="K221" s="4"/>
      <c r="L221" s="4"/>
      <c r="M221" s="4">
        <v>1893000</v>
      </c>
      <c r="N221" s="4"/>
      <c r="O221" s="4"/>
      <c r="P221" s="4">
        <v>591000</v>
      </c>
      <c r="Q221" s="4"/>
      <c r="R221" s="4"/>
      <c r="S221" s="4">
        <v>679000</v>
      </c>
      <c r="T221" s="4"/>
      <c r="U221" s="4"/>
      <c r="V221" s="4">
        <v>6040817</v>
      </c>
      <c r="W221" s="4"/>
      <c r="X221" s="4">
        <v>2959183</v>
      </c>
      <c r="Y221" s="4">
        <v>12163000</v>
      </c>
    </row>
    <row r="222" spans="1:25" x14ac:dyDescent="0.3">
      <c r="A222" s="29"/>
      <c r="B222" s="23"/>
      <c r="C222" t="s">
        <v>37</v>
      </c>
      <c r="D222" t="s">
        <v>37</v>
      </c>
      <c r="E222" s="4"/>
      <c r="F222" s="4"/>
      <c r="G222" s="4"/>
      <c r="H222" s="4">
        <v>47809</v>
      </c>
      <c r="I222" s="4"/>
      <c r="J222" s="4">
        <v>25985.54</v>
      </c>
      <c r="K222" s="4">
        <v>45856.78</v>
      </c>
      <c r="L222" s="4"/>
      <c r="M222" s="4"/>
      <c r="N222" s="4"/>
      <c r="O222" s="4"/>
      <c r="P222" s="4"/>
      <c r="Q222" s="4"/>
      <c r="R222" s="4"/>
      <c r="S222" s="4"/>
      <c r="T222" s="4"/>
      <c r="U222" s="4"/>
      <c r="V222" s="4"/>
      <c r="W222" s="4"/>
      <c r="X222" s="4"/>
      <c r="Y222" s="4">
        <v>119651.32</v>
      </c>
    </row>
    <row r="223" spans="1:25" x14ac:dyDescent="0.3">
      <c r="A223" s="29"/>
      <c r="B223" s="23"/>
      <c r="C223" t="s">
        <v>38</v>
      </c>
      <c r="D223" t="s">
        <v>38</v>
      </c>
      <c r="E223" s="4"/>
      <c r="F223" s="4"/>
      <c r="G223" s="4">
        <v>111400</v>
      </c>
      <c r="H223" s="4"/>
      <c r="I223" s="4">
        <v>111400</v>
      </c>
      <c r="J223" s="4">
        <v>222800</v>
      </c>
      <c r="K223" s="4">
        <v>135260</v>
      </c>
      <c r="L223" s="4"/>
      <c r="M223" s="4">
        <v>1030500</v>
      </c>
      <c r="N223" s="4"/>
      <c r="O223" s="4"/>
      <c r="P223" s="4"/>
      <c r="Q223" s="4"/>
      <c r="R223" s="4"/>
      <c r="S223" s="4"/>
      <c r="T223" s="4"/>
      <c r="U223" s="4"/>
      <c r="V223" s="4"/>
      <c r="W223" s="4"/>
      <c r="X223" s="4"/>
      <c r="Y223" s="4">
        <v>1611360</v>
      </c>
    </row>
    <row r="224" spans="1:25" x14ac:dyDescent="0.3">
      <c r="A224" s="29"/>
      <c r="B224" s="23"/>
      <c r="C224" t="s">
        <v>39</v>
      </c>
      <c r="D224" t="s">
        <v>83</v>
      </c>
      <c r="E224" s="4"/>
      <c r="F224" s="4"/>
      <c r="G224" s="4"/>
      <c r="H224" s="4"/>
      <c r="I224" s="4"/>
      <c r="J224" s="4"/>
      <c r="K224" s="4"/>
      <c r="L224" s="4"/>
      <c r="M224" s="4"/>
      <c r="N224" s="4"/>
      <c r="O224" s="4"/>
      <c r="P224" s="4"/>
      <c r="Q224" s="4"/>
      <c r="R224" s="4"/>
      <c r="S224" s="4"/>
      <c r="T224" s="4"/>
      <c r="U224" s="4">
        <v>3106646.75</v>
      </c>
      <c r="V224" s="4">
        <v>-153396.60999999999</v>
      </c>
      <c r="W224" s="4"/>
      <c r="X224" s="4"/>
      <c r="Y224" s="4">
        <v>2953250.14</v>
      </c>
    </row>
    <row r="225" spans="1:25" x14ac:dyDescent="0.3">
      <c r="A225" s="29"/>
      <c r="B225" s="23"/>
      <c r="D225" t="s">
        <v>41</v>
      </c>
      <c r="E225" s="4"/>
      <c r="F225" s="4"/>
      <c r="G225" s="4"/>
      <c r="H225" s="4"/>
      <c r="I225" s="4"/>
      <c r="J225" s="4"/>
      <c r="K225" s="4"/>
      <c r="L225" s="4"/>
      <c r="M225" s="4">
        <v>1844924</v>
      </c>
      <c r="N225" s="4">
        <v>1587503.84</v>
      </c>
      <c r="O225" s="4">
        <v>616983</v>
      </c>
      <c r="P225" s="4">
        <v>1222232.06</v>
      </c>
      <c r="Q225" s="4">
        <v>574462.80000000005</v>
      </c>
      <c r="R225" s="4">
        <v>106205.97</v>
      </c>
      <c r="S225" s="4">
        <v>712175.71</v>
      </c>
      <c r="T225" s="4">
        <v>959819.4</v>
      </c>
      <c r="U225" s="4">
        <v>157071.25</v>
      </c>
      <c r="V225" s="4">
        <v>548886.49</v>
      </c>
      <c r="W225" s="4">
        <v>48000</v>
      </c>
      <c r="X225" s="4">
        <v>312049.74</v>
      </c>
      <c r="Y225" s="4">
        <v>8690314.2599999998</v>
      </c>
    </row>
    <row r="226" spans="1:25" x14ac:dyDescent="0.3">
      <c r="A226" s="29"/>
      <c r="B226" s="23"/>
      <c r="D226" t="s">
        <v>42</v>
      </c>
      <c r="E226" s="4"/>
      <c r="F226" s="4"/>
      <c r="G226" s="4"/>
      <c r="H226" s="4"/>
      <c r="I226" s="4"/>
      <c r="J226" s="4"/>
      <c r="K226" s="4"/>
      <c r="L226" s="4"/>
      <c r="M226" s="4"/>
      <c r="N226" s="4"/>
      <c r="O226" s="4"/>
      <c r="P226" s="4">
        <v>3628040</v>
      </c>
      <c r="Q226" s="4">
        <v>1268111.6000000001</v>
      </c>
      <c r="R226" s="4">
        <v>2712487.41</v>
      </c>
      <c r="S226" s="4">
        <v>2437646.6799999997</v>
      </c>
      <c r="T226" s="4">
        <v>687232.01</v>
      </c>
      <c r="U226" s="4">
        <v>748967.25</v>
      </c>
      <c r="V226" s="4">
        <v>1201819.6800000002</v>
      </c>
      <c r="W226" s="4">
        <v>705000</v>
      </c>
      <c r="X226" s="4">
        <v>1993734.37</v>
      </c>
      <c r="Y226" s="4">
        <v>15383039</v>
      </c>
    </row>
    <row r="227" spans="1:25" x14ac:dyDescent="0.3">
      <c r="A227" s="29"/>
      <c r="B227" s="23"/>
      <c r="D227" t="s">
        <v>43</v>
      </c>
      <c r="E227" s="4"/>
      <c r="F227" s="4"/>
      <c r="G227" s="4"/>
      <c r="H227" s="4"/>
      <c r="I227" s="4"/>
      <c r="J227" s="4"/>
      <c r="K227" s="4"/>
      <c r="L227" s="4"/>
      <c r="M227" s="4"/>
      <c r="N227" s="4"/>
      <c r="O227" s="4"/>
      <c r="P227" s="4"/>
      <c r="Q227" s="4"/>
      <c r="R227" s="4"/>
      <c r="S227" s="4"/>
      <c r="T227" s="4">
        <v>352093.82999999996</v>
      </c>
      <c r="U227" s="4">
        <v>-352093.83</v>
      </c>
      <c r="V227" s="4">
        <v>0</v>
      </c>
      <c r="W227" s="4"/>
      <c r="X227" s="4"/>
      <c r="Y227" s="4">
        <v>-5.8207660913467407E-11</v>
      </c>
    </row>
    <row r="228" spans="1:25" x14ac:dyDescent="0.3">
      <c r="A228" s="29"/>
      <c r="B228" s="23"/>
      <c r="D228" t="s">
        <v>84</v>
      </c>
      <c r="E228" s="4"/>
      <c r="F228" s="4"/>
      <c r="G228" s="4">
        <v>56324</v>
      </c>
      <c r="H228" s="4">
        <v>99648</v>
      </c>
      <c r="I228" s="4"/>
      <c r="J228" s="4">
        <v>255382.72000000003</v>
      </c>
      <c r="K228" s="4">
        <v>40337.730000000003</v>
      </c>
      <c r="L228" s="4">
        <v>86898</v>
      </c>
      <c r="M228" s="4">
        <v>135710.47</v>
      </c>
      <c r="N228" s="4">
        <v>186164.24</v>
      </c>
      <c r="O228" s="4">
        <v>266679</v>
      </c>
      <c r="P228" s="4">
        <v>120332.22</v>
      </c>
      <c r="Q228" s="4">
        <v>-14174.65</v>
      </c>
      <c r="R228" s="4">
        <v>89431.76</v>
      </c>
      <c r="S228" s="4">
        <v>100605.91</v>
      </c>
      <c r="T228" s="4">
        <v>274753.15999999997</v>
      </c>
      <c r="U228" s="4">
        <v>202709.4</v>
      </c>
      <c r="V228" s="4">
        <v>-67337.66</v>
      </c>
      <c r="W228" s="4">
        <v>359921.6</v>
      </c>
      <c r="X228" s="4">
        <v>-93356.23000000001</v>
      </c>
      <c r="Y228" s="4">
        <v>2100029.67</v>
      </c>
    </row>
    <row r="229" spans="1:25" x14ac:dyDescent="0.3">
      <c r="A229" s="29"/>
      <c r="B229" s="23"/>
      <c r="D229" t="s">
        <v>45</v>
      </c>
      <c r="E229" s="4"/>
      <c r="F229" s="4"/>
      <c r="G229" s="4"/>
      <c r="H229" s="4"/>
      <c r="I229" s="4"/>
      <c r="J229" s="4"/>
      <c r="K229" s="4"/>
      <c r="L229" s="4"/>
      <c r="M229" s="4"/>
      <c r="N229" s="4"/>
      <c r="O229" s="4"/>
      <c r="P229" s="4"/>
      <c r="Q229" s="4"/>
      <c r="R229" s="4"/>
      <c r="S229" s="4"/>
      <c r="T229" s="4">
        <v>73681</v>
      </c>
      <c r="U229" s="4">
        <v>93659.1</v>
      </c>
      <c r="V229" s="4">
        <v>258909.67</v>
      </c>
      <c r="W229" s="4">
        <v>297036.56</v>
      </c>
      <c r="X229" s="4">
        <v>305387</v>
      </c>
      <c r="Y229" s="4">
        <v>1028673.3300000001</v>
      </c>
    </row>
    <row r="230" spans="1:25" x14ac:dyDescent="0.3">
      <c r="A230" s="29"/>
      <c r="B230" s="23"/>
      <c r="D230" t="s">
        <v>100</v>
      </c>
      <c r="E230" s="4"/>
      <c r="F230" s="4"/>
      <c r="G230" s="4"/>
      <c r="H230" s="4"/>
      <c r="I230" s="4"/>
      <c r="J230" s="4"/>
      <c r="K230" s="4"/>
      <c r="L230" s="4"/>
      <c r="M230" s="4"/>
      <c r="N230" s="4"/>
      <c r="O230" s="4"/>
      <c r="P230" s="4"/>
      <c r="Q230" s="4"/>
      <c r="R230" s="4"/>
      <c r="S230" s="4"/>
      <c r="T230" s="4"/>
      <c r="U230" s="4">
        <v>103302.75</v>
      </c>
      <c r="V230" s="4">
        <v>31165.47</v>
      </c>
      <c r="W230" s="4">
        <v>49187.11</v>
      </c>
      <c r="X230" s="4">
        <v>-1295.8</v>
      </c>
      <c r="Y230" s="4">
        <v>182359.53000000003</v>
      </c>
    </row>
    <row r="231" spans="1:25" x14ac:dyDescent="0.3">
      <c r="A231" s="29"/>
      <c r="B231" s="23"/>
      <c r="D231" t="s">
        <v>46</v>
      </c>
      <c r="E231" s="4"/>
      <c r="F231" s="4"/>
      <c r="G231" s="4"/>
      <c r="H231" s="4"/>
      <c r="I231" s="4"/>
      <c r="J231" s="4"/>
      <c r="K231" s="4"/>
      <c r="L231" s="4"/>
      <c r="M231" s="4"/>
      <c r="N231" s="4"/>
      <c r="O231" s="4"/>
      <c r="P231" s="4"/>
      <c r="Q231" s="4"/>
      <c r="R231" s="4"/>
      <c r="S231" s="4"/>
      <c r="T231" s="4"/>
      <c r="U231" s="4">
        <v>63332</v>
      </c>
      <c r="V231" s="4">
        <v>-11415.69</v>
      </c>
      <c r="W231" s="4">
        <v>85509</v>
      </c>
      <c r="X231" s="4">
        <v>101300.1</v>
      </c>
      <c r="Y231" s="4">
        <v>238725.41</v>
      </c>
    </row>
    <row r="232" spans="1:25" x14ac:dyDescent="0.3">
      <c r="A232" s="29"/>
      <c r="B232" s="23"/>
      <c r="D232" t="s">
        <v>47</v>
      </c>
      <c r="E232" s="4"/>
      <c r="F232" s="4"/>
      <c r="G232" s="4"/>
      <c r="H232" s="4"/>
      <c r="I232" s="4"/>
      <c r="J232" s="4"/>
      <c r="K232" s="4"/>
      <c r="L232" s="4"/>
      <c r="M232" s="4"/>
      <c r="N232" s="4"/>
      <c r="O232" s="4"/>
      <c r="P232" s="4"/>
      <c r="Q232" s="4"/>
      <c r="R232" s="4"/>
      <c r="S232" s="4"/>
      <c r="T232" s="4"/>
      <c r="U232" s="4"/>
      <c r="V232" s="4"/>
      <c r="W232" s="4"/>
      <c r="X232" s="4">
        <v>349785.4</v>
      </c>
      <c r="Y232" s="4">
        <v>349785.4</v>
      </c>
    </row>
    <row r="233" spans="1:25" x14ac:dyDescent="0.3">
      <c r="A233" s="29"/>
      <c r="B233" s="23"/>
      <c r="C233" t="s">
        <v>48</v>
      </c>
      <c r="D233" t="s">
        <v>86</v>
      </c>
      <c r="E233" s="4"/>
      <c r="F233" s="4"/>
      <c r="G233" s="4"/>
      <c r="H233" s="4"/>
      <c r="I233" s="4"/>
      <c r="J233" s="4"/>
      <c r="K233" s="4"/>
      <c r="L233" s="4"/>
      <c r="M233" s="4"/>
      <c r="N233" s="4"/>
      <c r="O233" s="4"/>
      <c r="P233" s="4"/>
      <c r="Q233" s="4"/>
      <c r="R233" s="4"/>
      <c r="S233" s="4"/>
      <c r="T233" s="4"/>
      <c r="U233" s="4">
        <v>2342943</v>
      </c>
      <c r="V233" s="4"/>
      <c r="W233" s="4"/>
      <c r="X233" s="4"/>
      <c r="Y233" s="4">
        <v>2342943</v>
      </c>
    </row>
    <row r="234" spans="1:25" x14ac:dyDescent="0.3">
      <c r="A234" s="29"/>
      <c r="B234" s="23"/>
      <c r="D234" t="s">
        <v>50</v>
      </c>
      <c r="E234" s="4"/>
      <c r="F234" s="4"/>
      <c r="G234" s="4"/>
      <c r="H234" s="4"/>
      <c r="I234" s="4"/>
      <c r="J234" s="4"/>
      <c r="K234" s="4"/>
      <c r="L234" s="4"/>
      <c r="M234" s="4"/>
      <c r="N234" s="4"/>
      <c r="O234" s="4"/>
      <c r="P234" s="4"/>
      <c r="Q234" s="4"/>
      <c r="R234" s="4"/>
      <c r="S234" s="4"/>
      <c r="T234" s="4"/>
      <c r="U234" s="4"/>
      <c r="V234" s="4"/>
      <c r="W234" s="4"/>
      <c r="X234" s="4">
        <v>1452456</v>
      </c>
      <c r="Y234" s="4">
        <v>1452456</v>
      </c>
    </row>
    <row r="235" spans="1:25" x14ac:dyDescent="0.3">
      <c r="A235" s="29"/>
      <c r="B235" s="23"/>
      <c r="C235" t="s">
        <v>51</v>
      </c>
      <c r="D235" t="s">
        <v>51</v>
      </c>
      <c r="E235" s="4"/>
      <c r="F235" s="4"/>
      <c r="G235" s="4">
        <v>100000</v>
      </c>
      <c r="H235" s="4"/>
      <c r="I235" s="4"/>
      <c r="J235" s="4"/>
      <c r="K235" s="4"/>
      <c r="L235" s="4"/>
      <c r="M235" s="4">
        <v>200000</v>
      </c>
      <c r="N235" s="4"/>
      <c r="O235" s="4"/>
      <c r="P235" s="4"/>
      <c r="Q235" s="4"/>
      <c r="R235" s="4"/>
      <c r="S235" s="4"/>
      <c r="T235" s="4">
        <v>138030</v>
      </c>
      <c r="U235" s="4">
        <v>126556</v>
      </c>
      <c r="V235" s="4">
        <v>-56265</v>
      </c>
      <c r="W235" s="4"/>
      <c r="X235" s="4"/>
      <c r="Y235" s="4">
        <v>508321</v>
      </c>
    </row>
    <row r="236" spans="1:25" x14ac:dyDescent="0.3">
      <c r="A236" s="30" t="s">
        <v>116</v>
      </c>
      <c r="B236" s="30"/>
      <c r="C236" s="30"/>
      <c r="D236" s="30"/>
      <c r="E236" s="31"/>
      <c r="F236" s="31"/>
      <c r="G236" s="31">
        <v>267724</v>
      </c>
      <c r="H236" s="31">
        <v>147457</v>
      </c>
      <c r="I236" s="31">
        <v>111400</v>
      </c>
      <c r="J236" s="31">
        <v>504168.26</v>
      </c>
      <c r="K236" s="31">
        <v>221454.51</v>
      </c>
      <c r="L236" s="31">
        <v>86898</v>
      </c>
      <c r="M236" s="31">
        <v>5104134.47</v>
      </c>
      <c r="N236" s="31">
        <v>1773668.08</v>
      </c>
      <c r="O236" s="31">
        <v>883662</v>
      </c>
      <c r="P236" s="31">
        <v>5561604.2800000003</v>
      </c>
      <c r="Q236" s="31">
        <v>1828399.7500000002</v>
      </c>
      <c r="R236" s="31">
        <v>2908125.14</v>
      </c>
      <c r="S236" s="31">
        <v>3929428.3</v>
      </c>
      <c r="T236" s="31">
        <v>2485609.4000000004</v>
      </c>
      <c r="U236" s="31">
        <v>6593093.6699999999</v>
      </c>
      <c r="V236" s="31">
        <v>7793183.3499999996</v>
      </c>
      <c r="W236" s="31">
        <v>1544654.2700000003</v>
      </c>
      <c r="X236" s="31">
        <v>7379243.5800000001</v>
      </c>
      <c r="Y236" s="31">
        <v>49123908.059999995</v>
      </c>
    </row>
    <row r="237" spans="1:25" x14ac:dyDescent="0.3">
      <c r="A237" s="29" t="s">
        <v>117</v>
      </c>
      <c r="B237" s="23" t="s">
        <v>60</v>
      </c>
      <c r="C237" t="s">
        <v>36</v>
      </c>
      <c r="D237" t="s">
        <v>36</v>
      </c>
      <c r="E237" s="4"/>
      <c r="F237" s="4"/>
      <c r="G237" s="4"/>
      <c r="H237" s="4"/>
      <c r="I237" s="4"/>
      <c r="J237" s="4"/>
      <c r="K237" s="4"/>
      <c r="L237" s="4"/>
      <c r="M237" s="4">
        <v>707000</v>
      </c>
      <c r="N237" s="4"/>
      <c r="O237" s="4"/>
      <c r="P237" s="4"/>
      <c r="Q237" s="4"/>
      <c r="R237" s="4">
        <v>2200000</v>
      </c>
      <c r="S237" s="4">
        <v>2071010</v>
      </c>
      <c r="T237" s="4"/>
      <c r="U237" s="4"/>
      <c r="V237" s="4">
        <v>749199</v>
      </c>
      <c r="W237" s="4"/>
      <c r="X237" s="4"/>
      <c r="Y237" s="4">
        <v>5727209</v>
      </c>
    </row>
    <row r="238" spans="1:25" x14ac:dyDescent="0.3">
      <c r="A238" s="29"/>
      <c r="B238" s="23"/>
      <c r="C238" t="s">
        <v>37</v>
      </c>
      <c r="D238" t="s">
        <v>37</v>
      </c>
      <c r="E238" s="4"/>
      <c r="F238" s="4"/>
      <c r="G238" s="4"/>
      <c r="H238" s="4">
        <v>128295</v>
      </c>
      <c r="I238" s="4">
        <v>111659.26</v>
      </c>
      <c r="J238" s="4">
        <v>196130.84999999998</v>
      </c>
      <c r="K238" s="4"/>
      <c r="L238" s="4">
        <v>7727.2000000000007</v>
      </c>
      <c r="M238" s="4"/>
      <c r="N238" s="4"/>
      <c r="O238" s="4"/>
      <c r="P238" s="4"/>
      <c r="Q238" s="4"/>
      <c r="R238" s="4"/>
      <c r="S238" s="4"/>
      <c r="T238" s="4"/>
      <c r="U238" s="4"/>
      <c r="V238" s="4"/>
      <c r="W238" s="4"/>
      <c r="X238" s="4"/>
      <c r="Y238" s="4">
        <v>443812.31</v>
      </c>
    </row>
    <row r="239" spans="1:25" x14ac:dyDescent="0.3">
      <c r="A239" s="29"/>
      <c r="B239" s="23"/>
      <c r="C239" t="s">
        <v>38</v>
      </c>
      <c r="D239" t="s">
        <v>38</v>
      </c>
      <c r="E239" s="4"/>
      <c r="F239" s="4"/>
      <c r="G239" s="4"/>
      <c r="H239" s="4">
        <v>144500</v>
      </c>
      <c r="I239" s="4">
        <v>144500</v>
      </c>
      <c r="J239" s="4">
        <v>144500</v>
      </c>
      <c r="K239" s="4">
        <v>144500</v>
      </c>
      <c r="L239" s="4">
        <v>2059000</v>
      </c>
      <c r="M239" s="4"/>
      <c r="N239" s="4"/>
      <c r="O239" s="4"/>
      <c r="P239" s="4"/>
      <c r="Q239" s="4"/>
      <c r="R239" s="4"/>
      <c r="S239" s="4"/>
      <c r="T239" s="4"/>
      <c r="U239" s="4"/>
      <c r="V239" s="4"/>
      <c r="W239" s="4"/>
      <c r="X239" s="4"/>
      <c r="Y239" s="4">
        <v>2637000</v>
      </c>
    </row>
    <row r="240" spans="1:25" x14ac:dyDescent="0.3">
      <c r="A240" s="29"/>
      <c r="B240" s="23"/>
      <c r="C240" t="s">
        <v>39</v>
      </c>
      <c r="D240" t="s">
        <v>40</v>
      </c>
      <c r="E240" s="4"/>
      <c r="F240" s="4"/>
      <c r="G240" s="4"/>
      <c r="H240" s="4"/>
      <c r="I240" s="4"/>
      <c r="J240" s="4"/>
      <c r="K240" s="4"/>
      <c r="L240" s="4"/>
      <c r="M240" s="4"/>
      <c r="N240" s="4"/>
      <c r="O240" s="4"/>
      <c r="P240" s="4"/>
      <c r="Q240" s="4"/>
      <c r="R240" s="4"/>
      <c r="S240" s="4">
        <v>1012921</v>
      </c>
      <c r="T240" s="4">
        <v>27421.5</v>
      </c>
      <c r="U240" s="4">
        <v>1070886.31</v>
      </c>
      <c r="V240" s="4"/>
      <c r="W240" s="4"/>
      <c r="X240" s="4"/>
      <c r="Y240" s="4">
        <v>2111228.81</v>
      </c>
    </row>
    <row r="241" spans="1:25" x14ac:dyDescent="0.3">
      <c r="A241" s="29"/>
      <c r="B241" s="23"/>
      <c r="D241" t="s">
        <v>83</v>
      </c>
      <c r="E241" s="4"/>
      <c r="F241" s="4"/>
      <c r="G241" s="4"/>
      <c r="H241" s="4"/>
      <c r="I241" s="4"/>
      <c r="J241" s="4"/>
      <c r="K241" s="4"/>
      <c r="L241" s="4"/>
      <c r="M241" s="4"/>
      <c r="N241" s="4"/>
      <c r="O241" s="4"/>
      <c r="P241" s="4">
        <v>3243956</v>
      </c>
      <c r="Q241" s="4">
        <v>2669969</v>
      </c>
      <c r="R241" s="4">
        <v>-301198.26</v>
      </c>
      <c r="S241" s="4">
        <v>-121699.77</v>
      </c>
      <c r="T241" s="4"/>
      <c r="U241" s="4"/>
      <c r="V241" s="4"/>
      <c r="W241" s="4"/>
      <c r="X241" s="4"/>
      <c r="Y241" s="4">
        <v>5491026.9700000007</v>
      </c>
    </row>
    <row r="242" spans="1:25" x14ac:dyDescent="0.3">
      <c r="A242" s="29"/>
      <c r="B242" s="23"/>
      <c r="D242" t="s">
        <v>41</v>
      </c>
      <c r="E242" s="4"/>
      <c r="F242" s="4"/>
      <c r="G242" s="4"/>
      <c r="H242" s="4"/>
      <c r="I242" s="4"/>
      <c r="J242" s="4"/>
      <c r="K242" s="4"/>
      <c r="L242" s="4"/>
      <c r="M242" s="4">
        <v>3932802</v>
      </c>
      <c r="N242" s="4">
        <v>3981919.8200000003</v>
      </c>
      <c r="O242" s="4">
        <v>2565068.09</v>
      </c>
      <c r="P242" s="4">
        <v>4025993.98</v>
      </c>
      <c r="Q242" s="4">
        <v>2526378.27</v>
      </c>
      <c r="R242" s="4">
        <v>1487500</v>
      </c>
      <c r="S242" s="4">
        <v>2954459.62</v>
      </c>
      <c r="T242" s="4">
        <v>3278293.8600000003</v>
      </c>
      <c r="U242" s="4">
        <v>2956986.71</v>
      </c>
      <c r="V242" s="4">
        <v>379949.45</v>
      </c>
      <c r="W242" s="4">
        <v>1139289.8900000001</v>
      </c>
      <c r="X242" s="4">
        <v>-6315.39</v>
      </c>
      <c r="Y242" s="4">
        <v>29222326.300000001</v>
      </c>
    </row>
    <row r="243" spans="1:25" x14ac:dyDescent="0.3">
      <c r="A243" s="29"/>
      <c r="B243" s="23"/>
      <c r="D243" t="s">
        <v>84</v>
      </c>
      <c r="E243" s="4"/>
      <c r="F243" s="4"/>
      <c r="G243" s="4"/>
      <c r="H243" s="4">
        <v>218202</v>
      </c>
      <c r="I243" s="4">
        <v>112595.44</v>
      </c>
      <c r="J243" s="4">
        <v>100749.68</v>
      </c>
      <c r="K243" s="4">
        <v>227235.33000000002</v>
      </c>
      <c r="L243" s="4">
        <v>248762.52000000002</v>
      </c>
      <c r="M243" s="4">
        <v>291186.99</v>
      </c>
      <c r="N243" s="4">
        <v>299225.45</v>
      </c>
      <c r="O243" s="4">
        <v>613218.80000000005</v>
      </c>
      <c r="P243" s="4">
        <v>461219.84000000003</v>
      </c>
      <c r="Q243" s="4"/>
      <c r="R243" s="4">
        <v>209951.62</v>
      </c>
      <c r="S243" s="4">
        <v>525204.14</v>
      </c>
      <c r="T243" s="4">
        <v>1245790.5</v>
      </c>
      <c r="U243" s="4">
        <v>91217.25</v>
      </c>
      <c r="V243" s="4">
        <v>893022.74</v>
      </c>
      <c r="W243" s="4">
        <v>351289.47</v>
      </c>
      <c r="X243" s="4">
        <v>-58633.8</v>
      </c>
      <c r="Y243" s="4">
        <v>5830237.9700000007</v>
      </c>
    </row>
    <row r="244" spans="1:25" x14ac:dyDescent="0.3">
      <c r="A244" s="29"/>
      <c r="B244" s="23"/>
      <c r="D244" t="s">
        <v>45</v>
      </c>
      <c r="E244" s="4"/>
      <c r="F244" s="4"/>
      <c r="G244" s="4"/>
      <c r="H244" s="4"/>
      <c r="I244" s="4"/>
      <c r="J244" s="4"/>
      <c r="K244" s="4"/>
      <c r="L244" s="4"/>
      <c r="M244" s="4"/>
      <c r="N244" s="4"/>
      <c r="O244" s="4"/>
      <c r="P244" s="4"/>
      <c r="Q244" s="4"/>
      <c r="R244" s="4"/>
      <c r="S244" s="4"/>
      <c r="T244" s="4">
        <v>1223477.72</v>
      </c>
      <c r="U244" s="4">
        <v>654306.25</v>
      </c>
      <c r="V244" s="4">
        <v>843698.65</v>
      </c>
      <c r="W244" s="4">
        <v>1045582.34</v>
      </c>
      <c r="X244" s="4">
        <v>880905.06</v>
      </c>
      <c r="Y244" s="4">
        <v>4647970.0199999996</v>
      </c>
    </row>
    <row r="245" spans="1:25" x14ac:dyDescent="0.3">
      <c r="A245" s="29"/>
      <c r="B245" s="23"/>
      <c r="D245" t="s">
        <v>99</v>
      </c>
      <c r="E245" s="4"/>
      <c r="F245" s="4"/>
      <c r="G245" s="4"/>
      <c r="H245" s="4"/>
      <c r="I245" s="4"/>
      <c r="J245" s="4"/>
      <c r="K245" s="4"/>
      <c r="L245" s="4"/>
      <c r="M245" s="4"/>
      <c r="N245" s="4"/>
      <c r="O245" s="4"/>
      <c r="P245" s="4"/>
      <c r="Q245" s="4"/>
      <c r="R245" s="4"/>
      <c r="S245" s="4"/>
      <c r="T245" s="4"/>
      <c r="U245" s="4">
        <v>2966158.25</v>
      </c>
      <c r="V245" s="4">
        <v>-162582.46</v>
      </c>
      <c r="W245" s="4"/>
      <c r="X245" s="4"/>
      <c r="Y245" s="4">
        <v>2803575.79</v>
      </c>
    </row>
    <row r="246" spans="1:25" x14ac:dyDescent="0.3">
      <c r="A246" s="29"/>
      <c r="B246" s="23"/>
      <c r="D246" t="s">
        <v>100</v>
      </c>
      <c r="E246" s="4"/>
      <c r="F246" s="4"/>
      <c r="G246" s="4"/>
      <c r="H246" s="4"/>
      <c r="I246" s="4"/>
      <c r="J246" s="4"/>
      <c r="K246" s="4"/>
      <c r="L246" s="4"/>
      <c r="M246" s="4"/>
      <c r="N246" s="4"/>
      <c r="O246" s="4"/>
      <c r="P246" s="4"/>
      <c r="Q246" s="4"/>
      <c r="R246" s="4"/>
      <c r="S246" s="4"/>
      <c r="T246" s="4"/>
      <c r="U246" s="4">
        <v>517524</v>
      </c>
      <c r="V246" s="4">
        <v>-41684.559999999998</v>
      </c>
      <c r="W246" s="4">
        <v>385568.3</v>
      </c>
      <c r="X246" s="4"/>
      <c r="Y246" s="4">
        <v>861407.74</v>
      </c>
    </row>
    <row r="247" spans="1:25" x14ac:dyDescent="0.3">
      <c r="A247" s="29"/>
      <c r="B247" s="23"/>
      <c r="D247" t="s">
        <v>46</v>
      </c>
      <c r="E247" s="4"/>
      <c r="F247" s="4"/>
      <c r="G247" s="4"/>
      <c r="H247" s="4"/>
      <c r="I247" s="4"/>
      <c r="J247" s="4"/>
      <c r="K247" s="4"/>
      <c r="L247" s="4"/>
      <c r="M247" s="4"/>
      <c r="N247" s="4"/>
      <c r="O247" s="4"/>
      <c r="P247" s="4"/>
      <c r="Q247" s="4"/>
      <c r="R247" s="4"/>
      <c r="S247" s="4"/>
      <c r="T247" s="4"/>
      <c r="U247" s="4"/>
      <c r="V247" s="4">
        <v>112754.65</v>
      </c>
      <c r="W247" s="4">
        <v>184732.03</v>
      </c>
      <c r="X247" s="4">
        <v>23676</v>
      </c>
      <c r="Y247" s="4">
        <v>321162.68</v>
      </c>
    </row>
    <row r="248" spans="1:25" x14ac:dyDescent="0.3">
      <c r="A248" s="29"/>
      <c r="B248" s="23"/>
      <c r="C248" t="s">
        <v>48</v>
      </c>
      <c r="D248" t="s">
        <v>49</v>
      </c>
      <c r="E248" s="4"/>
      <c r="F248" s="4"/>
      <c r="G248" s="4"/>
      <c r="H248" s="4"/>
      <c r="I248" s="4"/>
      <c r="J248" s="4"/>
      <c r="K248" s="4"/>
      <c r="L248" s="4"/>
      <c r="M248" s="4"/>
      <c r="N248" s="4"/>
      <c r="O248" s="4"/>
      <c r="P248" s="4"/>
      <c r="Q248" s="4"/>
      <c r="R248" s="4"/>
      <c r="S248" s="4">
        <v>1147531</v>
      </c>
      <c r="T248" s="4"/>
      <c r="U248" s="4">
        <v>1775500</v>
      </c>
      <c r="V248" s="4"/>
      <c r="W248" s="4"/>
      <c r="X248" s="4"/>
      <c r="Y248" s="4">
        <v>2923031</v>
      </c>
    </row>
    <row r="249" spans="1:25" x14ac:dyDescent="0.3">
      <c r="A249" s="29"/>
      <c r="B249" s="23"/>
      <c r="D249" t="s">
        <v>86</v>
      </c>
      <c r="E249" s="4"/>
      <c r="F249" s="4"/>
      <c r="G249" s="4"/>
      <c r="H249" s="4"/>
      <c r="I249" s="4"/>
      <c r="J249" s="4"/>
      <c r="K249" s="4"/>
      <c r="L249" s="4"/>
      <c r="M249" s="4"/>
      <c r="N249" s="4"/>
      <c r="O249" s="4"/>
      <c r="P249" s="4">
        <v>1270548</v>
      </c>
      <c r="Q249" s="4">
        <v>2441727</v>
      </c>
      <c r="R249" s="4"/>
      <c r="S249" s="4"/>
      <c r="T249" s="4"/>
      <c r="U249" s="4"/>
      <c r="V249" s="4"/>
      <c r="W249" s="4"/>
      <c r="X249" s="4"/>
      <c r="Y249" s="4">
        <v>3712275</v>
      </c>
    </row>
    <row r="250" spans="1:25" x14ac:dyDescent="0.3">
      <c r="A250" s="29"/>
      <c r="B250" s="23"/>
      <c r="D250" t="s">
        <v>102</v>
      </c>
      <c r="E250" s="4"/>
      <c r="F250" s="4"/>
      <c r="G250" s="4"/>
      <c r="H250" s="4"/>
      <c r="I250" s="4"/>
      <c r="J250" s="4"/>
      <c r="K250" s="4"/>
      <c r="L250" s="4"/>
      <c r="M250" s="4"/>
      <c r="N250" s="4"/>
      <c r="O250" s="4"/>
      <c r="P250" s="4"/>
      <c r="Q250" s="4"/>
      <c r="R250" s="4"/>
      <c r="S250" s="4"/>
      <c r="T250" s="4"/>
      <c r="U250" s="4"/>
      <c r="V250" s="4">
        <v>2278797.2000000002</v>
      </c>
      <c r="W250" s="4"/>
      <c r="X250" s="4"/>
      <c r="Y250" s="4">
        <v>2278797.2000000002</v>
      </c>
    </row>
    <row r="251" spans="1:25" x14ac:dyDescent="0.3">
      <c r="A251" s="29"/>
      <c r="B251" s="23"/>
      <c r="C251" t="s">
        <v>51</v>
      </c>
      <c r="D251" t="s">
        <v>51</v>
      </c>
      <c r="E251" s="4"/>
      <c r="F251" s="4"/>
      <c r="G251" s="4"/>
      <c r="H251" s="4"/>
      <c r="I251" s="4">
        <v>100000</v>
      </c>
      <c r="J251" s="4"/>
      <c r="K251" s="4"/>
      <c r="L251" s="4"/>
      <c r="M251" s="4">
        <v>125000</v>
      </c>
      <c r="N251" s="4"/>
      <c r="O251" s="4"/>
      <c r="P251" s="4"/>
      <c r="Q251" s="4"/>
      <c r="R251" s="4"/>
      <c r="S251" s="4"/>
      <c r="T251" s="4">
        <v>489000</v>
      </c>
      <c r="U251" s="4"/>
      <c r="V251" s="4">
        <v>487963</v>
      </c>
      <c r="W251" s="4"/>
      <c r="X251" s="4"/>
      <c r="Y251" s="4">
        <v>1201963</v>
      </c>
    </row>
    <row r="252" spans="1:25" x14ac:dyDescent="0.3">
      <c r="A252" s="30" t="s">
        <v>118</v>
      </c>
      <c r="B252" s="30"/>
      <c r="C252" s="30"/>
      <c r="D252" s="30"/>
      <c r="E252" s="31"/>
      <c r="F252" s="31"/>
      <c r="G252" s="31"/>
      <c r="H252" s="31">
        <v>490997</v>
      </c>
      <c r="I252" s="31">
        <v>468754.7</v>
      </c>
      <c r="J252" s="31">
        <v>441380.52999999997</v>
      </c>
      <c r="K252" s="31">
        <v>371735.33</v>
      </c>
      <c r="L252" s="31">
        <v>2315489.7199999997</v>
      </c>
      <c r="M252" s="31">
        <v>5055988.99</v>
      </c>
      <c r="N252" s="31">
        <v>4281145.2700000005</v>
      </c>
      <c r="O252" s="31">
        <v>3178286.8899999997</v>
      </c>
      <c r="P252" s="31">
        <v>9001717.8200000003</v>
      </c>
      <c r="Q252" s="31">
        <v>7638074.2699999996</v>
      </c>
      <c r="R252" s="31">
        <v>3596253.3600000003</v>
      </c>
      <c r="S252" s="31">
        <v>7589425.9899999993</v>
      </c>
      <c r="T252" s="31">
        <v>6263983.5800000001</v>
      </c>
      <c r="U252" s="31">
        <v>10032578.77</v>
      </c>
      <c r="V252" s="31">
        <v>5541117.6699999999</v>
      </c>
      <c r="W252" s="31">
        <v>3106462.03</v>
      </c>
      <c r="X252" s="31">
        <v>839631.87000000011</v>
      </c>
      <c r="Y252" s="31">
        <v>70213023.789999992</v>
      </c>
    </row>
    <row r="253" spans="1:25" x14ac:dyDescent="0.3">
      <c r="A253" s="29" t="s">
        <v>119</v>
      </c>
      <c r="B253" s="23" t="s">
        <v>108</v>
      </c>
      <c r="C253" t="s">
        <v>37</v>
      </c>
      <c r="D253" t="s">
        <v>37</v>
      </c>
      <c r="E253" s="4"/>
      <c r="F253" s="4"/>
      <c r="G253" s="4">
        <v>3185146</v>
      </c>
      <c r="H253" s="4">
        <v>3186000</v>
      </c>
      <c r="I253" s="4">
        <v>3185145</v>
      </c>
      <c r="J253" s="4">
        <v>6370290</v>
      </c>
      <c r="K253" s="4"/>
      <c r="L253" s="4"/>
      <c r="M253" s="4"/>
      <c r="N253" s="4"/>
      <c r="O253" s="4"/>
      <c r="P253" s="4"/>
      <c r="Q253" s="4"/>
      <c r="R253" s="4"/>
      <c r="S253" s="4"/>
      <c r="T253" s="4"/>
      <c r="U253" s="4"/>
      <c r="V253" s="4"/>
      <c r="W253" s="4"/>
      <c r="X253" s="4"/>
      <c r="Y253" s="4">
        <v>15926581</v>
      </c>
    </row>
    <row r="254" spans="1:25" x14ac:dyDescent="0.3">
      <c r="A254" s="29"/>
      <c r="B254" s="23"/>
      <c r="C254" t="s">
        <v>39</v>
      </c>
      <c r="D254" t="s">
        <v>56</v>
      </c>
      <c r="E254" s="4"/>
      <c r="F254" s="4"/>
      <c r="G254" s="4">
        <v>4390638</v>
      </c>
      <c r="H254" s="4">
        <v>4390000</v>
      </c>
      <c r="I254" s="4">
        <v>4390638</v>
      </c>
      <c r="J254" s="4">
        <v>8781276</v>
      </c>
      <c r="K254" s="4"/>
      <c r="L254" s="4"/>
      <c r="M254" s="4"/>
      <c r="N254" s="4"/>
      <c r="O254" s="4"/>
      <c r="P254" s="4"/>
      <c r="Q254" s="4"/>
      <c r="R254" s="4"/>
      <c r="S254" s="4"/>
      <c r="T254" s="4"/>
      <c r="U254" s="4"/>
      <c r="V254" s="4"/>
      <c r="W254" s="4"/>
      <c r="X254" s="4"/>
      <c r="Y254" s="4">
        <v>21952552</v>
      </c>
    </row>
    <row r="255" spans="1:25" x14ac:dyDescent="0.3">
      <c r="A255" s="29"/>
      <c r="B255" s="23"/>
      <c r="C255" t="s">
        <v>51</v>
      </c>
      <c r="D255" t="s">
        <v>51</v>
      </c>
      <c r="E255" s="4"/>
      <c r="F255" s="4"/>
      <c r="G255" s="4">
        <v>160000</v>
      </c>
      <c r="H255" s="4">
        <v>160000</v>
      </c>
      <c r="I255" s="4">
        <v>160000</v>
      </c>
      <c r="J255" s="4">
        <v>320000</v>
      </c>
      <c r="K255" s="4"/>
      <c r="L255" s="4"/>
      <c r="M255" s="4"/>
      <c r="N255" s="4"/>
      <c r="O255" s="4"/>
      <c r="P255" s="4"/>
      <c r="Q255" s="4"/>
      <c r="R255" s="4"/>
      <c r="S255" s="4"/>
      <c r="T255" s="4"/>
      <c r="U255" s="4"/>
      <c r="V255" s="4"/>
      <c r="W255" s="4"/>
      <c r="X255" s="4"/>
      <c r="Y255" s="4">
        <v>800000</v>
      </c>
    </row>
    <row r="256" spans="1:25" x14ac:dyDescent="0.3">
      <c r="A256" s="30" t="s">
        <v>120</v>
      </c>
      <c r="B256" s="30"/>
      <c r="C256" s="30"/>
      <c r="D256" s="30"/>
      <c r="E256" s="31"/>
      <c r="F256" s="31"/>
      <c r="G256" s="31">
        <v>7735784</v>
      </c>
      <c r="H256" s="31">
        <v>7736000</v>
      </c>
      <c r="I256" s="31">
        <v>7735783</v>
      </c>
      <c r="J256" s="31">
        <v>15471566</v>
      </c>
      <c r="K256" s="31"/>
      <c r="L256" s="31"/>
      <c r="M256" s="31"/>
      <c r="N256" s="31"/>
      <c r="O256" s="31"/>
      <c r="P256" s="31"/>
      <c r="Q256" s="31"/>
      <c r="R256" s="31"/>
      <c r="S256" s="31"/>
      <c r="T256" s="31"/>
      <c r="U256" s="31"/>
      <c r="V256" s="31"/>
      <c r="W256" s="31"/>
      <c r="X256" s="31"/>
      <c r="Y256" s="31">
        <v>38679133</v>
      </c>
    </row>
    <row r="257" spans="1:25" x14ac:dyDescent="0.3">
      <c r="A257" s="29" t="s">
        <v>121</v>
      </c>
      <c r="B257" s="23" t="s">
        <v>122</v>
      </c>
      <c r="C257" t="s">
        <v>36</v>
      </c>
      <c r="D257" t="s">
        <v>36</v>
      </c>
      <c r="E257" s="4"/>
      <c r="F257" s="4"/>
      <c r="G257" s="4"/>
      <c r="H257" s="4"/>
      <c r="I257" s="4"/>
      <c r="J257" s="4"/>
      <c r="K257" s="4"/>
      <c r="L257" s="4"/>
      <c r="M257" s="4"/>
      <c r="N257" s="4"/>
      <c r="O257" s="4"/>
      <c r="P257" s="4"/>
      <c r="Q257" s="4">
        <v>596605</v>
      </c>
      <c r="R257" s="4"/>
      <c r="S257" s="4"/>
      <c r="T257" s="4">
        <v>601771</v>
      </c>
      <c r="U257" s="4">
        <v>600889</v>
      </c>
      <c r="V257" s="4"/>
      <c r="W257" s="4">
        <v>885328.4</v>
      </c>
      <c r="X257" s="4">
        <v>7400</v>
      </c>
      <c r="Y257" s="4">
        <v>2691993.4</v>
      </c>
    </row>
    <row r="258" spans="1:25" x14ac:dyDescent="0.3">
      <c r="A258" s="29"/>
      <c r="B258" s="23"/>
      <c r="C258" t="s">
        <v>37</v>
      </c>
      <c r="D258" t="s">
        <v>37</v>
      </c>
      <c r="E258" s="4"/>
      <c r="F258" s="4"/>
      <c r="G258" s="4"/>
      <c r="H258" s="4">
        <v>33663</v>
      </c>
      <c r="I258" s="4">
        <v>7456.5</v>
      </c>
      <c r="J258" s="4">
        <v>1202.5100000000002</v>
      </c>
      <c r="K258" s="4"/>
      <c r="L258" s="4">
        <v>-0.01</v>
      </c>
      <c r="M258" s="4"/>
      <c r="N258" s="4"/>
      <c r="O258" s="4"/>
      <c r="P258" s="4"/>
      <c r="Q258" s="4"/>
      <c r="R258" s="4"/>
      <c r="S258" s="4"/>
      <c r="T258" s="4"/>
      <c r="U258" s="4"/>
      <c r="V258" s="4"/>
      <c r="W258" s="4"/>
      <c r="X258" s="4"/>
      <c r="Y258" s="4">
        <v>42322</v>
      </c>
    </row>
    <row r="259" spans="1:25" x14ac:dyDescent="0.3">
      <c r="A259" s="29"/>
      <c r="B259" s="23"/>
      <c r="C259" t="s">
        <v>38</v>
      </c>
      <c r="D259" t="s">
        <v>38</v>
      </c>
      <c r="E259" s="4"/>
      <c r="F259" s="4">
        <v>13000</v>
      </c>
      <c r="G259" s="4"/>
      <c r="H259" s="4">
        <v>17000</v>
      </c>
      <c r="I259" s="4">
        <v>30000</v>
      </c>
      <c r="J259" s="4"/>
      <c r="K259" s="4"/>
      <c r="L259" s="4"/>
      <c r="M259" s="4"/>
      <c r="N259" s="4"/>
      <c r="O259" s="4"/>
      <c r="P259" s="4"/>
      <c r="Q259" s="4"/>
      <c r="R259" s="4"/>
      <c r="S259" s="4"/>
      <c r="T259" s="4"/>
      <c r="U259" s="4"/>
      <c r="V259" s="4"/>
      <c r="W259" s="4"/>
      <c r="X259" s="4"/>
      <c r="Y259" s="4">
        <v>60000</v>
      </c>
    </row>
    <row r="260" spans="1:25" x14ac:dyDescent="0.3">
      <c r="A260" s="29"/>
      <c r="B260" s="23"/>
      <c r="C260" t="s">
        <v>39</v>
      </c>
      <c r="D260" t="s">
        <v>56</v>
      </c>
      <c r="E260" s="4"/>
      <c r="F260" s="4"/>
      <c r="G260" s="4"/>
      <c r="H260" s="4">
        <v>31366</v>
      </c>
      <c r="I260" s="4"/>
      <c r="J260" s="4">
        <v>15136.74</v>
      </c>
      <c r="K260" s="4"/>
      <c r="L260" s="4"/>
      <c r="M260" s="4"/>
      <c r="N260" s="4"/>
      <c r="O260" s="4"/>
      <c r="P260" s="4"/>
      <c r="Q260" s="4"/>
      <c r="R260" s="4"/>
      <c r="S260" s="4"/>
      <c r="T260" s="4"/>
      <c r="U260" s="4"/>
      <c r="V260" s="4"/>
      <c r="W260" s="4"/>
      <c r="X260" s="4"/>
      <c r="Y260" s="4">
        <v>46502.74</v>
      </c>
    </row>
    <row r="261" spans="1:25" x14ac:dyDescent="0.3">
      <c r="A261" s="29"/>
      <c r="B261" s="23"/>
      <c r="D261" t="s">
        <v>41</v>
      </c>
      <c r="E261" s="4"/>
      <c r="F261" s="4"/>
      <c r="G261" s="4"/>
      <c r="H261" s="4"/>
      <c r="I261" s="4"/>
      <c r="J261" s="4"/>
      <c r="K261" s="4"/>
      <c r="L261" s="4"/>
      <c r="M261" s="4">
        <v>94914</v>
      </c>
      <c r="N261" s="4"/>
      <c r="O261" s="4">
        <v>328065</v>
      </c>
      <c r="P261" s="4">
        <v>151839.41</v>
      </c>
      <c r="Q261" s="4">
        <v>-934.43000000000757</v>
      </c>
      <c r="R261" s="4">
        <v>242081.51</v>
      </c>
      <c r="S261" s="4">
        <v>6857</v>
      </c>
      <c r="T261" s="4">
        <v>79453.270000000019</v>
      </c>
      <c r="U261" s="4">
        <v>53477.82</v>
      </c>
      <c r="V261" s="4">
        <v>29654.25</v>
      </c>
      <c r="W261" s="4">
        <v>42556.67</v>
      </c>
      <c r="X261" s="4">
        <v>30500</v>
      </c>
      <c r="Y261" s="4">
        <v>1058464.5</v>
      </c>
    </row>
    <row r="262" spans="1:25" x14ac:dyDescent="0.3">
      <c r="A262" s="29"/>
      <c r="B262" s="23"/>
      <c r="D262" t="s">
        <v>44</v>
      </c>
      <c r="E262" s="4"/>
      <c r="F262" s="4"/>
      <c r="G262" s="4"/>
      <c r="H262" s="4"/>
      <c r="I262" s="4">
        <v>118779.6</v>
      </c>
      <c r="J262" s="4">
        <v>99623.78</v>
      </c>
      <c r="K262" s="4">
        <v>6926.7</v>
      </c>
      <c r="L262" s="4">
        <v>32607.23</v>
      </c>
      <c r="M262" s="4">
        <v>22113.360000000001</v>
      </c>
      <c r="N262" s="4">
        <v>-15991.3</v>
      </c>
      <c r="O262" s="4"/>
      <c r="P262" s="4"/>
      <c r="Q262" s="4"/>
      <c r="R262" s="4"/>
      <c r="S262" s="4"/>
      <c r="T262" s="4"/>
      <c r="U262" s="4"/>
      <c r="V262" s="4"/>
      <c r="W262" s="4"/>
      <c r="X262" s="4"/>
      <c r="Y262" s="4">
        <v>264059.37000000005</v>
      </c>
    </row>
    <row r="263" spans="1:25" x14ac:dyDescent="0.3">
      <c r="A263" s="29"/>
      <c r="B263" s="23"/>
      <c r="D263" t="s">
        <v>45</v>
      </c>
      <c r="E263" s="4"/>
      <c r="F263" s="4"/>
      <c r="G263" s="4"/>
      <c r="H263" s="4"/>
      <c r="I263" s="4"/>
      <c r="J263" s="4"/>
      <c r="K263" s="4"/>
      <c r="L263" s="4"/>
      <c r="M263" s="4"/>
      <c r="N263" s="4"/>
      <c r="O263" s="4"/>
      <c r="P263" s="4"/>
      <c r="Q263" s="4"/>
      <c r="R263" s="4"/>
      <c r="S263" s="4">
        <v>62664.91</v>
      </c>
      <c r="T263" s="4">
        <v>35453.11</v>
      </c>
      <c r="U263" s="4">
        <v>-18499.48</v>
      </c>
      <c r="V263" s="4"/>
      <c r="W263" s="4">
        <v>43540</v>
      </c>
      <c r="X263" s="4">
        <v>89121.709999999992</v>
      </c>
      <c r="Y263" s="4">
        <v>212280.25</v>
      </c>
    </row>
    <row r="264" spans="1:25" x14ac:dyDescent="0.3">
      <c r="A264" s="29"/>
      <c r="B264" s="23"/>
      <c r="D264" t="s">
        <v>46</v>
      </c>
      <c r="E264" s="4"/>
      <c r="F264" s="4"/>
      <c r="G264" s="4"/>
      <c r="H264" s="4"/>
      <c r="I264" s="4"/>
      <c r="J264" s="4"/>
      <c r="K264" s="4"/>
      <c r="L264" s="4"/>
      <c r="M264" s="4"/>
      <c r="N264" s="4"/>
      <c r="O264" s="4"/>
      <c r="P264" s="4"/>
      <c r="Q264" s="4"/>
      <c r="R264" s="4"/>
      <c r="S264" s="4"/>
      <c r="T264" s="4"/>
      <c r="U264" s="4"/>
      <c r="V264" s="4">
        <v>5059.87</v>
      </c>
      <c r="W264" s="4">
        <v>7314.83</v>
      </c>
      <c r="X264" s="4">
        <v>7261</v>
      </c>
      <c r="Y264" s="4">
        <v>19635.7</v>
      </c>
    </row>
    <row r="265" spans="1:25" x14ac:dyDescent="0.3">
      <c r="A265" s="29"/>
      <c r="B265" s="23"/>
      <c r="C265" t="s">
        <v>51</v>
      </c>
      <c r="D265" t="s">
        <v>51</v>
      </c>
      <c r="E265" s="4"/>
      <c r="F265" s="4"/>
      <c r="G265" s="4"/>
      <c r="H265" s="4">
        <v>100000</v>
      </c>
      <c r="I265" s="4"/>
      <c r="J265" s="4"/>
      <c r="K265" s="4"/>
      <c r="L265" s="4"/>
      <c r="M265" s="4">
        <v>100000</v>
      </c>
      <c r="N265" s="4"/>
      <c r="O265" s="4"/>
      <c r="P265" s="4"/>
      <c r="Q265" s="4"/>
      <c r="R265" s="4"/>
      <c r="S265" s="4">
        <v>100000</v>
      </c>
      <c r="T265" s="4"/>
      <c r="U265" s="4"/>
      <c r="V265" s="4"/>
      <c r="W265" s="4"/>
      <c r="X265" s="4"/>
      <c r="Y265" s="4">
        <v>300000</v>
      </c>
    </row>
    <row r="266" spans="1:25" x14ac:dyDescent="0.3">
      <c r="A266" s="29"/>
      <c r="B266" s="23"/>
      <c r="D266" t="s">
        <v>123</v>
      </c>
      <c r="E266" s="4"/>
      <c r="F266" s="4"/>
      <c r="G266" s="4"/>
      <c r="H266" s="4"/>
      <c r="I266" s="4"/>
      <c r="J266" s="4"/>
      <c r="K266" s="4"/>
      <c r="L266" s="4"/>
      <c r="M266" s="4"/>
      <c r="N266" s="4"/>
      <c r="O266" s="4"/>
      <c r="P266" s="4"/>
      <c r="Q266" s="4"/>
      <c r="R266" s="4"/>
      <c r="S266" s="4"/>
      <c r="T266" s="4"/>
      <c r="U266" s="4"/>
      <c r="V266" s="4"/>
      <c r="W266" s="4">
        <v>60000</v>
      </c>
      <c r="X266" s="4"/>
      <c r="Y266" s="4">
        <v>60000</v>
      </c>
    </row>
    <row r="267" spans="1:25" x14ac:dyDescent="0.3">
      <c r="A267" s="30" t="s">
        <v>124</v>
      </c>
      <c r="B267" s="30"/>
      <c r="C267" s="30"/>
      <c r="D267" s="30"/>
      <c r="E267" s="31"/>
      <c r="F267" s="31">
        <v>13000</v>
      </c>
      <c r="G267" s="31"/>
      <c r="H267" s="31">
        <v>182029</v>
      </c>
      <c r="I267" s="31">
        <v>156236.1</v>
      </c>
      <c r="J267" s="31">
        <v>115963.03</v>
      </c>
      <c r="K267" s="31">
        <v>6926.7</v>
      </c>
      <c r="L267" s="31">
        <v>32607.22</v>
      </c>
      <c r="M267" s="31">
        <v>217027.36</v>
      </c>
      <c r="N267" s="31">
        <v>-15991.3</v>
      </c>
      <c r="O267" s="31">
        <v>328065</v>
      </c>
      <c r="P267" s="31">
        <v>151839.41</v>
      </c>
      <c r="Q267" s="31">
        <v>595670.56999999995</v>
      </c>
      <c r="R267" s="31">
        <v>242081.51</v>
      </c>
      <c r="S267" s="31">
        <v>169521.91</v>
      </c>
      <c r="T267" s="31">
        <v>716677.38</v>
      </c>
      <c r="U267" s="31">
        <v>635867.34</v>
      </c>
      <c r="V267" s="31">
        <v>34714.120000000003</v>
      </c>
      <c r="W267" s="31">
        <v>1038739.9</v>
      </c>
      <c r="X267" s="31">
        <v>134282.71</v>
      </c>
      <c r="Y267" s="31">
        <v>4755257.96</v>
      </c>
    </row>
    <row r="268" spans="1:25" x14ac:dyDescent="0.3">
      <c r="A268" s="29" t="s">
        <v>125</v>
      </c>
      <c r="B268" s="23" t="s">
        <v>60</v>
      </c>
      <c r="C268" t="s">
        <v>36</v>
      </c>
      <c r="D268" t="s">
        <v>36</v>
      </c>
      <c r="E268" s="4"/>
      <c r="F268" s="4"/>
      <c r="G268" s="4"/>
      <c r="H268" s="4"/>
      <c r="I268" s="4"/>
      <c r="J268" s="4"/>
      <c r="K268" s="4"/>
      <c r="L268" s="4"/>
      <c r="M268" s="4"/>
      <c r="N268" s="4"/>
      <c r="O268" s="4"/>
      <c r="P268" s="4"/>
      <c r="Q268" s="4"/>
      <c r="R268" s="4"/>
      <c r="S268" s="4"/>
      <c r="T268" s="4"/>
      <c r="U268" s="4">
        <v>3894973.4</v>
      </c>
      <c r="V268" s="4">
        <v>1305026</v>
      </c>
      <c r="W268" s="4"/>
      <c r="X268" s="4"/>
      <c r="Y268" s="4">
        <v>5199999.4000000004</v>
      </c>
    </row>
    <row r="269" spans="1:25" x14ac:dyDescent="0.3">
      <c r="A269" s="29"/>
      <c r="B269" s="23"/>
      <c r="C269" t="s">
        <v>37</v>
      </c>
      <c r="D269" t="s">
        <v>37</v>
      </c>
      <c r="E269" s="4"/>
      <c r="F269" s="4"/>
      <c r="G269" s="4"/>
      <c r="H269" s="4">
        <v>87495</v>
      </c>
      <c r="I269" s="4">
        <v>84697.19</v>
      </c>
      <c r="J269" s="4">
        <v>59591.59</v>
      </c>
      <c r="K269" s="4"/>
      <c r="L269" s="4">
        <v>-7249.3899999999994</v>
      </c>
      <c r="M269" s="4"/>
      <c r="N269" s="4"/>
      <c r="O269" s="4"/>
      <c r="P269" s="4"/>
      <c r="Q269" s="4"/>
      <c r="R269" s="4"/>
      <c r="S269" s="4"/>
      <c r="T269" s="4"/>
      <c r="U269" s="4"/>
      <c r="V269" s="4"/>
      <c r="W269" s="4"/>
      <c r="X269" s="4"/>
      <c r="Y269" s="4">
        <v>224534.39</v>
      </c>
    </row>
    <row r="270" spans="1:25" x14ac:dyDescent="0.3">
      <c r="A270" s="29"/>
      <c r="B270" s="23"/>
      <c r="C270" t="s">
        <v>38</v>
      </c>
      <c r="D270" t="s">
        <v>38</v>
      </c>
      <c r="E270" s="4"/>
      <c r="F270" s="4"/>
      <c r="G270" s="4"/>
      <c r="H270" s="4">
        <v>153500</v>
      </c>
      <c r="I270" s="4"/>
      <c r="J270" s="4">
        <v>307000</v>
      </c>
      <c r="K270" s="4">
        <v>153500</v>
      </c>
      <c r="L270" s="4">
        <v>45500</v>
      </c>
      <c r="M270" s="4">
        <v>602000</v>
      </c>
      <c r="N270" s="4"/>
      <c r="O270" s="4">
        <v>-141500</v>
      </c>
      <c r="P270" s="4">
        <v>403500</v>
      </c>
      <c r="Q270" s="4">
        <v>141500</v>
      </c>
      <c r="R270" s="4"/>
      <c r="S270" s="4"/>
      <c r="T270" s="4"/>
      <c r="U270" s="4"/>
      <c r="V270" s="4"/>
      <c r="W270" s="4"/>
      <c r="X270" s="4"/>
      <c r="Y270" s="4">
        <v>1665000</v>
      </c>
    </row>
    <row r="271" spans="1:25" x14ac:dyDescent="0.3">
      <c r="A271" s="29"/>
      <c r="B271" s="23"/>
      <c r="C271" t="s">
        <v>39</v>
      </c>
      <c r="D271" t="s">
        <v>41</v>
      </c>
      <c r="E271" s="4"/>
      <c r="F271" s="4"/>
      <c r="G271" s="4"/>
      <c r="H271" s="4"/>
      <c r="I271" s="4"/>
      <c r="J271" s="4"/>
      <c r="K271" s="4"/>
      <c r="L271" s="4"/>
      <c r="M271" s="4">
        <v>1346260</v>
      </c>
      <c r="N271" s="4">
        <v>2251589.35</v>
      </c>
      <c r="O271" s="4">
        <v>644807.47</v>
      </c>
      <c r="P271" s="4">
        <v>1745257.9200000002</v>
      </c>
      <c r="Q271" s="4">
        <v>658870</v>
      </c>
      <c r="R271" s="4">
        <v>1263917.78</v>
      </c>
      <c r="S271" s="4">
        <v>22499.309999999998</v>
      </c>
      <c r="T271" s="4">
        <v>169519.59</v>
      </c>
      <c r="U271" s="4"/>
      <c r="V271" s="4"/>
      <c r="W271" s="4"/>
      <c r="X271" s="4"/>
      <c r="Y271" s="4">
        <v>8102721.4199999999</v>
      </c>
    </row>
    <row r="272" spans="1:25" x14ac:dyDescent="0.3">
      <c r="A272" s="29"/>
      <c r="B272" s="23"/>
      <c r="D272" t="s">
        <v>42</v>
      </c>
      <c r="E272" s="4"/>
      <c r="F272" s="4"/>
      <c r="G272" s="4"/>
      <c r="H272" s="4"/>
      <c r="I272" s="4"/>
      <c r="J272" s="4"/>
      <c r="K272" s="4"/>
      <c r="L272" s="4"/>
      <c r="M272" s="4"/>
      <c r="N272" s="4"/>
      <c r="O272" s="4"/>
      <c r="P272" s="4">
        <v>2214244</v>
      </c>
      <c r="Q272" s="4">
        <v>1041921.14</v>
      </c>
      <c r="R272" s="4">
        <v>3282106.44</v>
      </c>
      <c r="S272" s="4">
        <v>-131311.75</v>
      </c>
      <c r="T272" s="4">
        <v>1020731.63</v>
      </c>
      <c r="U272" s="4"/>
      <c r="V272" s="4"/>
      <c r="W272" s="4"/>
      <c r="X272" s="4"/>
      <c r="Y272" s="4">
        <v>7427691.46</v>
      </c>
    </row>
    <row r="273" spans="1:25" x14ac:dyDescent="0.3">
      <c r="A273" s="29"/>
      <c r="B273" s="23"/>
      <c r="D273" t="s">
        <v>43</v>
      </c>
      <c r="E273" s="4"/>
      <c r="F273" s="4"/>
      <c r="G273" s="4"/>
      <c r="H273" s="4"/>
      <c r="I273" s="4"/>
      <c r="J273" s="4"/>
      <c r="K273" s="4"/>
      <c r="L273" s="4"/>
      <c r="M273" s="4"/>
      <c r="N273" s="4"/>
      <c r="O273" s="4"/>
      <c r="P273" s="4"/>
      <c r="Q273" s="4"/>
      <c r="R273" s="4">
        <v>788987.95</v>
      </c>
      <c r="S273" s="4">
        <v>122908.48999999999</v>
      </c>
      <c r="T273" s="4">
        <v>314488.25</v>
      </c>
      <c r="U273" s="4">
        <v>442345.00000000006</v>
      </c>
      <c r="V273" s="4">
        <v>-6583.52</v>
      </c>
      <c r="W273" s="4"/>
      <c r="X273" s="4"/>
      <c r="Y273" s="4">
        <v>1662146.17</v>
      </c>
    </row>
    <row r="274" spans="1:25" x14ac:dyDescent="0.3">
      <c r="A274" s="29"/>
      <c r="B274" s="23"/>
      <c r="D274" t="s">
        <v>44</v>
      </c>
      <c r="E274" s="4"/>
      <c r="F274" s="4"/>
      <c r="G274" s="4"/>
      <c r="H274" s="4"/>
      <c r="I274" s="4"/>
      <c r="J274" s="4"/>
      <c r="K274" s="4">
        <v>405073</v>
      </c>
      <c r="L274" s="4">
        <v>590300</v>
      </c>
      <c r="M274" s="4">
        <v>-156720.26999999999</v>
      </c>
      <c r="N274" s="4">
        <v>-10830.62</v>
      </c>
      <c r="O274" s="4"/>
      <c r="P274" s="4"/>
      <c r="Q274" s="4"/>
      <c r="R274" s="4"/>
      <c r="S274" s="4"/>
      <c r="T274" s="4"/>
      <c r="U274" s="4"/>
      <c r="V274" s="4"/>
      <c r="W274" s="4"/>
      <c r="X274" s="4"/>
      <c r="Y274" s="4">
        <v>827822.11</v>
      </c>
    </row>
    <row r="275" spans="1:25" x14ac:dyDescent="0.3">
      <c r="A275" s="29"/>
      <c r="B275" s="23"/>
      <c r="D275" t="s">
        <v>84</v>
      </c>
      <c r="E275" s="4"/>
      <c r="F275" s="4"/>
      <c r="G275" s="4"/>
      <c r="H275" s="4">
        <v>79996</v>
      </c>
      <c r="I275" s="4">
        <v>135516.22</v>
      </c>
      <c r="J275" s="4">
        <v>108223.21</v>
      </c>
      <c r="K275" s="4">
        <v>99541.39</v>
      </c>
      <c r="L275" s="4">
        <v>100852.56</v>
      </c>
      <c r="M275" s="4">
        <v>130561.24</v>
      </c>
      <c r="N275" s="4">
        <v>171347.81</v>
      </c>
      <c r="O275" s="4">
        <v>160952.47</v>
      </c>
      <c r="P275" s="4">
        <v>152709.94</v>
      </c>
      <c r="Q275" s="4">
        <v>-75797.34</v>
      </c>
      <c r="R275" s="4">
        <v>111238.93</v>
      </c>
      <c r="S275" s="4">
        <v>109848.79</v>
      </c>
      <c r="T275" s="4">
        <v>53283.45</v>
      </c>
      <c r="U275" s="4"/>
      <c r="V275" s="4"/>
      <c r="W275" s="4"/>
      <c r="X275" s="4"/>
      <c r="Y275" s="4">
        <v>1338274.6699999997</v>
      </c>
    </row>
    <row r="276" spans="1:25" x14ac:dyDescent="0.3">
      <c r="A276" s="29"/>
      <c r="B276" s="23"/>
      <c r="D276" t="s">
        <v>45</v>
      </c>
      <c r="E276" s="4"/>
      <c r="F276" s="4"/>
      <c r="G276" s="4"/>
      <c r="H276" s="4"/>
      <c r="I276" s="4"/>
      <c r="J276" s="4"/>
      <c r="K276" s="4"/>
      <c r="L276" s="4"/>
      <c r="M276" s="4"/>
      <c r="N276" s="4"/>
      <c r="O276" s="4"/>
      <c r="P276" s="4"/>
      <c r="Q276" s="4"/>
      <c r="R276" s="4"/>
      <c r="S276" s="4"/>
      <c r="T276" s="4">
        <v>137753.5</v>
      </c>
      <c r="U276" s="4">
        <v>14820.739999999991</v>
      </c>
      <c r="V276" s="4">
        <v>313632.42</v>
      </c>
      <c r="W276" s="4">
        <v>444662.56</v>
      </c>
      <c r="X276" s="4">
        <v>251476.41</v>
      </c>
      <c r="Y276" s="4">
        <v>1162345.6299999999</v>
      </c>
    </row>
    <row r="277" spans="1:25" x14ac:dyDescent="0.3">
      <c r="A277" s="29"/>
      <c r="B277" s="23"/>
      <c r="D277" t="s">
        <v>46</v>
      </c>
      <c r="E277" s="4"/>
      <c r="F277" s="4"/>
      <c r="G277" s="4"/>
      <c r="H277" s="4"/>
      <c r="I277" s="4"/>
      <c r="J277" s="4"/>
      <c r="K277" s="4"/>
      <c r="L277" s="4"/>
      <c r="M277" s="4"/>
      <c r="N277" s="4"/>
      <c r="O277" s="4"/>
      <c r="P277" s="4"/>
      <c r="Q277" s="4"/>
      <c r="R277" s="4"/>
      <c r="S277" s="4"/>
      <c r="T277" s="4"/>
      <c r="U277" s="4"/>
      <c r="V277" s="4">
        <v>87836.800000000003</v>
      </c>
      <c r="W277" s="4">
        <v>-782.69999999999891</v>
      </c>
      <c r="X277" s="4">
        <v>9235</v>
      </c>
      <c r="Y277" s="4">
        <v>96289.1</v>
      </c>
    </row>
    <row r="278" spans="1:25" x14ac:dyDescent="0.3">
      <c r="A278" s="29"/>
      <c r="B278" s="23"/>
      <c r="D278" t="s">
        <v>61</v>
      </c>
      <c r="E278" s="4"/>
      <c r="F278" s="4"/>
      <c r="G278" s="4"/>
      <c r="H278" s="4"/>
      <c r="I278" s="4"/>
      <c r="J278" s="4"/>
      <c r="K278" s="4"/>
      <c r="L278" s="4"/>
      <c r="M278" s="4"/>
      <c r="N278" s="4"/>
      <c r="O278" s="4"/>
      <c r="P278" s="4"/>
      <c r="Q278" s="4"/>
      <c r="R278" s="4"/>
      <c r="S278" s="4"/>
      <c r="T278" s="4"/>
      <c r="U278" s="4"/>
      <c r="V278" s="4">
        <v>0</v>
      </c>
      <c r="W278" s="4">
        <v>796856.72</v>
      </c>
      <c r="X278" s="4"/>
      <c r="Y278" s="4">
        <v>796856.72</v>
      </c>
    </row>
    <row r="279" spans="1:25" x14ac:dyDescent="0.3">
      <c r="A279" s="29"/>
      <c r="B279" s="23"/>
      <c r="C279" t="s">
        <v>51</v>
      </c>
      <c r="D279" t="s">
        <v>51</v>
      </c>
      <c r="E279" s="4"/>
      <c r="F279" s="4"/>
      <c r="G279" s="4"/>
      <c r="H279" s="4"/>
      <c r="I279" s="4">
        <v>100000</v>
      </c>
      <c r="J279" s="4"/>
      <c r="K279" s="4"/>
      <c r="L279" s="4"/>
      <c r="M279" s="4">
        <v>100000</v>
      </c>
      <c r="N279" s="4">
        <v>100000</v>
      </c>
      <c r="O279" s="4"/>
      <c r="P279" s="4"/>
      <c r="Q279" s="4">
        <v>46000</v>
      </c>
      <c r="R279" s="4"/>
      <c r="S279" s="4">
        <v>150000</v>
      </c>
      <c r="T279" s="4">
        <v>137000</v>
      </c>
      <c r="U279" s="4"/>
      <c r="V279" s="4"/>
      <c r="W279" s="4"/>
      <c r="X279" s="4">
        <v>177000</v>
      </c>
      <c r="Y279" s="4">
        <v>810000</v>
      </c>
    </row>
    <row r="280" spans="1:25" x14ac:dyDescent="0.3">
      <c r="A280" s="29"/>
      <c r="B280" s="23"/>
      <c r="C280" t="s">
        <v>63</v>
      </c>
      <c r="D280" t="s">
        <v>63</v>
      </c>
      <c r="E280" s="4"/>
      <c r="F280" s="4"/>
      <c r="G280" s="4"/>
      <c r="H280" s="4"/>
      <c r="I280" s="4"/>
      <c r="J280" s="4"/>
      <c r="K280" s="4"/>
      <c r="L280" s="4"/>
      <c r="M280" s="4"/>
      <c r="N280" s="4"/>
      <c r="O280" s="4"/>
      <c r="P280" s="4"/>
      <c r="Q280" s="4"/>
      <c r="R280" s="4"/>
      <c r="S280" s="4"/>
      <c r="T280" s="4">
        <v>377671</v>
      </c>
      <c r="U280" s="4"/>
      <c r="V280" s="4"/>
      <c r="W280" s="4">
        <v>-2299</v>
      </c>
      <c r="X280" s="4"/>
      <c r="Y280" s="4">
        <v>375372</v>
      </c>
    </row>
    <row r="281" spans="1:25" x14ac:dyDescent="0.3">
      <c r="A281" s="30" t="s">
        <v>126</v>
      </c>
      <c r="B281" s="30"/>
      <c r="C281" s="30"/>
      <c r="D281" s="30"/>
      <c r="E281" s="31"/>
      <c r="F281" s="31"/>
      <c r="G281" s="31"/>
      <c r="H281" s="31">
        <v>320991</v>
      </c>
      <c r="I281" s="31">
        <v>320213.41000000003</v>
      </c>
      <c r="J281" s="31">
        <v>474814.8</v>
      </c>
      <c r="K281" s="31">
        <v>658114.39</v>
      </c>
      <c r="L281" s="31">
        <v>729403.16999999993</v>
      </c>
      <c r="M281" s="31">
        <v>2022100.97</v>
      </c>
      <c r="N281" s="31">
        <v>2512106.54</v>
      </c>
      <c r="O281" s="31">
        <v>664259.93999999994</v>
      </c>
      <c r="P281" s="31">
        <v>4515711.8600000003</v>
      </c>
      <c r="Q281" s="31">
        <v>1812493.8</v>
      </c>
      <c r="R281" s="31">
        <v>5446251.0999999996</v>
      </c>
      <c r="S281" s="31">
        <v>273944.83999999997</v>
      </c>
      <c r="T281" s="31">
        <v>2210447.42</v>
      </c>
      <c r="U281" s="31">
        <v>4352139.1400000006</v>
      </c>
      <c r="V281" s="31">
        <v>1699911.7</v>
      </c>
      <c r="W281" s="31">
        <v>1238437.58</v>
      </c>
      <c r="X281" s="31">
        <v>437711.41000000003</v>
      </c>
      <c r="Y281" s="31">
        <v>29689053.07</v>
      </c>
    </row>
    <row r="282" spans="1:25" x14ac:dyDescent="0.3">
      <c r="A282" s="29" t="s">
        <v>127</v>
      </c>
      <c r="B282" s="23" t="s">
        <v>60</v>
      </c>
      <c r="C282" t="s">
        <v>33</v>
      </c>
      <c r="D282" t="s">
        <v>34</v>
      </c>
      <c r="E282" s="4"/>
      <c r="F282" s="4"/>
      <c r="G282" s="4"/>
      <c r="H282" s="4"/>
      <c r="I282" s="4"/>
      <c r="J282" s="4"/>
      <c r="K282" s="4"/>
      <c r="L282" s="4"/>
      <c r="M282" s="4">
        <v>100000</v>
      </c>
      <c r="N282" s="4"/>
      <c r="O282" s="4"/>
      <c r="P282" s="4"/>
      <c r="Q282" s="4"/>
      <c r="R282" s="4"/>
      <c r="S282" s="4"/>
      <c r="T282" s="4"/>
      <c r="U282" s="4"/>
      <c r="V282" s="4"/>
      <c r="W282" s="4"/>
      <c r="X282" s="4"/>
      <c r="Y282" s="4">
        <v>100000</v>
      </c>
    </row>
    <row r="283" spans="1:25" x14ac:dyDescent="0.3">
      <c r="A283" s="29"/>
      <c r="B283" s="23"/>
      <c r="D283" t="s">
        <v>35</v>
      </c>
      <c r="E283" s="4"/>
      <c r="F283" s="4"/>
      <c r="G283" s="4"/>
      <c r="H283" s="4"/>
      <c r="I283" s="4"/>
      <c r="J283" s="4"/>
      <c r="K283" s="4"/>
      <c r="L283" s="4"/>
      <c r="M283" s="4">
        <v>2989000</v>
      </c>
      <c r="N283" s="4"/>
      <c r="O283" s="4"/>
      <c r="P283" s="4"/>
      <c r="Q283" s="4"/>
      <c r="R283" s="4">
        <v>2330000</v>
      </c>
      <c r="S283" s="4">
        <v>4448601</v>
      </c>
      <c r="T283" s="4"/>
      <c r="U283" s="4"/>
      <c r="V283" s="4"/>
      <c r="W283" s="4">
        <v>-10469</v>
      </c>
      <c r="X283" s="4"/>
      <c r="Y283" s="4">
        <v>9757132</v>
      </c>
    </row>
    <row r="284" spans="1:25" x14ac:dyDescent="0.3">
      <c r="A284" s="29"/>
      <c r="B284" s="23"/>
      <c r="C284" t="s">
        <v>36</v>
      </c>
      <c r="D284" t="s">
        <v>36</v>
      </c>
      <c r="E284" s="4"/>
      <c r="F284" s="4"/>
      <c r="G284" s="4"/>
      <c r="H284" s="4"/>
      <c r="I284" s="4"/>
      <c r="J284" s="4"/>
      <c r="K284" s="4"/>
      <c r="L284" s="4"/>
      <c r="M284" s="4">
        <v>41665000</v>
      </c>
      <c r="N284" s="4"/>
      <c r="O284" s="4"/>
      <c r="P284" s="4"/>
      <c r="Q284" s="4"/>
      <c r="R284" s="4">
        <v>15149000</v>
      </c>
      <c r="S284" s="4"/>
      <c r="T284" s="4">
        <v>62412353.200000003</v>
      </c>
      <c r="U284" s="4">
        <v>13756547.08</v>
      </c>
      <c r="V284" s="4">
        <v>21805571.810000002</v>
      </c>
      <c r="W284" s="4">
        <v>23181197</v>
      </c>
      <c r="X284" s="4">
        <v>13219475</v>
      </c>
      <c r="Y284" s="4">
        <v>191189144.09</v>
      </c>
    </row>
    <row r="285" spans="1:25" x14ac:dyDescent="0.3">
      <c r="A285" s="29"/>
      <c r="B285" s="23"/>
      <c r="C285" t="s">
        <v>37</v>
      </c>
      <c r="D285" t="s">
        <v>37</v>
      </c>
      <c r="E285" s="4"/>
      <c r="F285" s="4"/>
      <c r="G285" s="4"/>
      <c r="H285" s="4">
        <v>1909717</v>
      </c>
      <c r="I285" s="4">
        <v>1276564.29</v>
      </c>
      <c r="J285" s="4">
        <v>-470901</v>
      </c>
      <c r="K285" s="4">
        <v>-1448.94</v>
      </c>
      <c r="L285" s="4"/>
      <c r="M285" s="4"/>
      <c r="N285" s="4"/>
      <c r="O285" s="4"/>
      <c r="P285" s="4"/>
      <c r="Q285" s="4"/>
      <c r="R285" s="4"/>
      <c r="S285" s="4"/>
      <c r="T285" s="4"/>
      <c r="U285" s="4"/>
      <c r="V285" s="4"/>
      <c r="W285" s="4"/>
      <c r="X285" s="4"/>
      <c r="Y285" s="4">
        <v>2713931.35</v>
      </c>
    </row>
    <row r="286" spans="1:25" x14ac:dyDescent="0.3">
      <c r="A286" s="29"/>
      <c r="B286" s="23"/>
      <c r="C286" t="s">
        <v>38</v>
      </c>
      <c r="D286" t="s">
        <v>38</v>
      </c>
      <c r="E286" s="4"/>
      <c r="F286" s="4"/>
      <c r="G286" s="4"/>
      <c r="H286" s="4">
        <v>2030100</v>
      </c>
      <c r="I286" s="4">
        <v>2030100</v>
      </c>
      <c r="J286" s="4">
        <v>4060200</v>
      </c>
      <c r="K286" s="4">
        <v>5000000</v>
      </c>
      <c r="L286" s="4">
        <v>6218380</v>
      </c>
      <c r="M286" s="4">
        <v>6468500</v>
      </c>
      <c r="N286" s="4"/>
      <c r="O286" s="4"/>
      <c r="P286" s="4"/>
      <c r="Q286" s="4"/>
      <c r="R286" s="4"/>
      <c r="S286" s="4"/>
      <c r="T286" s="4"/>
      <c r="U286" s="4"/>
      <c r="V286" s="4"/>
      <c r="W286" s="4"/>
      <c r="X286" s="4"/>
      <c r="Y286" s="4">
        <v>25807280</v>
      </c>
    </row>
    <row r="287" spans="1:25" x14ac:dyDescent="0.3">
      <c r="A287" s="29"/>
      <c r="B287" s="23"/>
      <c r="C287" t="s">
        <v>39</v>
      </c>
      <c r="D287" t="s">
        <v>40</v>
      </c>
      <c r="E287" s="4"/>
      <c r="F287" s="4"/>
      <c r="G287" s="4"/>
      <c r="H287" s="4"/>
      <c r="I287" s="4"/>
      <c r="J287" s="4"/>
      <c r="K287" s="4"/>
      <c r="L287" s="4"/>
      <c r="M287" s="4"/>
      <c r="N287" s="4"/>
      <c r="O287" s="4"/>
      <c r="P287" s="4"/>
      <c r="Q287" s="4"/>
      <c r="R287" s="4">
        <v>5565509</v>
      </c>
      <c r="S287" s="4">
        <v>-53771.539999999994</v>
      </c>
      <c r="T287" s="4"/>
      <c r="U287" s="4">
        <v>6578974.8200000003</v>
      </c>
      <c r="V287" s="4">
        <v>-380700.73</v>
      </c>
      <c r="W287" s="4"/>
      <c r="X287" s="4"/>
      <c r="Y287" s="4">
        <v>11710011.550000001</v>
      </c>
    </row>
    <row r="288" spans="1:25" x14ac:dyDescent="0.3">
      <c r="A288" s="29"/>
      <c r="B288" s="23"/>
      <c r="D288" t="s">
        <v>83</v>
      </c>
      <c r="E288" s="4"/>
      <c r="F288" s="4"/>
      <c r="G288" s="4"/>
      <c r="H288" s="4"/>
      <c r="I288" s="4"/>
      <c r="J288" s="4"/>
      <c r="K288" s="4"/>
      <c r="L288" s="4"/>
      <c r="M288" s="4"/>
      <c r="N288" s="4"/>
      <c r="O288" s="4"/>
      <c r="P288" s="4"/>
      <c r="Q288" s="4"/>
      <c r="R288" s="4"/>
      <c r="S288" s="4"/>
      <c r="T288" s="4">
        <v>14834558</v>
      </c>
      <c r="U288" s="4">
        <v>-1090535.28</v>
      </c>
      <c r="V288" s="4"/>
      <c r="W288" s="4"/>
      <c r="X288" s="4"/>
      <c r="Y288" s="4">
        <v>13744022.720000001</v>
      </c>
    </row>
    <row r="289" spans="1:25" x14ac:dyDescent="0.3">
      <c r="A289" s="29"/>
      <c r="B289" s="23"/>
      <c r="D289" t="s">
        <v>41</v>
      </c>
      <c r="E289" s="4"/>
      <c r="F289" s="4"/>
      <c r="G289" s="4"/>
      <c r="H289" s="4"/>
      <c r="I289" s="4"/>
      <c r="J289" s="4"/>
      <c r="K289" s="4"/>
      <c r="L289" s="4"/>
      <c r="M289" s="4">
        <v>15503724</v>
      </c>
      <c r="N289" s="4">
        <v>25353608</v>
      </c>
      <c r="O289" s="4">
        <v>34732703.259999998</v>
      </c>
      <c r="P289" s="4">
        <v>17339572</v>
      </c>
      <c r="Q289" s="4">
        <v>15660646.710000001</v>
      </c>
      <c r="R289" s="4">
        <v>11193849.73</v>
      </c>
      <c r="S289" s="4">
        <v>16986433.350000001</v>
      </c>
      <c r="T289" s="4">
        <v>12895619.34</v>
      </c>
      <c r="U289" s="4">
        <v>12925650.93</v>
      </c>
      <c r="V289" s="4">
        <v>6803099.8799999999</v>
      </c>
      <c r="W289" s="4">
        <v>6018865.7600000007</v>
      </c>
      <c r="X289" s="4">
        <v>3038542.5</v>
      </c>
      <c r="Y289" s="4">
        <v>178452315.46000001</v>
      </c>
    </row>
    <row r="290" spans="1:25" x14ac:dyDescent="0.3">
      <c r="A290" s="29"/>
      <c r="B290" s="23"/>
      <c r="D290" t="s">
        <v>42</v>
      </c>
      <c r="E290" s="4"/>
      <c r="F290" s="4"/>
      <c r="G290" s="4"/>
      <c r="H290" s="4"/>
      <c r="I290" s="4"/>
      <c r="J290" s="4"/>
      <c r="K290" s="4"/>
      <c r="L290" s="4"/>
      <c r="M290" s="4"/>
      <c r="N290" s="4"/>
      <c r="O290" s="4">
        <v>3690322</v>
      </c>
      <c r="P290" s="4">
        <v>46841176</v>
      </c>
      <c r="Q290" s="4">
        <v>-4687024.8900000006</v>
      </c>
      <c r="R290" s="4">
        <v>30614405</v>
      </c>
      <c r="S290" s="4">
        <v>68867038.039999992</v>
      </c>
      <c r="T290" s="4">
        <v>45244292.5</v>
      </c>
      <c r="U290" s="4">
        <v>24768189.34</v>
      </c>
      <c r="V290" s="4">
        <v>42123275.149999999</v>
      </c>
      <c r="W290" s="4">
        <v>17232198.539999999</v>
      </c>
      <c r="X290" s="4">
        <v>24041819.09</v>
      </c>
      <c r="Y290" s="4">
        <v>298735690.76999998</v>
      </c>
    </row>
    <row r="291" spans="1:25" x14ac:dyDescent="0.3">
      <c r="A291" s="29"/>
      <c r="B291" s="23"/>
      <c r="D291" t="s">
        <v>43</v>
      </c>
      <c r="E291" s="4"/>
      <c r="F291" s="4"/>
      <c r="G291" s="4"/>
      <c r="H291" s="4"/>
      <c r="I291" s="4"/>
      <c r="J291" s="4"/>
      <c r="K291" s="4"/>
      <c r="L291" s="4"/>
      <c r="M291" s="4"/>
      <c r="N291" s="4"/>
      <c r="O291" s="4"/>
      <c r="P291" s="4"/>
      <c r="Q291" s="4"/>
      <c r="R291" s="4"/>
      <c r="S291" s="4"/>
      <c r="T291" s="4"/>
      <c r="U291" s="4"/>
      <c r="V291" s="4"/>
      <c r="W291" s="4">
        <v>0</v>
      </c>
      <c r="X291" s="4">
        <v>2028844</v>
      </c>
      <c r="Y291" s="4">
        <v>2028844</v>
      </c>
    </row>
    <row r="292" spans="1:25" x14ac:dyDescent="0.3">
      <c r="A292" s="29"/>
      <c r="B292" s="23"/>
      <c r="D292" t="s">
        <v>44</v>
      </c>
      <c r="E292" s="4"/>
      <c r="F292" s="4"/>
      <c r="G292" s="4"/>
      <c r="H292" s="4"/>
      <c r="I292" s="4"/>
      <c r="J292" s="4"/>
      <c r="K292" s="4">
        <v>6943461</v>
      </c>
      <c r="L292" s="4">
        <v>7739908</v>
      </c>
      <c r="M292" s="4">
        <v>-2787503.84</v>
      </c>
      <c r="N292" s="4">
        <v>-1538264.32</v>
      </c>
      <c r="O292" s="4"/>
      <c r="P292" s="4"/>
      <c r="Q292" s="4"/>
      <c r="R292" s="4"/>
      <c r="S292" s="4"/>
      <c r="T292" s="4"/>
      <c r="U292" s="4"/>
      <c r="V292" s="4"/>
      <c r="W292" s="4"/>
      <c r="X292" s="4"/>
      <c r="Y292" s="4">
        <v>10357600.84</v>
      </c>
    </row>
    <row r="293" spans="1:25" x14ac:dyDescent="0.3">
      <c r="A293" s="29"/>
      <c r="B293" s="23"/>
      <c r="D293" t="s">
        <v>84</v>
      </c>
      <c r="E293" s="4"/>
      <c r="F293" s="4"/>
      <c r="G293" s="4">
        <v>117151</v>
      </c>
      <c r="H293" s="4">
        <v>1314709</v>
      </c>
      <c r="I293" s="4">
        <v>2556048.66</v>
      </c>
      <c r="J293" s="4">
        <v>1627327.27</v>
      </c>
      <c r="K293" s="4">
        <v>1946329.13</v>
      </c>
      <c r="L293" s="4">
        <v>2706767.14</v>
      </c>
      <c r="M293" s="4">
        <v>2298549</v>
      </c>
      <c r="N293" s="4">
        <v>803460.71</v>
      </c>
      <c r="O293" s="4">
        <v>3925865.64</v>
      </c>
      <c r="P293" s="4">
        <v>1366805.99</v>
      </c>
      <c r="Q293" s="4">
        <v>-91852.87</v>
      </c>
      <c r="R293" s="4">
        <v>2391095.64</v>
      </c>
      <c r="S293" s="4">
        <v>5422843</v>
      </c>
      <c r="T293" s="4">
        <v>3319952.61</v>
      </c>
      <c r="U293" s="4">
        <v>2877290.09</v>
      </c>
      <c r="V293" s="4">
        <v>2187537.9299999997</v>
      </c>
      <c r="W293" s="4">
        <v>7318190.1299999999</v>
      </c>
      <c r="X293" s="4"/>
      <c r="Y293" s="4">
        <v>42088070.07</v>
      </c>
    </row>
    <row r="294" spans="1:25" x14ac:dyDescent="0.3">
      <c r="A294" s="29"/>
      <c r="B294" s="23"/>
      <c r="D294" t="s">
        <v>45</v>
      </c>
      <c r="E294" s="4"/>
      <c r="F294" s="4"/>
      <c r="G294" s="4"/>
      <c r="H294" s="4"/>
      <c r="I294" s="4"/>
      <c r="J294" s="4"/>
      <c r="K294" s="4"/>
      <c r="L294" s="4"/>
      <c r="M294" s="4"/>
      <c r="N294" s="4"/>
      <c r="O294" s="4"/>
      <c r="P294" s="4"/>
      <c r="Q294" s="4"/>
      <c r="R294" s="4"/>
      <c r="S294" s="4">
        <v>2232496.5</v>
      </c>
      <c r="T294" s="4">
        <v>1672903.92</v>
      </c>
      <c r="U294" s="4">
        <v>4112221.95</v>
      </c>
      <c r="V294" s="4">
        <v>3111715.2</v>
      </c>
      <c r="W294" s="4">
        <v>4688513.58</v>
      </c>
      <c r="X294" s="4">
        <v>5328305.63</v>
      </c>
      <c r="Y294" s="4">
        <v>21146156.780000001</v>
      </c>
    </row>
    <row r="295" spans="1:25" x14ac:dyDescent="0.3">
      <c r="A295" s="29"/>
      <c r="B295" s="23"/>
      <c r="D295" t="s">
        <v>46</v>
      </c>
      <c r="E295" s="4"/>
      <c r="F295" s="4"/>
      <c r="G295" s="4"/>
      <c r="H295" s="4"/>
      <c r="I295" s="4"/>
      <c r="J295" s="4"/>
      <c r="K295" s="4"/>
      <c r="L295" s="4"/>
      <c r="M295" s="4"/>
      <c r="N295" s="4"/>
      <c r="O295" s="4"/>
      <c r="P295" s="4"/>
      <c r="Q295" s="4"/>
      <c r="R295" s="4"/>
      <c r="S295" s="4"/>
      <c r="T295" s="4"/>
      <c r="U295" s="4">
        <v>1856428</v>
      </c>
      <c r="V295" s="4">
        <v>-526749.1</v>
      </c>
      <c r="W295" s="4">
        <v>917293.81</v>
      </c>
      <c r="X295" s="4">
        <v>3656828</v>
      </c>
      <c r="Y295" s="4">
        <v>5903800.71</v>
      </c>
    </row>
    <row r="296" spans="1:25" x14ac:dyDescent="0.3">
      <c r="A296" s="29"/>
      <c r="B296" s="23"/>
      <c r="D296" t="s">
        <v>47</v>
      </c>
      <c r="E296" s="4"/>
      <c r="F296" s="4"/>
      <c r="G296" s="4"/>
      <c r="H296" s="4"/>
      <c r="I296" s="4"/>
      <c r="J296" s="4"/>
      <c r="K296" s="4"/>
      <c r="L296" s="4"/>
      <c r="M296" s="4"/>
      <c r="N296" s="4"/>
      <c r="O296" s="4"/>
      <c r="P296" s="4"/>
      <c r="Q296" s="4"/>
      <c r="R296" s="4"/>
      <c r="S296" s="4"/>
      <c r="T296" s="4"/>
      <c r="U296" s="4"/>
      <c r="V296" s="4"/>
      <c r="W296" s="4"/>
      <c r="X296" s="4">
        <v>6811686</v>
      </c>
      <c r="Y296" s="4">
        <v>6811686</v>
      </c>
    </row>
    <row r="297" spans="1:25" x14ac:dyDescent="0.3">
      <c r="A297" s="29"/>
      <c r="B297" s="23"/>
      <c r="C297" t="s">
        <v>48</v>
      </c>
      <c r="D297" t="s">
        <v>49</v>
      </c>
      <c r="E297" s="4"/>
      <c r="F297" s="4"/>
      <c r="G297" s="4"/>
      <c r="H297" s="4"/>
      <c r="I297" s="4"/>
      <c r="J297" s="4"/>
      <c r="K297" s="4"/>
      <c r="L297" s="4"/>
      <c r="M297" s="4"/>
      <c r="N297" s="4"/>
      <c r="O297" s="4"/>
      <c r="P297" s="4"/>
      <c r="Q297" s="4"/>
      <c r="R297" s="4">
        <v>9727500</v>
      </c>
      <c r="S297" s="4"/>
      <c r="T297" s="4"/>
      <c r="U297" s="4">
        <v>8670000</v>
      </c>
      <c r="V297" s="4">
        <v>1877000</v>
      </c>
      <c r="W297" s="4">
        <v>-468787</v>
      </c>
      <c r="X297" s="4"/>
      <c r="Y297" s="4">
        <v>19805713</v>
      </c>
    </row>
    <row r="298" spans="1:25" x14ac:dyDescent="0.3">
      <c r="A298" s="29"/>
      <c r="B298" s="23"/>
      <c r="D298" t="s">
        <v>86</v>
      </c>
      <c r="E298" s="4"/>
      <c r="F298" s="4"/>
      <c r="G298" s="4"/>
      <c r="H298" s="4"/>
      <c r="I298" s="4"/>
      <c r="J298" s="4"/>
      <c r="K298" s="4"/>
      <c r="L298" s="4"/>
      <c r="M298" s="4"/>
      <c r="N298" s="4"/>
      <c r="O298" s="4"/>
      <c r="P298" s="4"/>
      <c r="Q298" s="4"/>
      <c r="R298" s="4"/>
      <c r="S298" s="4"/>
      <c r="T298" s="4">
        <v>11645500</v>
      </c>
      <c r="U298" s="4"/>
      <c r="V298" s="4"/>
      <c r="W298" s="4"/>
      <c r="X298" s="4"/>
      <c r="Y298" s="4">
        <v>11645500</v>
      </c>
    </row>
    <row r="299" spans="1:25" x14ac:dyDescent="0.3">
      <c r="A299" s="29"/>
      <c r="B299" s="23"/>
      <c r="D299" t="s">
        <v>50</v>
      </c>
      <c r="E299" s="4"/>
      <c r="F299" s="4"/>
      <c r="G299" s="4"/>
      <c r="H299" s="4"/>
      <c r="I299" s="4"/>
      <c r="J299" s="4"/>
      <c r="K299" s="4"/>
      <c r="L299" s="4"/>
      <c r="M299" s="4"/>
      <c r="N299" s="4"/>
      <c r="O299" s="4"/>
      <c r="P299" s="4"/>
      <c r="Q299" s="4"/>
      <c r="R299" s="4"/>
      <c r="S299" s="4"/>
      <c r="T299" s="4"/>
      <c r="U299" s="4"/>
      <c r="V299" s="4"/>
      <c r="W299" s="4"/>
      <c r="X299" s="4">
        <v>4888840</v>
      </c>
      <c r="Y299" s="4">
        <v>4888840</v>
      </c>
    </row>
    <row r="300" spans="1:25" x14ac:dyDescent="0.3">
      <c r="A300" s="29"/>
      <c r="B300" s="23"/>
      <c r="C300" t="s">
        <v>51</v>
      </c>
      <c r="D300" t="s">
        <v>51</v>
      </c>
      <c r="E300" s="4"/>
      <c r="F300" s="4"/>
      <c r="G300" s="4">
        <v>100000</v>
      </c>
      <c r="H300" s="4"/>
      <c r="I300" s="4"/>
      <c r="J300" s="4"/>
      <c r="K300" s="4"/>
      <c r="L300" s="4"/>
      <c r="M300" s="4">
        <v>1714000</v>
      </c>
      <c r="N300" s="4"/>
      <c r="O300" s="4"/>
      <c r="P300" s="4"/>
      <c r="Q300" s="4"/>
      <c r="R300" s="4">
        <v>866000</v>
      </c>
      <c r="S300" s="4"/>
      <c r="T300" s="4">
        <v>2390500</v>
      </c>
      <c r="U300" s="4"/>
      <c r="V300" s="4"/>
      <c r="W300" s="4">
        <v>1522115</v>
      </c>
      <c r="X300" s="4"/>
      <c r="Y300" s="4">
        <v>6592615</v>
      </c>
    </row>
    <row r="301" spans="1:25" x14ac:dyDescent="0.3">
      <c r="A301" s="29"/>
      <c r="B301" s="23"/>
      <c r="C301" t="s">
        <v>52</v>
      </c>
      <c r="D301" t="s">
        <v>52</v>
      </c>
      <c r="E301" s="4"/>
      <c r="F301" s="4"/>
      <c r="G301" s="4"/>
      <c r="H301" s="4"/>
      <c r="I301" s="4"/>
      <c r="J301" s="4"/>
      <c r="K301" s="4"/>
      <c r="L301" s="4"/>
      <c r="M301" s="4"/>
      <c r="N301" s="4"/>
      <c r="O301" s="4"/>
      <c r="P301" s="4"/>
      <c r="Q301" s="4"/>
      <c r="R301" s="4">
        <v>350425</v>
      </c>
      <c r="S301" s="4"/>
      <c r="T301" s="4"/>
      <c r="U301" s="4"/>
      <c r="V301" s="4">
        <v>473088</v>
      </c>
      <c r="W301" s="4"/>
      <c r="X301" s="4"/>
      <c r="Y301" s="4">
        <v>823513</v>
      </c>
    </row>
    <row r="302" spans="1:25" x14ac:dyDescent="0.3">
      <c r="A302" s="29"/>
      <c r="B302" s="23"/>
      <c r="C302" t="s">
        <v>128</v>
      </c>
      <c r="D302" t="s">
        <v>128</v>
      </c>
      <c r="E302" s="4"/>
      <c r="F302" s="4"/>
      <c r="G302" s="4"/>
      <c r="H302" s="4"/>
      <c r="I302" s="4"/>
      <c r="J302" s="4"/>
      <c r="K302" s="4"/>
      <c r="L302" s="4"/>
      <c r="M302" s="4"/>
      <c r="N302" s="4"/>
      <c r="O302" s="4"/>
      <c r="P302" s="4"/>
      <c r="Q302" s="4"/>
      <c r="R302" s="4"/>
      <c r="S302" s="4"/>
      <c r="T302" s="4"/>
      <c r="U302" s="4"/>
      <c r="V302" s="4"/>
      <c r="W302" s="4"/>
      <c r="X302" s="4">
        <v>9204421</v>
      </c>
      <c r="Y302" s="4">
        <v>9204421</v>
      </c>
    </row>
    <row r="303" spans="1:25" x14ac:dyDescent="0.3">
      <c r="A303" s="29"/>
      <c r="B303" s="23"/>
      <c r="C303" t="s">
        <v>88</v>
      </c>
      <c r="D303" t="s">
        <v>88</v>
      </c>
      <c r="E303" s="4"/>
      <c r="F303" s="4"/>
      <c r="G303" s="4"/>
      <c r="H303" s="4"/>
      <c r="I303" s="4"/>
      <c r="J303" s="4"/>
      <c r="K303" s="4"/>
      <c r="L303" s="4"/>
      <c r="M303" s="4"/>
      <c r="N303" s="4"/>
      <c r="O303" s="4"/>
      <c r="P303" s="4"/>
      <c r="Q303" s="4"/>
      <c r="R303" s="4"/>
      <c r="S303" s="4"/>
      <c r="T303" s="4"/>
      <c r="U303" s="4"/>
      <c r="V303" s="4">
        <v>12612669.66</v>
      </c>
      <c r="W303" s="4">
        <v>8448782.0399999991</v>
      </c>
      <c r="X303" s="4">
        <v>43611.35</v>
      </c>
      <c r="Y303" s="4">
        <v>21105063.050000001</v>
      </c>
    </row>
    <row r="304" spans="1:25" x14ac:dyDescent="0.3">
      <c r="A304" s="30" t="s">
        <v>129</v>
      </c>
      <c r="B304" s="30"/>
      <c r="C304" s="30"/>
      <c r="D304" s="30"/>
      <c r="E304" s="31"/>
      <c r="F304" s="31"/>
      <c r="G304" s="31">
        <v>217151</v>
      </c>
      <c r="H304" s="31">
        <v>5254526</v>
      </c>
      <c r="I304" s="31">
        <v>5862712.9500000002</v>
      </c>
      <c r="J304" s="31">
        <v>5216626.2699999996</v>
      </c>
      <c r="K304" s="31">
        <v>13888341.189999998</v>
      </c>
      <c r="L304" s="31">
        <v>16665055.140000001</v>
      </c>
      <c r="M304" s="31">
        <v>67951269.159999996</v>
      </c>
      <c r="N304" s="31">
        <v>24618804.390000001</v>
      </c>
      <c r="O304" s="31">
        <v>42348890.899999999</v>
      </c>
      <c r="P304" s="31">
        <v>65547553.990000002</v>
      </c>
      <c r="Q304" s="31">
        <v>10881768.950000001</v>
      </c>
      <c r="R304" s="31">
        <v>78187784.370000005</v>
      </c>
      <c r="S304" s="31">
        <v>97903640.349999994</v>
      </c>
      <c r="T304" s="31">
        <v>154415679.57000002</v>
      </c>
      <c r="U304" s="31">
        <v>74454766.930000007</v>
      </c>
      <c r="V304" s="31">
        <v>90086507.799999997</v>
      </c>
      <c r="W304" s="31">
        <v>68847899.859999999</v>
      </c>
      <c r="X304" s="31">
        <v>72262372.569999993</v>
      </c>
      <c r="Y304" s="31">
        <v>894611351.3900001</v>
      </c>
    </row>
    <row r="305" spans="1:25" x14ac:dyDescent="0.3">
      <c r="A305" s="29" t="s">
        <v>130</v>
      </c>
      <c r="B305" s="23" t="s">
        <v>82</v>
      </c>
      <c r="C305" t="s">
        <v>66</v>
      </c>
      <c r="D305" t="s">
        <v>67</v>
      </c>
      <c r="E305" s="4"/>
      <c r="F305" s="4"/>
      <c r="G305" s="4"/>
      <c r="H305" s="4"/>
      <c r="I305" s="4"/>
      <c r="J305" s="4"/>
      <c r="K305" s="4"/>
      <c r="L305" s="4"/>
      <c r="M305" s="4"/>
      <c r="N305" s="4"/>
      <c r="O305" s="4"/>
      <c r="P305" s="4"/>
      <c r="Q305" s="4"/>
      <c r="R305" s="4"/>
      <c r="S305" s="4">
        <v>182500</v>
      </c>
      <c r="T305" s="4"/>
      <c r="U305" s="4"/>
      <c r="V305" s="4"/>
      <c r="W305" s="4"/>
      <c r="X305" s="4"/>
      <c r="Y305" s="4">
        <v>182500</v>
      </c>
    </row>
    <row r="306" spans="1:25" x14ac:dyDescent="0.3">
      <c r="A306" s="29"/>
      <c r="B306" s="23"/>
      <c r="C306" t="s">
        <v>36</v>
      </c>
      <c r="D306" t="s">
        <v>36</v>
      </c>
      <c r="E306" s="4"/>
      <c r="F306" s="4"/>
      <c r="G306" s="4"/>
      <c r="H306" s="4"/>
      <c r="I306" s="4"/>
      <c r="J306" s="4"/>
      <c r="K306" s="4"/>
      <c r="L306" s="4"/>
      <c r="M306" s="4">
        <v>1790000</v>
      </c>
      <c r="N306" s="4"/>
      <c r="O306" s="4"/>
      <c r="P306" s="4"/>
      <c r="Q306" s="4"/>
      <c r="R306" s="4">
        <v>1604983</v>
      </c>
      <c r="S306" s="4"/>
      <c r="T306" s="4">
        <v>2334170</v>
      </c>
      <c r="U306" s="4">
        <v>2450462</v>
      </c>
      <c r="V306" s="4">
        <v>2335606.1800000002</v>
      </c>
      <c r="W306" s="4">
        <v>495865</v>
      </c>
      <c r="X306" s="4">
        <v>864020.58</v>
      </c>
      <c r="Y306" s="4">
        <v>11875106.76</v>
      </c>
    </row>
    <row r="307" spans="1:25" x14ac:dyDescent="0.3">
      <c r="A307" s="29"/>
      <c r="B307" s="23"/>
      <c r="C307" t="s">
        <v>37</v>
      </c>
      <c r="D307" t="s">
        <v>37</v>
      </c>
      <c r="E307" s="4"/>
      <c r="F307" s="4"/>
      <c r="G307" s="4"/>
      <c r="H307" s="4"/>
      <c r="I307" s="4"/>
      <c r="J307" s="4"/>
      <c r="K307" s="4"/>
      <c r="L307" s="4">
        <v>233309</v>
      </c>
      <c r="M307" s="4">
        <v>436683</v>
      </c>
      <c r="N307" s="4">
        <v>127996.69</v>
      </c>
      <c r="O307" s="4"/>
      <c r="P307" s="4"/>
      <c r="Q307" s="4"/>
      <c r="R307" s="4"/>
      <c r="S307" s="4"/>
      <c r="T307" s="4">
        <v>815000</v>
      </c>
      <c r="U307" s="4"/>
      <c r="V307" s="4"/>
      <c r="W307" s="4"/>
      <c r="X307" s="4"/>
      <c r="Y307" s="4">
        <v>1612988.69</v>
      </c>
    </row>
    <row r="308" spans="1:25" x14ac:dyDescent="0.3">
      <c r="A308" s="29"/>
      <c r="B308" s="23"/>
      <c r="C308" t="s">
        <v>38</v>
      </c>
      <c r="D308" t="s">
        <v>38</v>
      </c>
      <c r="E308" s="4"/>
      <c r="F308" s="4">
        <v>513000</v>
      </c>
      <c r="G308" s="4"/>
      <c r="H308" s="4">
        <v>513000</v>
      </c>
      <c r="I308" s="4">
        <v>513000</v>
      </c>
      <c r="J308" s="4">
        <v>513000</v>
      </c>
      <c r="K308" s="4"/>
      <c r="L308" s="4">
        <v>1171000</v>
      </c>
      <c r="M308" s="4">
        <v>596500</v>
      </c>
      <c r="N308" s="4"/>
      <c r="O308" s="4"/>
      <c r="P308" s="4"/>
      <c r="Q308" s="4"/>
      <c r="R308" s="4"/>
      <c r="S308" s="4">
        <v>1653500</v>
      </c>
      <c r="T308" s="4">
        <v>3452000</v>
      </c>
      <c r="U308" s="4"/>
      <c r="V308" s="4"/>
      <c r="W308" s="4">
        <v>-97316</v>
      </c>
      <c r="X308" s="4"/>
      <c r="Y308" s="4">
        <v>8827684</v>
      </c>
    </row>
    <row r="309" spans="1:25" x14ac:dyDescent="0.3">
      <c r="A309" s="29"/>
      <c r="B309" s="23"/>
      <c r="C309" t="s">
        <v>39</v>
      </c>
      <c r="D309" t="s">
        <v>68</v>
      </c>
      <c r="E309" s="4"/>
      <c r="F309" s="4"/>
      <c r="G309" s="4"/>
      <c r="H309" s="4"/>
      <c r="I309" s="4"/>
      <c r="J309" s="4"/>
      <c r="K309" s="4"/>
      <c r="L309" s="4"/>
      <c r="M309" s="4"/>
      <c r="N309" s="4"/>
      <c r="O309" s="4"/>
      <c r="P309" s="4"/>
      <c r="Q309" s="4"/>
      <c r="R309" s="4"/>
      <c r="S309" s="4">
        <v>221499</v>
      </c>
      <c r="T309" s="4">
        <v>-1794.55</v>
      </c>
      <c r="U309" s="4">
        <v>60070.01</v>
      </c>
      <c r="V309" s="4"/>
      <c r="W309" s="4"/>
      <c r="X309" s="4"/>
      <c r="Y309" s="4">
        <v>279774.46000000002</v>
      </c>
    </row>
    <row r="310" spans="1:25" x14ac:dyDescent="0.3">
      <c r="A310" s="29"/>
      <c r="B310" s="23"/>
      <c r="D310" t="s">
        <v>83</v>
      </c>
      <c r="E310" s="4"/>
      <c r="F310" s="4"/>
      <c r="G310" s="4"/>
      <c r="H310" s="4"/>
      <c r="I310" s="4"/>
      <c r="J310" s="4"/>
      <c r="K310" s="4"/>
      <c r="L310" s="4"/>
      <c r="M310" s="4"/>
      <c r="N310" s="4"/>
      <c r="O310" s="4"/>
      <c r="P310" s="4"/>
      <c r="Q310" s="4"/>
      <c r="R310" s="4"/>
      <c r="S310" s="4">
        <v>3347244</v>
      </c>
      <c r="T310" s="4">
        <v>-110496.52</v>
      </c>
      <c r="U310" s="4"/>
      <c r="V310" s="4"/>
      <c r="W310" s="4"/>
      <c r="X310" s="4"/>
      <c r="Y310" s="4">
        <v>3236747.48</v>
      </c>
    </row>
    <row r="311" spans="1:25" x14ac:dyDescent="0.3">
      <c r="A311" s="29"/>
      <c r="B311" s="23"/>
      <c r="D311" t="s">
        <v>41</v>
      </c>
      <c r="E311" s="4"/>
      <c r="F311" s="4"/>
      <c r="G311" s="4"/>
      <c r="H311" s="4"/>
      <c r="I311" s="4"/>
      <c r="J311" s="4"/>
      <c r="K311" s="4"/>
      <c r="L311" s="4"/>
      <c r="M311" s="4">
        <v>6958268</v>
      </c>
      <c r="N311" s="4">
        <v>6368749.2400000002</v>
      </c>
      <c r="O311" s="4">
        <v>2385115</v>
      </c>
      <c r="P311" s="4">
        <v>7114588.6399999997</v>
      </c>
      <c r="Q311" s="4">
        <v>4121712.49</v>
      </c>
      <c r="R311" s="4">
        <v>1822681.52</v>
      </c>
      <c r="S311" s="4">
        <v>5248556.76</v>
      </c>
      <c r="T311" s="4">
        <v>208470.47999999998</v>
      </c>
      <c r="U311" s="4">
        <v>1601046.5</v>
      </c>
      <c r="V311" s="4">
        <v>2205676.56</v>
      </c>
      <c r="W311" s="4">
        <v>2182991.31</v>
      </c>
      <c r="X311" s="4">
        <v>1810199</v>
      </c>
      <c r="Y311" s="4">
        <v>42028055.5</v>
      </c>
    </row>
    <row r="312" spans="1:25" x14ac:dyDescent="0.3">
      <c r="A312" s="29"/>
      <c r="B312" s="23"/>
      <c r="D312" t="s">
        <v>42</v>
      </c>
      <c r="E312" s="4"/>
      <c r="F312" s="4"/>
      <c r="G312" s="4"/>
      <c r="H312" s="4"/>
      <c r="I312" s="4"/>
      <c r="J312" s="4"/>
      <c r="K312" s="4"/>
      <c r="L312" s="4"/>
      <c r="M312" s="4"/>
      <c r="N312" s="4"/>
      <c r="O312" s="4"/>
      <c r="P312" s="4"/>
      <c r="Q312" s="4"/>
      <c r="R312" s="4"/>
      <c r="S312" s="4">
        <v>23558313</v>
      </c>
      <c r="T312" s="4">
        <v>2105825.5299999998</v>
      </c>
      <c r="U312" s="4">
        <v>4296376.26</v>
      </c>
      <c r="V312" s="4">
        <v>8611394.5800000001</v>
      </c>
      <c r="W312" s="4">
        <v>7224029.0700000003</v>
      </c>
      <c r="X312" s="4">
        <v>9253990</v>
      </c>
      <c r="Y312" s="4">
        <v>55049928.439999998</v>
      </c>
    </row>
    <row r="313" spans="1:25" x14ac:dyDescent="0.3">
      <c r="A313" s="29"/>
      <c r="B313" s="23"/>
      <c r="D313" t="s">
        <v>43</v>
      </c>
      <c r="E313" s="4"/>
      <c r="F313" s="4"/>
      <c r="G313" s="4"/>
      <c r="H313" s="4"/>
      <c r="I313" s="4"/>
      <c r="J313" s="4"/>
      <c r="K313" s="4"/>
      <c r="L313" s="4"/>
      <c r="M313" s="4"/>
      <c r="N313" s="4"/>
      <c r="O313" s="4"/>
      <c r="P313" s="4"/>
      <c r="Q313" s="4"/>
      <c r="R313" s="4"/>
      <c r="S313" s="4"/>
      <c r="T313" s="4">
        <v>4971375</v>
      </c>
      <c r="U313" s="4"/>
      <c r="V313" s="4">
        <v>5353512.22</v>
      </c>
      <c r="W313" s="4">
        <v>8402174.4800000004</v>
      </c>
      <c r="X313" s="4">
        <v>-2598514.3199999998</v>
      </c>
      <c r="Y313" s="4">
        <v>16128547.379999999</v>
      </c>
    </row>
    <row r="314" spans="1:25" x14ac:dyDescent="0.3">
      <c r="A314" s="29"/>
      <c r="B314" s="23"/>
      <c r="D314" t="s">
        <v>44</v>
      </c>
      <c r="E314" s="4"/>
      <c r="F314" s="4">
        <v>1844082</v>
      </c>
      <c r="G314" s="4">
        <v>1416121</v>
      </c>
      <c r="H314" s="4">
        <v>1572062</v>
      </c>
      <c r="I314" s="4">
        <v>872981.38</v>
      </c>
      <c r="J314" s="4">
        <v>1857588.4300000002</v>
      </c>
      <c r="K314" s="4">
        <v>2545064.59</v>
      </c>
      <c r="L314" s="4">
        <v>2789085.3</v>
      </c>
      <c r="M314" s="4">
        <v>-659899.68000000005</v>
      </c>
      <c r="N314" s="4">
        <v>-857679.04</v>
      </c>
      <c r="O314" s="4"/>
      <c r="P314" s="4"/>
      <c r="Q314" s="4"/>
      <c r="R314" s="4"/>
      <c r="S314" s="4"/>
      <c r="T314" s="4"/>
      <c r="U314" s="4"/>
      <c r="V314" s="4"/>
      <c r="W314" s="4"/>
      <c r="X314" s="4"/>
      <c r="Y314" s="4">
        <v>11379405.98</v>
      </c>
    </row>
    <row r="315" spans="1:25" x14ac:dyDescent="0.3">
      <c r="A315" s="29"/>
      <c r="B315" s="23"/>
      <c r="D315" t="s">
        <v>94</v>
      </c>
      <c r="E315" s="4"/>
      <c r="F315" s="4"/>
      <c r="G315" s="4"/>
      <c r="H315" s="4"/>
      <c r="I315" s="4"/>
      <c r="J315" s="4"/>
      <c r="K315" s="4"/>
      <c r="L315" s="4"/>
      <c r="M315" s="4"/>
      <c r="N315" s="4"/>
      <c r="O315" s="4"/>
      <c r="P315" s="4"/>
      <c r="Q315" s="4"/>
      <c r="R315" s="4"/>
      <c r="S315" s="4"/>
      <c r="T315" s="4"/>
      <c r="U315" s="4"/>
      <c r="V315" s="4"/>
      <c r="W315" s="4"/>
      <c r="X315" s="4">
        <v>3312900</v>
      </c>
      <c r="Y315" s="4">
        <v>3312900</v>
      </c>
    </row>
    <row r="316" spans="1:25" x14ac:dyDescent="0.3">
      <c r="A316" s="29"/>
      <c r="B316" s="23"/>
      <c r="D316" t="s">
        <v>45</v>
      </c>
      <c r="E316" s="4"/>
      <c r="F316" s="4"/>
      <c r="G316" s="4"/>
      <c r="H316" s="4"/>
      <c r="I316" s="4"/>
      <c r="J316" s="4"/>
      <c r="K316" s="4"/>
      <c r="L316" s="4"/>
      <c r="M316" s="4"/>
      <c r="N316" s="4"/>
      <c r="O316" s="4"/>
      <c r="P316" s="4"/>
      <c r="Q316" s="4"/>
      <c r="R316" s="4"/>
      <c r="S316" s="4"/>
      <c r="T316" s="4">
        <v>1261153.21</v>
      </c>
      <c r="U316" s="4">
        <v>-264531.33999999997</v>
      </c>
      <c r="V316" s="4">
        <v>133498.64000000001</v>
      </c>
      <c r="W316" s="4">
        <v>1109301</v>
      </c>
      <c r="X316" s="4">
        <v>1851130.19</v>
      </c>
      <c r="Y316" s="4">
        <v>4090551.6999999997</v>
      </c>
    </row>
    <row r="317" spans="1:25" x14ac:dyDescent="0.3">
      <c r="A317" s="29"/>
      <c r="B317" s="23"/>
      <c r="D317" t="s">
        <v>99</v>
      </c>
      <c r="E317" s="4"/>
      <c r="F317" s="4"/>
      <c r="G317" s="4"/>
      <c r="H317" s="4"/>
      <c r="I317" s="4"/>
      <c r="J317" s="4"/>
      <c r="K317" s="4"/>
      <c r="L317" s="4"/>
      <c r="M317" s="4"/>
      <c r="N317" s="4"/>
      <c r="O317" s="4"/>
      <c r="P317" s="4"/>
      <c r="Q317" s="4"/>
      <c r="R317" s="4"/>
      <c r="S317" s="4"/>
      <c r="T317" s="4"/>
      <c r="U317" s="4"/>
      <c r="V317" s="4"/>
      <c r="W317" s="4">
        <v>659614.74</v>
      </c>
      <c r="X317" s="4"/>
      <c r="Y317" s="4">
        <v>659614.74</v>
      </c>
    </row>
    <row r="318" spans="1:25" x14ac:dyDescent="0.3">
      <c r="A318" s="29"/>
      <c r="B318" s="23"/>
      <c r="D318" t="s">
        <v>100</v>
      </c>
      <c r="E318" s="4"/>
      <c r="F318" s="4"/>
      <c r="G318" s="4"/>
      <c r="H318" s="4"/>
      <c r="I318" s="4"/>
      <c r="J318" s="4"/>
      <c r="K318" s="4"/>
      <c r="L318" s="4"/>
      <c r="M318" s="4"/>
      <c r="N318" s="4"/>
      <c r="O318" s="4"/>
      <c r="P318" s="4"/>
      <c r="Q318" s="4"/>
      <c r="R318" s="4"/>
      <c r="S318" s="4"/>
      <c r="T318" s="4"/>
      <c r="U318" s="4"/>
      <c r="V318" s="4"/>
      <c r="W318" s="4">
        <v>2046504</v>
      </c>
      <c r="X318" s="4"/>
      <c r="Y318" s="4">
        <v>2046504</v>
      </c>
    </row>
    <row r="319" spans="1:25" x14ac:dyDescent="0.3">
      <c r="A319" s="29"/>
      <c r="B319" s="23"/>
      <c r="D319" t="s">
        <v>46</v>
      </c>
      <c r="E319" s="4"/>
      <c r="F319" s="4"/>
      <c r="G319" s="4"/>
      <c r="H319" s="4"/>
      <c r="I319" s="4"/>
      <c r="J319" s="4"/>
      <c r="K319" s="4"/>
      <c r="L319" s="4"/>
      <c r="M319" s="4"/>
      <c r="N319" s="4"/>
      <c r="O319" s="4"/>
      <c r="P319" s="4"/>
      <c r="Q319" s="4"/>
      <c r="R319" s="4"/>
      <c r="S319" s="4"/>
      <c r="T319" s="4"/>
      <c r="U319" s="4"/>
      <c r="V319" s="4">
        <v>888424.31</v>
      </c>
      <c r="W319" s="4">
        <v>402942.87</v>
      </c>
      <c r="X319" s="4">
        <v>423138</v>
      </c>
      <c r="Y319" s="4">
        <v>1714505.1800000002</v>
      </c>
    </row>
    <row r="320" spans="1:25" x14ac:dyDescent="0.3">
      <c r="A320" s="29"/>
      <c r="B320" s="23"/>
      <c r="D320" t="s">
        <v>61</v>
      </c>
      <c r="E320" s="4"/>
      <c r="F320" s="4"/>
      <c r="G320" s="4"/>
      <c r="H320" s="4"/>
      <c r="I320" s="4"/>
      <c r="J320" s="4"/>
      <c r="K320" s="4"/>
      <c r="L320" s="4"/>
      <c r="M320" s="4"/>
      <c r="N320" s="4"/>
      <c r="O320" s="4"/>
      <c r="P320" s="4"/>
      <c r="Q320" s="4"/>
      <c r="R320" s="4"/>
      <c r="S320" s="4"/>
      <c r="T320" s="4"/>
      <c r="U320" s="4"/>
      <c r="V320" s="4">
        <v>9918376</v>
      </c>
      <c r="W320" s="4">
        <v>6872.14</v>
      </c>
      <c r="X320" s="4"/>
      <c r="Y320" s="4">
        <v>9925248.1400000006</v>
      </c>
    </row>
    <row r="321" spans="1:25" x14ac:dyDescent="0.3">
      <c r="A321" s="29"/>
      <c r="B321" s="23"/>
      <c r="D321" t="s">
        <v>85</v>
      </c>
      <c r="E321" s="4"/>
      <c r="F321" s="4"/>
      <c r="G321" s="4"/>
      <c r="H321" s="4"/>
      <c r="I321" s="4"/>
      <c r="J321" s="4"/>
      <c r="K321" s="4"/>
      <c r="L321" s="4"/>
      <c r="M321" s="4"/>
      <c r="N321" s="4"/>
      <c r="O321" s="4"/>
      <c r="P321" s="4"/>
      <c r="Q321" s="4"/>
      <c r="R321" s="4"/>
      <c r="S321" s="4"/>
      <c r="T321" s="4"/>
      <c r="U321" s="4"/>
      <c r="V321" s="4"/>
      <c r="W321" s="4">
        <v>647555.4</v>
      </c>
      <c r="X321" s="4">
        <v>2817.3900000000003</v>
      </c>
      <c r="Y321" s="4">
        <v>650372.79</v>
      </c>
    </row>
    <row r="322" spans="1:25" x14ac:dyDescent="0.3">
      <c r="A322" s="29"/>
      <c r="B322" s="23"/>
      <c r="C322" t="s">
        <v>48</v>
      </c>
      <c r="D322" t="s">
        <v>86</v>
      </c>
      <c r="E322" s="4"/>
      <c r="F322" s="4"/>
      <c r="G322" s="4"/>
      <c r="H322" s="4"/>
      <c r="I322" s="4"/>
      <c r="J322" s="4"/>
      <c r="K322" s="4"/>
      <c r="L322" s="4"/>
      <c r="M322" s="4"/>
      <c r="N322" s="4"/>
      <c r="O322" s="4"/>
      <c r="P322" s="4"/>
      <c r="Q322" s="4"/>
      <c r="R322" s="4"/>
      <c r="S322" s="4">
        <v>2804500</v>
      </c>
      <c r="T322" s="4"/>
      <c r="U322" s="4"/>
      <c r="V322" s="4"/>
      <c r="W322" s="4">
        <v>-23656.67</v>
      </c>
      <c r="X322" s="4"/>
      <c r="Y322" s="4">
        <v>2780843.33</v>
      </c>
    </row>
    <row r="323" spans="1:25" x14ac:dyDescent="0.3">
      <c r="A323" s="29"/>
      <c r="B323" s="23"/>
      <c r="D323" t="s">
        <v>131</v>
      </c>
      <c r="E323" s="4"/>
      <c r="F323" s="4"/>
      <c r="G323" s="4"/>
      <c r="H323" s="4"/>
      <c r="I323" s="4"/>
      <c r="J323" s="4"/>
      <c r="K323" s="4"/>
      <c r="L323" s="4"/>
      <c r="M323" s="4"/>
      <c r="N323" s="4"/>
      <c r="O323" s="4"/>
      <c r="P323" s="4"/>
      <c r="Q323" s="4">
        <v>2739714</v>
      </c>
      <c r="R323" s="4"/>
      <c r="S323" s="4"/>
      <c r="T323" s="4"/>
      <c r="U323" s="4"/>
      <c r="V323" s="4"/>
      <c r="W323" s="4"/>
      <c r="X323" s="4"/>
      <c r="Y323" s="4">
        <v>2739714</v>
      </c>
    </row>
    <row r="324" spans="1:25" x14ac:dyDescent="0.3">
      <c r="A324" s="29"/>
      <c r="B324" s="23"/>
      <c r="D324" t="s">
        <v>102</v>
      </c>
      <c r="E324" s="4"/>
      <c r="F324" s="4"/>
      <c r="G324" s="4"/>
      <c r="H324" s="4"/>
      <c r="I324" s="4"/>
      <c r="J324" s="4"/>
      <c r="K324" s="4"/>
      <c r="L324" s="4"/>
      <c r="M324" s="4"/>
      <c r="N324" s="4"/>
      <c r="O324" s="4"/>
      <c r="P324" s="4"/>
      <c r="Q324" s="4"/>
      <c r="R324" s="4"/>
      <c r="S324" s="4"/>
      <c r="T324" s="4"/>
      <c r="U324" s="4"/>
      <c r="V324" s="4"/>
      <c r="W324" s="4">
        <v>465417</v>
      </c>
      <c r="X324" s="4"/>
      <c r="Y324" s="4">
        <v>465417</v>
      </c>
    </row>
    <row r="325" spans="1:25" x14ac:dyDescent="0.3">
      <c r="A325" s="29"/>
      <c r="B325" s="23"/>
      <c r="D325" t="s">
        <v>87</v>
      </c>
      <c r="E325" s="4"/>
      <c r="F325" s="4"/>
      <c r="G325" s="4"/>
      <c r="H325" s="4"/>
      <c r="I325" s="4"/>
      <c r="J325" s="4"/>
      <c r="K325" s="4"/>
      <c r="L325" s="4"/>
      <c r="M325" s="4"/>
      <c r="N325" s="4"/>
      <c r="O325" s="4"/>
      <c r="P325" s="4"/>
      <c r="Q325" s="4"/>
      <c r="R325" s="4"/>
      <c r="S325" s="4"/>
      <c r="T325" s="4"/>
      <c r="U325" s="4"/>
      <c r="V325" s="4">
        <v>8701500</v>
      </c>
      <c r="W325" s="4"/>
      <c r="X325" s="4"/>
      <c r="Y325" s="4">
        <v>8701500</v>
      </c>
    </row>
    <row r="326" spans="1:25" x14ac:dyDescent="0.3">
      <c r="A326" s="29"/>
      <c r="B326" s="23"/>
      <c r="C326" t="s">
        <v>51</v>
      </c>
      <c r="D326" t="s">
        <v>51</v>
      </c>
      <c r="E326" s="4"/>
      <c r="F326" s="4"/>
      <c r="G326" s="4">
        <v>100000</v>
      </c>
      <c r="H326" s="4"/>
      <c r="I326" s="4"/>
      <c r="J326" s="4"/>
      <c r="K326" s="4"/>
      <c r="L326" s="4"/>
      <c r="M326" s="4">
        <v>188500</v>
      </c>
      <c r="N326" s="4"/>
      <c r="O326" s="4"/>
      <c r="P326" s="4"/>
      <c r="Q326" s="4"/>
      <c r="R326" s="4"/>
      <c r="S326" s="4">
        <v>660500</v>
      </c>
      <c r="T326" s="4">
        <v>1344000</v>
      </c>
      <c r="U326" s="4"/>
      <c r="V326" s="4">
        <v>683500</v>
      </c>
      <c r="W326" s="4">
        <v>619910</v>
      </c>
      <c r="X326" s="4"/>
      <c r="Y326" s="4">
        <v>3596410</v>
      </c>
    </row>
    <row r="327" spans="1:25" x14ac:dyDescent="0.3">
      <c r="A327" s="29"/>
      <c r="B327" s="23"/>
      <c r="C327" t="s">
        <v>52</v>
      </c>
      <c r="D327" t="s">
        <v>52</v>
      </c>
      <c r="E327" s="4"/>
      <c r="F327" s="4"/>
      <c r="G327" s="4"/>
      <c r="H327" s="4"/>
      <c r="I327" s="4"/>
      <c r="J327" s="4"/>
      <c r="K327" s="4"/>
      <c r="L327" s="4"/>
      <c r="M327" s="4"/>
      <c r="N327" s="4"/>
      <c r="O327" s="4"/>
      <c r="P327" s="4"/>
      <c r="Q327" s="4"/>
      <c r="R327" s="4"/>
      <c r="S327" s="4"/>
      <c r="T327" s="4"/>
      <c r="U327" s="4"/>
      <c r="V327" s="4">
        <v>241677</v>
      </c>
      <c r="W327" s="4"/>
      <c r="X327" s="4"/>
      <c r="Y327" s="4">
        <v>241677</v>
      </c>
    </row>
    <row r="328" spans="1:25" x14ac:dyDescent="0.3">
      <c r="A328" s="29"/>
      <c r="B328" s="23"/>
      <c r="C328" t="s">
        <v>88</v>
      </c>
      <c r="D328" t="s">
        <v>88</v>
      </c>
      <c r="E328" s="4"/>
      <c r="F328" s="4"/>
      <c r="G328" s="4"/>
      <c r="H328" s="4"/>
      <c r="I328" s="4"/>
      <c r="J328" s="4"/>
      <c r="K328" s="4"/>
      <c r="L328" s="4"/>
      <c r="M328" s="4"/>
      <c r="N328" s="4"/>
      <c r="O328" s="4"/>
      <c r="P328" s="4"/>
      <c r="Q328" s="4"/>
      <c r="R328" s="4"/>
      <c r="S328" s="4"/>
      <c r="T328" s="4"/>
      <c r="U328" s="4"/>
      <c r="V328" s="4"/>
      <c r="W328" s="4">
        <v>802523.84</v>
      </c>
      <c r="X328" s="4"/>
      <c r="Y328" s="4">
        <v>802523.84</v>
      </c>
    </row>
    <row r="329" spans="1:25" x14ac:dyDescent="0.3">
      <c r="A329" s="30" t="s">
        <v>132</v>
      </c>
      <c r="B329" s="30"/>
      <c r="C329" s="30"/>
      <c r="D329" s="30"/>
      <c r="E329" s="31"/>
      <c r="F329" s="31">
        <v>2357082</v>
      </c>
      <c r="G329" s="31">
        <v>1516121</v>
      </c>
      <c r="H329" s="31">
        <v>2085062</v>
      </c>
      <c r="I329" s="31">
        <v>1385981.38</v>
      </c>
      <c r="J329" s="31">
        <v>2370588.4300000002</v>
      </c>
      <c r="K329" s="31">
        <v>2545064.59</v>
      </c>
      <c r="L329" s="31">
        <v>4193394.3</v>
      </c>
      <c r="M329" s="31">
        <v>9310051.3200000003</v>
      </c>
      <c r="N329" s="31">
        <v>5639066.8900000006</v>
      </c>
      <c r="O329" s="31">
        <v>2385115</v>
      </c>
      <c r="P329" s="31">
        <v>7114588.6399999997</v>
      </c>
      <c r="Q329" s="31">
        <v>6861426.4900000002</v>
      </c>
      <c r="R329" s="31">
        <v>3427664.52</v>
      </c>
      <c r="S329" s="31">
        <v>37676612.759999998</v>
      </c>
      <c r="T329" s="31">
        <v>16379703.149999999</v>
      </c>
      <c r="U329" s="31">
        <v>8143423.4299999997</v>
      </c>
      <c r="V329" s="31">
        <v>39073165.489999995</v>
      </c>
      <c r="W329" s="31">
        <v>24944728.179999996</v>
      </c>
      <c r="X329" s="31">
        <v>14919680.84</v>
      </c>
      <c r="Y329" s="31">
        <v>192328520.41</v>
      </c>
    </row>
    <row r="330" spans="1:25" x14ac:dyDescent="0.3">
      <c r="A330" s="29" t="s">
        <v>133</v>
      </c>
      <c r="B330" s="23" t="s">
        <v>93</v>
      </c>
      <c r="C330" t="s">
        <v>36</v>
      </c>
      <c r="D330" t="s">
        <v>36</v>
      </c>
      <c r="E330" s="4"/>
      <c r="F330" s="4"/>
      <c r="G330" s="4"/>
      <c r="H330" s="4"/>
      <c r="I330" s="4"/>
      <c r="J330" s="4"/>
      <c r="K330" s="4"/>
      <c r="L330" s="4"/>
      <c r="M330" s="4"/>
      <c r="N330" s="4"/>
      <c r="O330" s="4"/>
      <c r="P330" s="4"/>
      <c r="Q330" s="4"/>
      <c r="R330" s="4"/>
      <c r="S330" s="4">
        <v>1336500</v>
      </c>
      <c r="T330" s="4">
        <v>1032500</v>
      </c>
      <c r="U330" s="4"/>
      <c r="V330" s="4"/>
      <c r="W330" s="4"/>
      <c r="X330" s="4"/>
      <c r="Y330" s="4">
        <v>2369000</v>
      </c>
    </row>
    <row r="331" spans="1:25" x14ac:dyDescent="0.3">
      <c r="A331" s="29"/>
      <c r="B331" s="23"/>
      <c r="C331" t="s">
        <v>37</v>
      </c>
      <c r="D331" t="s">
        <v>37</v>
      </c>
      <c r="E331" s="4"/>
      <c r="F331" s="4"/>
      <c r="G331" s="4"/>
      <c r="H331" s="4"/>
      <c r="I331" s="4"/>
      <c r="J331" s="4">
        <v>170500</v>
      </c>
      <c r="K331" s="4"/>
      <c r="L331" s="4"/>
      <c r="M331" s="4"/>
      <c r="N331" s="4">
        <v>189500</v>
      </c>
      <c r="O331" s="4"/>
      <c r="P331" s="4">
        <v>-110.98</v>
      </c>
      <c r="Q331" s="4"/>
      <c r="R331" s="4"/>
      <c r="S331" s="4"/>
      <c r="T331" s="4"/>
      <c r="U331" s="4"/>
      <c r="V331" s="4"/>
      <c r="W331" s="4"/>
      <c r="X331" s="4"/>
      <c r="Y331" s="4">
        <v>359889.02</v>
      </c>
    </row>
    <row r="332" spans="1:25" x14ac:dyDescent="0.3">
      <c r="A332" s="29"/>
      <c r="B332" s="23"/>
      <c r="C332" t="s">
        <v>39</v>
      </c>
      <c r="D332" t="s">
        <v>45</v>
      </c>
      <c r="E332" s="4"/>
      <c r="F332" s="4"/>
      <c r="G332" s="4"/>
      <c r="H332" s="4"/>
      <c r="I332" s="4"/>
      <c r="J332" s="4"/>
      <c r="K332" s="4"/>
      <c r="L332" s="4"/>
      <c r="M332" s="4"/>
      <c r="N332" s="4"/>
      <c r="O332" s="4"/>
      <c r="P332" s="4"/>
      <c r="Q332" s="4"/>
      <c r="R332" s="4"/>
      <c r="S332" s="4"/>
      <c r="T332" s="4">
        <v>630500</v>
      </c>
      <c r="U332" s="4">
        <v>304500</v>
      </c>
      <c r="V332" s="4">
        <v>59000</v>
      </c>
      <c r="W332" s="4">
        <v>286000</v>
      </c>
      <c r="X332" s="4"/>
      <c r="Y332" s="4">
        <v>1280000</v>
      </c>
    </row>
    <row r="333" spans="1:25" x14ac:dyDescent="0.3">
      <c r="A333" s="29"/>
      <c r="B333" s="23"/>
      <c r="D333" t="s">
        <v>46</v>
      </c>
      <c r="E333" s="4"/>
      <c r="F333" s="4"/>
      <c r="G333" s="4"/>
      <c r="H333" s="4"/>
      <c r="I333" s="4"/>
      <c r="J333" s="4"/>
      <c r="K333" s="4"/>
      <c r="L333" s="4"/>
      <c r="M333" s="4"/>
      <c r="N333" s="4"/>
      <c r="O333" s="4"/>
      <c r="P333" s="4"/>
      <c r="Q333" s="4"/>
      <c r="R333" s="4"/>
      <c r="S333" s="4"/>
      <c r="T333" s="4"/>
      <c r="U333" s="4">
        <v>7500</v>
      </c>
      <c r="V333" s="4">
        <v>19500</v>
      </c>
      <c r="W333" s="4"/>
      <c r="X333" s="4"/>
      <c r="Y333" s="4">
        <v>27000</v>
      </c>
    </row>
    <row r="334" spans="1:25" x14ac:dyDescent="0.3">
      <c r="A334" s="29"/>
      <c r="B334" s="23"/>
      <c r="C334" t="s">
        <v>51</v>
      </c>
      <c r="D334" t="s">
        <v>51</v>
      </c>
      <c r="E334" s="4"/>
      <c r="F334" s="4"/>
      <c r="G334" s="4"/>
      <c r="H334" s="4"/>
      <c r="I334" s="4"/>
      <c r="J334" s="4"/>
      <c r="K334" s="4"/>
      <c r="L334" s="4"/>
      <c r="M334" s="4"/>
      <c r="N334" s="4"/>
      <c r="O334" s="4"/>
      <c r="P334" s="4"/>
      <c r="Q334" s="4"/>
      <c r="R334" s="4"/>
      <c r="S334" s="4"/>
      <c r="T334" s="4">
        <v>100000</v>
      </c>
      <c r="U334" s="4"/>
      <c r="V334" s="4"/>
      <c r="W334" s="4"/>
      <c r="X334" s="4"/>
      <c r="Y334" s="4">
        <v>100000</v>
      </c>
    </row>
    <row r="335" spans="1:25" x14ac:dyDescent="0.3">
      <c r="A335" s="29"/>
      <c r="B335" s="23"/>
      <c r="C335" t="s">
        <v>63</v>
      </c>
      <c r="D335" t="s">
        <v>63</v>
      </c>
      <c r="E335" s="4"/>
      <c r="F335" s="4"/>
      <c r="G335" s="4"/>
      <c r="H335" s="4"/>
      <c r="I335" s="4"/>
      <c r="J335" s="4"/>
      <c r="K335" s="4"/>
      <c r="L335" s="4"/>
      <c r="M335" s="4"/>
      <c r="N335" s="4"/>
      <c r="O335" s="4"/>
      <c r="P335" s="4"/>
      <c r="Q335" s="4"/>
      <c r="R335" s="4"/>
      <c r="S335" s="4"/>
      <c r="T335" s="4"/>
      <c r="U335" s="4">
        <v>157825</v>
      </c>
      <c r="V335" s="4"/>
      <c r="W335" s="4"/>
      <c r="X335" s="4"/>
      <c r="Y335" s="4">
        <v>157825</v>
      </c>
    </row>
    <row r="336" spans="1:25" x14ac:dyDescent="0.3">
      <c r="A336" s="30" t="s">
        <v>134</v>
      </c>
      <c r="B336" s="30"/>
      <c r="C336" s="30"/>
      <c r="D336" s="30"/>
      <c r="E336" s="31"/>
      <c r="F336" s="31"/>
      <c r="G336" s="31"/>
      <c r="H336" s="31"/>
      <c r="I336" s="31"/>
      <c r="J336" s="31">
        <v>170500</v>
      </c>
      <c r="K336" s="31"/>
      <c r="L336" s="31"/>
      <c r="M336" s="31"/>
      <c r="N336" s="31">
        <v>189500</v>
      </c>
      <c r="O336" s="31"/>
      <c r="P336" s="31">
        <v>-110.98</v>
      </c>
      <c r="Q336" s="31"/>
      <c r="R336" s="31"/>
      <c r="S336" s="31">
        <v>1336500</v>
      </c>
      <c r="T336" s="31">
        <v>1763000</v>
      </c>
      <c r="U336" s="31">
        <v>469825</v>
      </c>
      <c r="V336" s="31">
        <v>78500</v>
      </c>
      <c r="W336" s="31">
        <v>286000</v>
      </c>
      <c r="X336" s="31"/>
      <c r="Y336" s="31">
        <v>4293714.0199999996</v>
      </c>
    </row>
    <row r="337" spans="1:25" x14ac:dyDescent="0.3">
      <c r="A337" s="29" t="s">
        <v>135</v>
      </c>
      <c r="B337" s="23" t="s">
        <v>32</v>
      </c>
      <c r="C337" t="s">
        <v>36</v>
      </c>
      <c r="D337" t="s">
        <v>36</v>
      </c>
      <c r="E337" s="4"/>
      <c r="F337" s="4"/>
      <c r="G337" s="4"/>
      <c r="H337" s="4"/>
      <c r="I337" s="4"/>
      <c r="J337" s="4"/>
      <c r="K337" s="4"/>
      <c r="L337" s="4"/>
      <c r="M337" s="4"/>
      <c r="N337" s="4"/>
      <c r="O337" s="4"/>
      <c r="P337" s="4"/>
      <c r="Q337" s="4"/>
      <c r="R337" s="4"/>
      <c r="S337" s="4"/>
      <c r="T337" s="4">
        <v>680000</v>
      </c>
      <c r="U337" s="4">
        <v>161062.54999999999</v>
      </c>
      <c r="V337" s="4">
        <v>518937.43999999994</v>
      </c>
      <c r="W337" s="4">
        <v>897321</v>
      </c>
      <c r="X337" s="4">
        <v>792984</v>
      </c>
      <c r="Y337" s="4">
        <v>3050304.99</v>
      </c>
    </row>
    <row r="338" spans="1:25" x14ac:dyDescent="0.3">
      <c r="A338" s="29"/>
      <c r="B338" s="23"/>
      <c r="C338" t="s">
        <v>37</v>
      </c>
      <c r="D338" t="s">
        <v>37</v>
      </c>
      <c r="E338" s="4"/>
      <c r="F338" s="4"/>
      <c r="G338" s="4"/>
      <c r="H338" s="4">
        <v>11100</v>
      </c>
      <c r="I338" s="4">
        <v>12000</v>
      </c>
      <c r="J338" s="4">
        <v>10800</v>
      </c>
      <c r="K338" s="4"/>
      <c r="L338" s="4"/>
      <c r="M338" s="4"/>
      <c r="N338" s="4"/>
      <c r="O338" s="4"/>
      <c r="P338" s="4"/>
      <c r="Q338" s="4"/>
      <c r="R338" s="4"/>
      <c r="S338" s="4"/>
      <c r="T338" s="4"/>
      <c r="U338" s="4"/>
      <c r="V338" s="4"/>
      <c r="W338" s="4"/>
      <c r="X338" s="4"/>
      <c r="Y338" s="4">
        <v>33900</v>
      </c>
    </row>
    <row r="339" spans="1:25" x14ac:dyDescent="0.3">
      <c r="A339" s="29"/>
      <c r="B339" s="23"/>
      <c r="C339" t="s">
        <v>38</v>
      </c>
      <c r="D339" t="s">
        <v>38</v>
      </c>
      <c r="E339" s="4"/>
      <c r="F339" s="4"/>
      <c r="G339" s="4"/>
      <c r="H339" s="4">
        <v>28200</v>
      </c>
      <c r="I339" s="4">
        <v>28200</v>
      </c>
      <c r="J339" s="4">
        <v>56400</v>
      </c>
      <c r="K339" s="4"/>
      <c r="L339" s="4"/>
      <c r="M339" s="4"/>
      <c r="N339" s="4"/>
      <c r="O339" s="4"/>
      <c r="P339" s="4"/>
      <c r="Q339" s="4">
        <v>56500</v>
      </c>
      <c r="R339" s="4"/>
      <c r="S339" s="4"/>
      <c r="T339" s="4"/>
      <c r="U339" s="4"/>
      <c r="V339" s="4"/>
      <c r="W339" s="4"/>
      <c r="X339" s="4"/>
      <c r="Y339" s="4">
        <v>169300</v>
      </c>
    </row>
    <row r="340" spans="1:25" x14ac:dyDescent="0.3">
      <c r="A340" s="29"/>
      <c r="B340" s="23"/>
      <c r="C340" t="s">
        <v>39</v>
      </c>
      <c r="D340" t="s">
        <v>41</v>
      </c>
      <c r="E340" s="4"/>
      <c r="F340" s="4"/>
      <c r="G340" s="4"/>
      <c r="H340" s="4"/>
      <c r="I340" s="4"/>
      <c r="J340" s="4"/>
      <c r="K340" s="4"/>
      <c r="L340" s="4">
        <v>162364.49</v>
      </c>
      <c r="M340" s="4">
        <v>221201.58</v>
      </c>
      <c r="N340" s="4">
        <v>222444.23</v>
      </c>
      <c r="O340" s="4">
        <v>246486.59</v>
      </c>
      <c r="P340" s="4">
        <v>253284.09</v>
      </c>
      <c r="Q340" s="4">
        <v>98443</v>
      </c>
      <c r="R340" s="4">
        <v>152879.57</v>
      </c>
      <c r="S340" s="4">
        <v>102230.32</v>
      </c>
      <c r="T340" s="4">
        <v>114316.25</v>
      </c>
      <c r="U340" s="4">
        <v>99756.92</v>
      </c>
      <c r="V340" s="4">
        <v>83867.69</v>
      </c>
      <c r="W340" s="4">
        <v>19565.47</v>
      </c>
      <c r="X340" s="4">
        <v>32705</v>
      </c>
      <c r="Y340" s="4">
        <v>1809545.2</v>
      </c>
    </row>
    <row r="341" spans="1:25" x14ac:dyDescent="0.3">
      <c r="A341" s="29"/>
      <c r="B341" s="23"/>
      <c r="D341" t="s">
        <v>42</v>
      </c>
      <c r="E341" s="4"/>
      <c r="F341" s="4"/>
      <c r="G341" s="4"/>
      <c r="H341" s="4"/>
      <c r="I341" s="4"/>
      <c r="J341" s="4"/>
      <c r="K341" s="4"/>
      <c r="L341" s="4"/>
      <c r="M341" s="4"/>
      <c r="N341" s="4"/>
      <c r="O341" s="4"/>
      <c r="P341" s="4"/>
      <c r="Q341" s="4">
        <v>1169915.68</v>
      </c>
      <c r="R341" s="4">
        <v>24275</v>
      </c>
      <c r="S341" s="4">
        <v>147223.66</v>
      </c>
      <c r="T341" s="4">
        <v>544902.68999999994</v>
      </c>
      <c r="U341" s="4">
        <v>94312.75</v>
      </c>
      <c r="V341" s="4">
        <v>321577.7</v>
      </c>
      <c r="W341" s="4">
        <v>124098.76000000001</v>
      </c>
      <c r="X341" s="4">
        <v>155660</v>
      </c>
      <c r="Y341" s="4">
        <v>2581966.2400000002</v>
      </c>
    </row>
    <row r="342" spans="1:25" x14ac:dyDescent="0.3">
      <c r="A342" s="29"/>
      <c r="B342" s="23"/>
      <c r="D342" t="s">
        <v>43</v>
      </c>
      <c r="E342" s="4"/>
      <c r="F342" s="4"/>
      <c r="G342" s="4"/>
      <c r="H342" s="4"/>
      <c r="I342" s="4"/>
      <c r="J342" s="4"/>
      <c r="K342" s="4"/>
      <c r="L342" s="4"/>
      <c r="M342" s="4"/>
      <c r="N342" s="4"/>
      <c r="O342" s="4"/>
      <c r="P342" s="4"/>
      <c r="Q342" s="4"/>
      <c r="R342" s="4">
        <v>134182</v>
      </c>
      <c r="S342" s="4">
        <v>-101.65</v>
      </c>
      <c r="T342" s="4">
        <v>106830.78</v>
      </c>
      <c r="U342" s="4">
        <v>105932.75</v>
      </c>
      <c r="V342" s="4">
        <v>61315.41</v>
      </c>
      <c r="W342" s="4">
        <v>50841.38</v>
      </c>
      <c r="X342" s="4">
        <v>36427</v>
      </c>
      <c r="Y342" s="4">
        <v>495427.67000000004</v>
      </c>
    </row>
    <row r="343" spans="1:25" x14ac:dyDescent="0.3">
      <c r="A343" s="29"/>
      <c r="B343" s="23"/>
      <c r="D343" t="s">
        <v>45</v>
      </c>
      <c r="E343" s="4"/>
      <c r="F343" s="4"/>
      <c r="G343" s="4"/>
      <c r="H343" s="4"/>
      <c r="I343" s="4"/>
      <c r="J343" s="4"/>
      <c r="K343" s="4"/>
      <c r="L343" s="4"/>
      <c r="M343" s="4"/>
      <c r="N343" s="4"/>
      <c r="O343" s="4"/>
      <c r="P343" s="4"/>
      <c r="Q343" s="4"/>
      <c r="R343" s="4"/>
      <c r="S343" s="4"/>
      <c r="T343" s="4">
        <v>1066</v>
      </c>
      <c r="U343" s="4">
        <v>47437.93</v>
      </c>
      <c r="V343" s="4">
        <v>18514.400000000001</v>
      </c>
      <c r="W343" s="4">
        <v>26421</v>
      </c>
      <c r="X343" s="4">
        <v>43312.31</v>
      </c>
      <c r="Y343" s="4">
        <v>136751.64000000001</v>
      </c>
    </row>
    <row r="344" spans="1:25" x14ac:dyDescent="0.3">
      <c r="A344" s="29"/>
      <c r="B344" s="23"/>
      <c r="D344" t="s">
        <v>46</v>
      </c>
      <c r="E344" s="4"/>
      <c r="F344" s="4"/>
      <c r="G344" s="4"/>
      <c r="H344" s="4"/>
      <c r="I344" s="4"/>
      <c r="J344" s="4"/>
      <c r="K344" s="4"/>
      <c r="L344" s="4"/>
      <c r="M344" s="4"/>
      <c r="N344" s="4"/>
      <c r="O344" s="4"/>
      <c r="P344" s="4"/>
      <c r="Q344" s="4"/>
      <c r="R344" s="4"/>
      <c r="S344" s="4"/>
      <c r="T344" s="4"/>
      <c r="U344" s="4">
        <v>16106</v>
      </c>
      <c r="V344" s="4">
        <v>4727.87</v>
      </c>
      <c r="W344" s="4">
        <v>8039.35</v>
      </c>
      <c r="X344" s="4">
        <v>7836</v>
      </c>
      <c r="Y344" s="4">
        <v>36709.22</v>
      </c>
    </row>
    <row r="345" spans="1:25" x14ac:dyDescent="0.3">
      <c r="A345" s="29"/>
      <c r="B345" s="23"/>
      <c r="C345" t="s">
        <v>51</v>
      </c>
      <c r="D345" t="s">
        <v>51</v>
      </c>
      <c r="E345" s="4"/>
      <c r="F345" s="4"/>
      <c r="G345" s="4"/>
      <c r="H345" s="4"/>
      <c r="I345" s="4"/>
      <c r="J345" s="4"/>
      <c r="K345" s="4"/>
      <c r="L345" s="4">
        <v>100000</v>
      </c>
      <c r="M345" s="4"/>
      <c r="N345" s="4"/>
      <c r="O345" s="4"/>
      <c r="P345" s="4">
        <v>100000</v>
      </c>
      <c r="Q345" s="4"/>
      <c r="R345" s="4">
        <v>100000</v>
      </c>
      <c r="S345" s="4"/>
      <c r="T345" s="4">
        <v>100000</v>
      </c>
      <c r="U345" s="4"/>
      <c r="V345" s="4"/>
      <c r="W345" s="4"/>
      <c r="X345" s="4"/>
      <c r="Y345" s="4">
        <v>400000</v>
      </c>
    </row>
    <row r="346" spans="1:25" x14ac:dyDescent="0.3">
      <c r="A346" s="29"/>
      <c r="B346" s="23"/>
      <c r="C346" t="s">
        <v>88</v>
      </c>
      <c r="D346" t="s">
        <v>88</v>
      </c>
      <c r="E346" s="4"/>
      <c r="F346" s="4"/>
      <c r="G346" s="4"/>
      <c r="H346" s="4"/>
      <c r="I346" s="4"/>
      <c r="J346" s="4"/>
      <c r="K346" s="4"/>
      <c r="L346" s="4"/>
      <c r="M346" s="4"/>
      <c r="N346" s="4"/>
      <c r="O346" s="4"/>
      <c r="P346" s="4"/>
      <c r="Q346" s="4"/>
      <c r="R346" s="4"/>
      <c r="S346" s="4"/>
      <c r="T346" s="4"/>
      <c r="U346" s="4"/>
      <c r="V346" s="4">
        <v>188417.02000000002</v>
      </c>
      <c r="W346" s="4"/>
      <c r="X346" s="4"/>
      <c r="Y346" s="4">
        <v>188417.02000000002</v>
      </c>
    </row>
    <row r="347" spans="1:25" x14ac:dyDescent="0.3">
      <c r="A347" s="30" t="s">
        <v>136</v>
      </c>
      <c r="B347" s="30"/>
      <c r="C347" s="30"/>
      <c r="D347" s="30"/>
      <c r="E347" s="31"/>
      <c r="F347" s="31"/>
      <c r="G347" s="31"/>
      <c r="H347" s="31">
        <v>39300</v>
      </c>
      <c r="I347" s="31">
        <v>40200</v>
      </c>
      <c r="J347" s="31">
        <v>67200</v>
      </c>
      <c r="K347" s="31"/>
      <c r="L347" s="31">
        <v>262364.49</v>
      </c>
      <c r="M347" s="31">
        <v>221201.58</v>
      </c>
      <c r="N347" s="31">
        <v>222444.23</v>
      </c>
      <c r="O347" s="31">
        <v>246486.59</v>
      </c>
      <c r="P347" s="31">
        <v>353284.08999999997</v>
      </c>
      <c r="Q347" s="31">
        <v>1324858.68</v>
      </c>
      <c r="R347" s="31">
        <v>411336.57</v>
      </c>
      <c r="S347" s="31">
        <v>249352.33000000002</v>
      </c>
      <c r="T347" s="31">
        <v>1547115.72</v>
      </c>
      <c r="U347" s="31">
        <v>524608.89999999991</v>
      </c>
      <c r="V347" s="31">
        <v>1197357.5299999998</v>
      </c>
      <c r="W347" s="31">
        <v>1126286.96</v>
      </c>
      <c r="X347" s="31">
        <v>1068924.31</v>
      </c>
      <c r="Y347" s="31">
        <v>8902321.9800000004</v>
      </c>
    </row>
    <row r="348" spans="1:25" x14ac:dyDescent="0.3">
      <c r="A348" s="29" t="s">
        <v>137</v>
      </c>
      <c r="B348" s="23" t="s">
        <v>138</v>
      </c>
      <c r="C348" t="s">
        <v>36</v>
      </c>
      <c r="D348" t="s">
        <v>36</v>
      </c>
      <c r="E348" s="4"/>
      <c r="F348" s="4"/>
      <c r="G348" s="4"/>
      <c r="H348" s="4"/>
      <c r="I348" s="4"/>
      <c r="J348" s="4"/>
      <c r="K348" s="4"/>
      <c r="L348" s="4"/>
      <c r="M348" s="4"/>
      <c r="N348" s="4"/>
      <c r="O348" s="4">
        <v>664000</v>
      </c>
      <c r="P348" s="4">
        <v>694250</v>
      </c>
      <c r="Q348" s="4"/>
      <c r="R348" s="4">
        <v>704500</v>
      </c>
      <c r="S348" s="4">
        <v>715250</v>
      </c>
      <c r="T348" s="4"/>
      <c r="U348" s="4"/>
      <c r="V348" s="4">
        <v>2399708</v>
      </c>
      <c r="W348" s="4">
        <v>2209814.4900000002</v>
      </c>
      <c r="X348" s="4"/>
      <c r="Y348" s="4">
        <v>7387522.4900000002</v>
      </c>
    </row>
    <row r="349" spans="1:25" x14ac:dyDescent="0.3">
      <c r="A349" s="29"/>
      <c r="B349" s="23"/>
      <c r="C349" t="s">
        <v>37</v>
      </c>
      <c r="D349" t="s">
        <v>37</v>
      </c>
      <c r="E349" s="4"/>
      <c r="F349" s="4"/>
      <c r="G349" s="4"/>
      <c r="H349" s="4">
        <v>50947</v>
      </c>
      <c r="I349" s="4">
        <v>45602.73</v>
      </c>
      <c r="J349" s="4">
        <v>50083.95</v>
      </c>
      <c r="K349" s="4"/>
      <c r="L349" s="4">
        <v>1395.04</v>
      </c>
      <c r="M349" s="4"/>
      <c r="N349" s="4"/>
      <c r="O349" s="4"/>
      <c r="P349" s="4"/>
      <c r="Q349" s="4"/>
      <c r="R349" s="4"/>
      <c r="S349" s="4"/>
      <c r="T349" s="4"/>
      <c r="U349" s="4"/>
      <c r="V349" s="4"/>
      <c r="W349" s="4"/>
      <c r="X349" s="4"/>
      <c r="Y349" s="4">
        <v>148028.72</v>
      </c>
    </row>
    <row r="350" spans="1:25" x14ac:dyDescent="0.3">
      <c r="A350" s="29"/>
      <c r="B350" s="23"/>
      <c r="C350" t="s">
        <v>38</v>
      </c>
      <c r="D350" t="s">
        <v>38</v>
      </c>
      <c r="E350" s="4"/>
      <c r="F350" s="4"/>
      <c r="G350" s="4">
        <v>39300</v>
      </c>
      <c r="H350" s="4">
        <v>39300</v>
      </c>
      <c r="I350" s="4">
        <v>39300</v>
      </c>
      <c r="J350" s="4">
        <v>107200</v>
      </c>
      <c r="K350" s="4">
        <v>81940</v>
      </c>
      <c r="L350" s="4">
        <v>129500</v>
      </c>
      <c r="M350" s="4"/>
      <c r="N350" s="4"/>
      <c r="O350" s="4"/>
      <c r="P350" s="4"/>
      <c r="Q350" s="4"/>
      <c r="R350" s="4"/>
      <c r="S350" s="4"/>
      <c r="T350" s="4"/>
      <c r="U350" s="4"/>
      <c r="V350" s="4"/>
      <c r="W350" s="4"/>
      <c r="X350" s="4"/>
      <c r="Y350" s="4">
        <v>436540</v>
      </c>
    </row>
    <row r="351" spans="1:25" x14ac:dyDescent="0.3">
      <c r="A351" s="29"/>
      <c r="B351" s="23"/>
      <c r="C351" t="s">
        <v>39</v>
      </c>
      <c r="D351" t="s">
        <v>74</v>
      </c>
      <c r="E351" s="4"/>
      <c r="F351" s="4"/>
      <c r="G351" s="4"/>
      <c r="H351" s="4"/>
      <c r="I351" s="4"/>
      <c r="J351" s="4"/>
      <c r="K351" s="4"/>
      <c r="L351" s="4"/>
      <c r="M351" s="4"/>
      <c r="N351" s="4"/>
      <c r="O351" s="4"/>
      <c r="P351" s="4"/>
      <c r="Q351" s="4">
        <v>154986</v>
      </c>
      <c r="R351" s="4">
        <v>58955.22</v>
      </c>
      <c r="S351" s="4">
        <v>-42661.41</v>
      </c>
      <c r="T351" s="4">
        <v>22467.890000000003</v>
      </c>
      <c r="U351" s="4">
        <v>58865.45</v>
      </c>
      <c r="V351" s="4">
        <v>-4589.16</v>
      </c>
      <c r="W351" s="4"/>
      <c r="X351" s="4"/>
      <c r="Y351" s="4">
        <v>248023.99000000002</v>
      </c>
    </row>
    <row r="352" spans="1:25" x14ac:dyDescent="0.3">
      <c r="A352" s="29"/>
      <c r="B352" s="23"/>
      <c r="D352" t="s">
        <v>83</v>
      </c>
      <c r="E352" s="4"/>
      <c r="F352" s="4"/>
      <c r="G352" s="4"/>
      <c r="H352" s="4"/>
      <c r="I352" s="4"/>
      <c r="J352" s="4"/>
      <c r="K352" s="4"/>
      <c r="L352" s="4"/>
      <c r="M352" s="4"/>
      <c r="N352" s="4"/>
      <c r="O352" s="4"/>
      <c r="P352" s="4"/>
      <c r="Q352" s="4"/>
      <c r="R352" s="4"/>
      <c r="S352" s="4"/>
      <c r="T352" s="4"/>
      <c r="U352" s="4"/>
      <c r="V352" s="4"/>
      <c r="W352" s="4">
        <v>2310016</v>
      </c>
      <c r="X352" s="4"/>
      <c r="Y352" s="4">
        <v>2310016</v>
      </c>
    </row>
    <row r="353" spans="1:25" x14ac:dyDescent="0.3">
      <c r="A353" s="29"/>
      <c r="B353" s="23"/>
      <c r="D353" t="s">
        <v>41</v>
      </c>
      <c r="E353" s="4"/>
      <c r="F353" s="4"/>
      <c r="G353" s="4"/>
      <c r="H353" s="4"/>
      <c r="I353" s="4"/>
      <c r="J353" s="4"/>
      <c r="K353" s="4"/>
      <c r="L353" s="4">
        <v>1098851</v>
      </c>
      <c r="M353" s="4">
        <v>520942.72</v>
      </c>
      <c r="N353" s="4">
        <v>694161.92000000004</v>
      </c>
      <c r="O353" s="4">
        <v>1148729.03</v>
      </c>
      <c r="P353" s="4">
        <v>837631.9</v>
      </c>
      <c r="Q353" s="4">
        <v>430244</v>
      </c>
      <c r="R353" s="4">
        <v>533436.4</v>
      </c>
      <c r="S353" s="4">
        <v>838998.63</v>
      </c>
      <c r="T353" s="4">
        <v>580000.02</v>
      </c>
      <c r="U353" s="4">
        <v>437290.25</v>
      </c>
      <c r="V353" s="4">
        <v>429483.33</v>
      </c>
      <c r="W353" s="4">
        <v>160997.49</v>
      </c>
      <c r="X353" s="4">
        <v>299863.12</v>
      </c>
      <c r="Y353" s="4">
        <v>8010629.8100000015</v>
      </c>
    </row>
    <row r="354" spans="1:25" x14ac:dyDescent="0.3">
      <c r="A354" s="29"/>
      <c r="B354" s="23"/>
      <c r="D354" t="s">
        <v>42</v>
      </c>
      <c r="E354" s="4"/>
      <c r="F354" s="4"/>
      <c r="G354" s="4"/>
      <c r="H354" s="4"/>
      <c r="I354" s="4"/>
      <c r="J354" s="4"/>
      <c r="K354" s="4"/>
      <c r="L354" s="4"/>
      <c r="M354" s="4"/>
      <c r="N354" s="4"/>
      <c r="O354" s="4"/>
      <c r="P354" s="4"/>
      <c r="Q354" s="4"/>
      <c r="R354" s="4"/>
      <c r="S354" s="4"/>
      <c r="T354" s="4">
        <v>1260870.5</v>
      </c>
      <c r="U354" s="4">
        <v>2064350.24</v>
      </c>
      <c r="V354" s="4">
        <v>635523.69999999995</v>
      </c>
      <c r="W354" s="4">
        <v>2644620</v>
      </c>
      <c r="X354" s="4">
        <v>-39959.279999999999</v>
      </c>
      <c r="Y354" s="4">
        <v>6565405.1600000001</v>
      </c>
    </row>
    <row r="355" spans="1:25" x14ac:dyDescent="0.3">
      <c r="A355" s="29"/>
      <c r="B355" s="23"/>
      <c r="D355" t="s">
        <v>43</v>
      </c>
      <c r="E355" s="4"/>
      <c r="F355" s="4"/>
      <c r="G355" s="4"/>
      <c r="H355" s="4"/>
      <c r="I355" s="4"/>
      <c r="J355" s="4"/>
      <c r="K355" s="4"/>
      <c r="L355" s="4"/>
      <c r="M355" s="4"/>
      <c r="N355" s="4"/>
      <c r="O355" s="4"/>
      <c r="P355" s="4"/>
      <c r="Q355" s="4"/>
      <c r="R355" s="4"/>
      <c r="S355" s="4">
        <v>600950.09</v>
      </c>
      <c r="T355" s="4">
        <v>514523.73</v>
      </c>
      <c r="U355" s="4">
        <v>219209.53999999998</v>
      </c>
      <c r="V355" s="4">
        <v>283557.90000000002</v>
      </c>
      <c r="W355" s="4">
        <v>515190</v>
      </c>
      <c r="X355" s="4">
        <v>155519.49</v>
      </c>
      <c r="Y355" s="4">
        <v>2288950.75</v>
      </c>
    </row>
    <row r="356" spans="1:25" x14ac:dyDescent="0.3">
      <c r="A356" s="29"/>
      <c r="B356" s="23"/>
      <c r="D356" t="s">
        <v>44</v>
      </c>
      <c r="E356" s="4"/>
      <c r="F356" s="4">
        <v>941949</v>
      </c>
      <c r="G356" s="4">
        <v>308362</v>
      </c>
      <c r="H356" s="4">
        <v>447137</v>
      </c>
      <c r="I356" s="4"/>
      <c r="J356" s="4">
        <v>-18072.299999999988</v>
      </c>
      <c r="K356" s="4">
        <v>326355.12</v>
      </c>
      <c r="L356" s="4">
        <v>306945.96000000002</v>
      </c>
      <c r="M356" s="4"/>
      <c r="N356" s="4"/>
      <c r="O356" s="4"/>
      <c r="P356" s="4"/>
      <c r="Q356" s="4"/>
      <c r="R356" s="4"/>
      <c r="S356" s="4"/>
      <c r="T356" s="4"/>
      <c r="U356" s="4"/>
      <c r="V356" s="4"/>
      <c r="W356" s="4"/>
      <c r="X356" s="4"/>
      <c r="Y356" s="4">
        <v>2312676.7799999998</v>
      </c>
    </row>
    <row r="357" spans="1:25" x14ac:dyDescent="0.3">
      <c r="A357" s="29"/>
      <c r="B357" s="23"/>
      <c r="D357" t="s">
        <v>45</v>
      </c>
      <c r="E357" s="4"/>
      <c r="F357" s="4"/>
      <c r="G357" s="4"/>
      <c r="H357" s="4"/>
      <c r="I357" s="4"/>
      <c r="J357" s="4"/>
      <c r="K357" s="4"/>
      <c r="L357" s="4"/>
      <c r="M357" s="4"/>
      <c r="N357" s="4"/>
      <c r="O357" s="4"/>
      <c r="P357" s="4"/>
      <c r="Q357" s="4"/>
      <c r="R357" s="4"/>
      <c r="S357" s="4"/>
      <c r="T357" s="4">
        <v>141718.25</v>
      </c>
      <c r="U357" s="4">
        <v>-125614.5</v>
      </c>
      <c r="V357" s="4">
        <v>-11037.02</v>
      </c>
      <c r="W357" s="4">
        <v>233720</v>
      </c>
      <c r="X357" s="4">
        <v>287187.78999999998</v>
      </c>
      <c r="Y357" s="4">
        <v>525974.52</v>
      </c>
    </row>
    <row r="358" spans="1:25" x14ac:dyDescent="0.3">
      <c r="A358" s="29"/>
      <c r="B358" s="23"/>
      <c r="D358" t="s">
        <v>46</v>
      </c>
      <c r="E358" s="4"/>
      <c r="F358" s="4"/>
      <c r="G358" s="4"/>
      <c r="H358" s="4"/>
      <c r="I358" s="4"/>
      <c r="J358" s="4"/>
      <c r="K358" s="4"/>
      <c r="L358" s="4"/>
      <c r="M358" s="4"/>
      <c r="N358" s="4"/>
      <c r="O358" s="4"/>
      <c r="P358" s="4"/>
      <c r="Q358" s="4"/>
      <c r="R358" s="4"/>
      <c r="S358" s="4"/>
      <c r="T358" s="4"/>
      <c r="U358" s="4"/>
      <c r="V358" s="4"/>
      <c r="W358" s="4">
        <v>106596.33</v>
      </c>
      <c r="X358" s="4">
        <v>204333.46</v>
      </c>
      <c r="Y358" s="4">
        <v>310929.78999999998</v>
      </c>
    </row>
    <row r="359" spans="1:25" x14ac:dyDescent="0.3">
      <c r="A359" s="29"/>
      <c r="B359" s="23"/>
      <c r="D359" t="s">
        <v>61</v>
      </c>
      <c r="E359" s="4"/>
      <c r="F359" s="4"/>
      <c r="G359" s="4"/>
      <c r="H359" s="4"/>
      <c r="I359" s="4"/>
      <c r="J359" s="4"/>
      <c r="K359" s="4"/>
      <c r="L359" s="4"/>
      <c r="M359" s="4"/>
      <c r="N359" s="4"/>
      <c r="O359" s="4"/>
      <c r="P359" s="4"/>
      <c r="Q359" s="4"/>
      <c r="R359" s="4"/>
      <c r="S359" s="4"/>
      <c r="T359" s="4"/>
      <c r="U359" s="4"/>
      <c r="V359" s="4"/>
      <c r="W359" s="4">
        <v>1225092.53</v>
      </c>
      <c r="X359" s="4"/>
      <c r="Y359" s="4">
        <v>1225092.53</v>
      </c>
    </row>
    <row r="360" spans="1:25" x14ac:dyDescent="0.3">
      <c r="A360" s="29"/>
      <c r="B360" s="23"/>
      <c r="D360" t="s">
        <v>76</v>
      </c>
      <c r="E360" s="4"/>
      <c r="F360" s="4"/>
      <c r="G360" s="4"/>
      <c r="H360" s="4"/>
      <c r="I360" s="4"/>
      <c r="J360" s="4"/>
      <c r="K360" s="4"/>
      <c r="L360" s="4"/>
      <c r="M360" s="4"/>
      <c r="N360" s="4"/>
      <c r="O360" s="4"/>
      <c r="P360" s="4"/>
      <c r="Q360" s="4"/>
      <c r="R360" s="4"/>
      <c r="S360" s="4"/>
      <c r="T360" s="4"/>
      <c r="U360" s="4"/>
      <c r="V360" s="4"/>
      <c r="W360" s="4">
        <v>34564.6</v>
      </c>
      <c r="X360" s="4">
        <v>103731.79000000001</v>
      </c>
      <c r="Y360" s="4">
        <v>138296.39000000001</v>
      </c>
    </row>
    <row r="361" spans="1:25" x14ac:dyDescent="0.3">
      <c r="A361" s="29"/>
      <c r="B361" s="23"/>
      <c r="C361" t="s">
        <v>48</v>
      </c>
      <c r="D361" t="s">
        <v>86</v>
      </c>
      <c r="E361" s="4"/>
      <c r="F361" s="4"/>
      <c r="G361" s="4"/>
      <c r="H361" s="4"/>
      <c r="I361" s="4"/>
      <c r="J361" s="4"/>
      <c r="K361" s="4"/>
      <c r="L361" s="4"/>
      <c r="M361" s="4"/>
      <c r="N361" s="4"/>
      <c r="O361" s="4"/>
      <c r="P361" s="4"/>
      <c r="Q361" s="4"/>
      <c r="R361" s="4"/>
      <c r="S361" s="4"/>
      <c r="T361" s="4"/>
      <c r="U361" s="4"/>
      <c r="V361" s="4"/>
      <c r="W361" s="4"/>
      <c r="X361" s="4">
        <v>1825484</v>
      </c>
      <c r="Y361" s="4">
        <v>1825484</v>
      </c>
    </row>
    <row r="362" spans="1:25" x14ac:dyDescent="0.3">
      <c r="A362" s="29"/>
      <c r="B362" s="23"/>
      <c r="D362" t="s">
        <v>87</v>
      </c>
      <c r="E362" s="4"/>
      <c r="F362" s="4"/>
      <c r="G362" s="4"/>
      <c r="H362" s="4"/>
      <c r="I362" s="4"/>
      <c r="J362" s="4"/>
      <c r="K362" s="4"/>
      <c r="L362" s="4"/>
      <c r="M362" s="4"/>
      <c r="N362" s="4"/>
      <c r="O362" s="4"/>
      <c r="P362" s="4"/>
      <c r="Q362" s="4"/>
      <c r="R362" s="4"/>
      <c r="S362" s="4"/>
      <c r="T362" s="4"/>
      <c r="U362" s="4"/>
      <c r="V362" s="4"/>
      <c r="W362" s="4">
        <v>1015300</v>
      </c>
      <c r="X362" s="4"/>
      <c r="Y362" s="4">
        <v>1015300</v>
      </c>
    </row>
    <row r="363" spans="1:25" x14ac:dyDescent="0.3">
      <c r="A363" s="29"/>
      <c r="B363" s="23"/>
      <c r="C363" t="s">
        <v>51</v>
      </c>
      <c r="D363" t="s">
        <v>51</v>
      </c>
      <c r="E363" s="4"/>
      <c r="F363" s="4"/>
      <c r="G363" s="4">
        <v>100000</v>
      </c>
      <c r="H363" s="4"/>
      <c r="I363" s="4"/>
      <c r="J363" s="4"/>
      <c r="K363" s="4"/>
      <c r="L363" s="4">
        <v>100000</v>
      </c>
      <c r="M363" s="4"/>
      <c r="N363" s="4"/>
      <c r="O363" s="4"/>
      <c r="P363" s="4"/>
      <c r="Q363" s="4">
        <v>100000</v>
      </c>
      <c r="R363" s="4"/>
      <c r="S363" s="4">
        <v>100000</v>
      </c>
      <c r="T363" s="4">
        <v>200000</v>
      </c>
      <c r="U363" s="4"/>
      <c r="V363" s="4"/>
      <c r="W363" s="4">
        <v>99964</v>
      </c>
      <c r="X363" s="4"/>
      <c r="Y363" s="4">
        <v>699964</v>
      </c>
    </row>
    <row r="364" spans="1:25" x14ac:dyDescent="0.3">
      <c r="A364" s="29"/>
      <c r="B364" s="23"/>
      <c r="D364" t="s">
        <v>123</v>
      </c>
      <c r="E364" s="4"/>
      <c r="F364" s="4"/>
      <c r="G364" s="4"/>
      <c r="H364" s="4"/>
      <c r="I364" s="4"/>
      <c r="J364" s="4"/>
      <c r="K364" s="4"/>
      <c r="L364" s="4"/>
      <c r="M364" s="4"/>
      <c r="N364" s="4"/>
      <c r="O364" s="4"/>
      <c r="P364" s="4"/>
      <c r="Q364" s="4"/>
      <c r="R364" s="4"/>
      <c r="S364" s="4"/>
      <c r="T364" s="4"/>
      <c r="U364" s="4"/>
      <c r="V364" s="4"/>
      <c r="W364" s="4">
        <v>59996</v>
      </c>
      <c r="X364" s="4"/>
      <c r="Y364" s="4">
        <v>59996</v>
      </c>
    </row>
    <row r="365" spans="1:25" x14ac:dyDescent="0.3">
      <c r="A365" s="29"/>
      <c r="B365" s="23"/>
      <c r="C365" t="s">
        <v>52</v>
      </c>
      <c r="D365" t="s">
        <v>52</v>
      </c>
      <c r="E365" s="4"/>
      <c r="F365" s="4"/>
      <c r="G365" s="4"/>
      <c r="H365" s="4"/>
      <c r="I365" s="4"/>
      <c r="J365" s="4"/>
      <c r="K365" s="4"/>
      <c r="L365" s="4"/>
      <c r="M365" s="4"/>
      <c r="N365" s="4"/>
      <c r="O365" s="4"/>
      <c r="P365" s="4"/>
      <c r="Q365" s="4"/>
      <c r="R365" s="4"/>
      <c r="S365" s="4"/>
      <c r="T365" s="4"/>
      <c r="U365" s="4"/>
      <c r="V365" s="4">
        <v>31840.5</v>
      </c>
      <c r="W365" s="4"/>
      <c r="X365" s="4"/>
      <c r="Y365" s="4">
        <v>31840.5</v>
      </c>
    </row>
    <row r="366" spans="1:25" x14ac:dyDescent="0.3">
      <c r="A366" s="29"/>
      <c r="B366" s="23"/>
      <c r="C366" t="s">
        <v>88</v>
      </c>
      <c r="D366" t="s">
        <v>88</v>
      </c>
      <c r="E366" s="4"/>
      <c r="F366" s="4"/>
      <c r="G366" s="4"/>
      <c r="H366" s="4"/>
      <c r="I366" s="4"/>
      <c r="J366" s="4"/>
      <c r="K366" s="4"/>
      <c r="L366" s="4"/>
      <c r="M366" s="4"/>
      <c r="N366" s="4"/>
      <c r="O366" s="4"/>
      <c r="P366" s="4"/>
      <c r="Q366" s="4"/>
      <c r="R366" s="4"/>
      <c r="S366" s="4"/>
      <c r="T366" s="4"/>
      <c r="U366" s="4"/>
      <c r="V366" s="4"/>
      <c r="W366" s="4">
        <v>967136.9</v>
      </c>
      <c r="X366" s="4"/>
      <c r="Y366" s="4">
        <v>967136.9</v>
      </c>
    </row>
    <row r="367" spans="1:25" x14ac:dyDescent="0.3">
      <c r="A367" s="30" t="s">
        <v>139</v>
      </c>
      <c r="B367" s="30"/>
      <c r="C367" s="30"/>
      <c r="D367" s="30"/>
      <c r="E367" s="31"/>
      <c r="F367" s="31">
        <v>941949</v>
      </c>
      <c r="G367" s="31">
        <v>447662</v>
      </c>
      <c r="H367" s="31">
        <v>537384</v>
      </c>
      <c r="I367" s="31">
        <v>84902.73000000001</v>
      </c>
      <c r="J367" s="31">
        <v>139211.65000000002</v>
      </c>
      <c r="K367" s="31">
        <v>408295.12</v>
      </c>
      <c r="L367" s="31">
        <v>1636692</v>
      </c>
      <c r="M367" s="31">
        <v>520942.72</v>
      </c>
      <c r="N367" s="31">
        <v>694161.92000000004</v>
      </c>
      <c r="O367" s="31">
        <v>1812729.03</v>
      </c>
      <c r="P367" s="31">
        <v>1531881.9</v>
      </c>
      <c r="Q367" s="31">
        <v>685230</v>
      </c>
      <c r="R367" s="31">
        <v>1296891.6200000001</v>
      </c>
      <c r="S367" s="31">
        <v>2212537.31</v>
      </c>
      <c r="T367" s="31">
        <v>2719580.39</v>
      </c>
      <c r="U367" s="31">
        <v>2654100.98</v>
      </c>
      <c r="V367" s="31">
        <v>3764487.25</v>
      </c>
      <c r="W367" s="31">
        <v>11583008.34</v>
      </c>
      <c r="X367" s="31">
        <v>2836160.37</v>
      </c>
      <c r="Y367" s="31">
        <v>36507808.330000006</v>
      </c>
    </row>
    <row r="368" spans="1:25" x14ac:dyDescent="0.3">
      <c r="A368" s="29" t="s">
        <v>140</v>
      </c>
      <c r="B368" s="23" t="s">
        <v>138</v>
      </c>
      <c r="C368" t="s">
        <v>66</v>
      </c>
      <c r="D368" t="s">
        <v>67</v>
      </c>
      <c r="E368" s="4"/>
      <c r="F368" s="4"/>
      <c r="G368" s="4"/>
      <c r="H368" s="4"/>
      <c r="I368" s="4"/>
      <c r="J368" s="4"/>
      <c r="K368" s="4"/>
      <c r="L368" s="4"/>
      <c r="M368" s="4"/>
      <c r="N368" s="4"/>
      <c r="O368" s="4"/>
      <c r="P368" s="4"/>
      <c r="Q368" s="4"/>
      <c r="R368" s="4"/>
      <c r="S368" s="4"/>
      <c r="T368" s="4">
        <v>170000</v>
      </c>
      <c r="U368" s="4"/>
      <c r="V368" s="4"/>
      <c r="W368" s="4">
        <v>-332.05</v>
      </c>
      <c r="X368" s="4"/>
      <c r="Y368" s="4">
        <v>169667.95</v>
      </c>
    </row>
    <row r="369" spans="1:25" x14ac:dyDescent="0.3">
      <c r="A369" s="29"/>
      <c r="B369" s="23"/>
      <c r="C369" t="s">
        <v>33</v>
      </c>
      <c r="D369" t="s">
        <v>34</v>
      </c>
      <c r="E369" s="4"/>
      <c r="F369" s="4"/>
      <c r="G369" s="4"/>
      <c r="H369" s="4"/>
      <c r="I369" s="4"/>
      <c r="J369" s="4"/>
      <c r="K369" s="4"/>
      <c r="L369" s="4"/>
      <c r="M369" s="4">
        <v>100000</v>
      </c>
      <c r="N369" s="4"/>
      <c r="O369" s="4"/>
      <c r="P369" s="4"/>
      <c r="Q369" s="4"/>
      <c r="R369" s="4"/>
      <c r="S369" s="4"/>
      <c r="T369" s="4"/>
      <c r="U369" s="4"/>
      <c r="V369" s="4"/>
      <c r="W369" s="4"/>
      <c r="X369" s="4"/>
      <c r="Y369" s="4">
        <v>100000</v>
      </c>
    </row>
    <row r="370" spans="1:25" x14ac:dyDescent="0.3">
      <c r="A370" s="29"/>
      <c r="B370" s="23"/>
      <c r="D370" t="s">
        <v>35</v>
      </c>
      <c r="E370" s="4"/>
      <c r="F370" s="4"/>
      <c r="G370" s="4"/>
      <c r="H370" s="4"/>
      <c r="I370" s="4"/>
      <c r="J370" s="4"/>
      <c r="K370" s="4"/>
      <c r="L370" s="4"/>
      <c r="M370" s="4"/>
      <c r="N370" s="4">
        <v>1983500</v>
      </c>
      <c r="O370" s="4"/>
      <c r="P370" s="4"/>
      <c r="Q370" s="4">
        <v>1336500</v>
      </c>
      <c r="R370" s="4"/>
      <c r="S370" s="4"/>
      <c r="T370" s="4"/>
      <c r="U370" s="4"/>
      <c r="V370" s="4"/>
      <c r="W370" s="4">
        <v>-157579.79999999999</v>
      </c>
      <c r="X370" s="4"/>
      <c r="Y370" s="4">
        <v>3162420.2</v>
      </c>
    </row>
    <row r="371" spans="1:25" x14ac:dyDescent="0.3">
      <c r="A371" s="29"/>
      <c r="B371" s="23"/>
      <c r="C371" t="s">
        <v>36</v>
      </c>
      <c r="D371" t="s">
        <v>36</v>
      </c>
      <c r="E371" s="4"/>
      <c r="F371" s="4"/>
      <c r="G371" s="4"/>
      <c r="H371" s="4"/>
      <c r="I371" s="4"/>
      <c r="J371" s="4"/>
      <c r="K371" s="4"/>
      <c r="L371" s="4">
        <v>68840803</v>
      </c>
      <c r="M371" s="4"/>
      <c r="N371" s="4">
        <v>7653132</v>
      </c>
      <c r="O371" s="4"/>
      <c r="P371" s="4"/>
      <c r="Q371" s="4"/>
      <c r="R371" s="4">
        <v>6255481</v>
      </c>
      <c r="S371" s="4">
        <v>32352293</v>
      </c>
      <c r="T371" s="4">
        <v>15730254</v>
      </c>
      <c r="U371" s="4">
        <v>7072654</v>
      </c>
      <c r="V371" s="4">
        <v>19190000</v>
      </c>
      <c r="W371" s="4">
        <v>28620695.359999999</v>
      </c>
      <c r="X371" s="4">
        <v>15350000</v>
      </c>
      <c r="Y371" s="4">
        <v>201065312.36000001</v>
      </c>
    </row>
    <row r="372" spans="1:25" x14ac:dyDescent="0.3">
      <c r="A372" s="29"/>
      <c r="B372" s="23"/>
      <c r="C372" t="s">
        <v>37</v>
      </c>
      <c r="D372" t="s">
        <v>37</v>
      </c>
      <c r="E372" s="4"/>
      <c r="F372" s="4"/>
      <c r="G372" s="4">
        <v>2255014</v>
      </c>
      <c r="H372" s="4">
        <v>984917</v>
      </c>
      <c r="I372" s="4"/>
      <c r="J372" s="4">
        <v>-543233.86</v>
      </c>
      <c r="K372" s="4"/>
      <c r="L372" s="4"/>
      <c r="M372" s="4"/>
      <c r="N372" s="4"/>
      <c r="O372" s="4"/>
      <c r="P372" s="4"/>
      <c r="Q372" s="4"/>
      <c r="R372" s="4"/>
      <c r="S372" s="4"/>
      <c r="T372" s="4"/>
      <c r="U372" s="4"/>
      <c r="V372" s="4"/>
      <c r="W372" s="4"/>
      <c r="X372" s="4"/>
      <c r="Y372" s="4">
        <v>2696697.14</v>
      </c>
    </row>
    <row r="373" spans="1:25" x14ac:dyDescent="0.3">
      <c r="A373" s="29"/>
      <c r="B373" s="23"/>
      <c r="C373" t="s">
        <v>38</v>
      </c>
      <c r="D373" t="s">
        <v>38</v>
      </c>
      <c r="E373" s="4"/>
      <c r="F373" s="4"/>
      <c r="G373" s="4">
        <v>964000</v>
      </c>
      <c r="H373" s="4">
        <v>964000</v>
      </c>
      <c r="I373" s="4">
        <v>1928000</v>
      </c>
      <c r="J373" s="4"/>
      <c r="K373" s="4">
        <v>4697677</v>
      </c>
      <c r="L373" s="4">
        <v>4715643</v>
      </c>
      <c r="M373" s="4">
        <v>2549500</v>
      </c>
      <c r="N373" s="4">
        <v>1994500</v>
      </c>
      <c r="O373" s="4"/>
      <c r="P373" s="4"/>
      <c r="Q373" s="4"/>
      <c r="R373" s="4"/>
      <c r="S373" s="4"/>
      <c r="T373" s="4"/>
      <c r="U373" s="4"/>
      <c r="V373" s="4"/>
      <c r="W373" s="4"/>
      <c r="X373" s="4"/>
      <c r="Y373" s="4">
        <v>17813320</v>
      </c>
    </row>
    <row r="374" spans="1:25" x14ac:dyDescent="0.3">
      <c r="A374" s="29"/>
      <c r="B374" s="23"/>
      <c r="C374" t="s">
        <v>39</v>
      </c>
      <c r="D374" t="s">
        <v>68</v>
      </c>
      <c r="E374" s="4"/>
      <c r="F374" s="4"/>
      <c r="G374" s="4"/>
      <c r="H374" s="4"/>
      <c r="I374" s="4"/>
      <c r="J374" s="4"/>
      <c r="K374" s="4"/>
      <c r="L374" s="4"/>
      <c r="M374" s="4"/>
      <c r="N374" s="4"/>
      <c r="O374" s="4"/>
      <c r="P374" s="4"/>
      <c r="Q374" s="4"/>
      <c r="R374" s="4"/>
      <c r="S374" s="4"/>
      <c r="T374" s="4">
        <v>77399.460000000006</v>
      </c>
      <c r="U374" s="4">
        <v>70039.72</v>
      </c>
      <c r="V374" s="4"/>
      <c r="W374" s="4"/>
      <c r="X374" s="4"/>
      <c r="Y374" s="4">
        <v>147439.18</v>
      </c>
    </row>
    <row r="375" spans="1:25" x14ac:dyDescent="0.3">
      <c r="A375" s="29"/>
      <c r="B375" s="23"/>
      <c r="D375" t="s">
        <v>40</v>
      </c>
      <c r="E375" s="4"/>
      <c r="F375" s="4"/>
      <c r="G375" s="4"/>
      <c r="H375" s="4"/>
      <c r="I375" s="4"/>
      <c r="J375" s="4"/>
      <c r="K375" s="4"/>
      <c r="L375" s="4"/>
      <c r="M375" s="4"/>
      <c r="N375" s="4"/>
      <c r="O375" s="4"/>
      <c r="P375" s="4"/>
      <c r="Q375" s="4">
        <v>2850673</v>
      </c>
      <c r="R375" s="4">
        <v>1898454.29</v>
      </c>
      <c r="S375" s="4">
        <v>-717437.75</v>
      </c>
      <c r="T375" s="4"/>
      <c r="U375" s="4">
        <v>4767782.8499999996</v>
      </c>
      <c r="V375" s="4">
        <v>-341441.19</v>
      </c>
      <c r="W375" s="4"/>
      <c r="X375" s="4"/>
      <c r="Y375" s="4">
        <v>8458031.2000000011</v>
      </c>
    </row>
    <row r="376" spans="1:25" x14ac:dyDescent="0.3">
      <c r="A376" s="29"/>
      <c r="B376" s="23"/>
      <c r="D376" t="s">
        <v>83</v>
      </c>
      <c r="E376" s="4"/>
      <c r="F376" s="4"/>
      <c r="G376" s="4"/>
      <c r="H376" s="4"/>
      <c r="I376" s="4"/>
      <c r="J376" s="4"/>
      <c r="K376" s="4"/>
      <c r="L376" s="4"/>
      <c r="M376" s="4"/>
      <c r="N376" s="4"/>
      <c r="O376" s="4"/>
      <c r="P376" s="4"/>
      <c r="Q376" s="4"/>
      <c r="R376" s="4">
        <v>14532963.710000001</v>
      </c>
      <c r="S376" s="4">
        <v>17973622.030000001</v>
      </c>
      <c r="T376" s="4">
        <v>12510946.549999999</v>
      </c>
      <c r="U376" s="4">
        <v>-707053.02</v>
      </c>
      <c r="V376" s="4"/>
      <c r="W376" s="4"/>
      <c r="X376" s="4"/>
      <c r="Y376" s="4">
        <v>44310479.269999996</v>
      </c>
    </row>
    <row r="377" spans="1:25" x14ac:dyDescent="0.3">
      <c r="A377" s="29"/>
      <c r="B377" s="23"/>
      <c r="D377" t="s">
        <v>41</v>
      </c>
      <c r="E377" s="4"/>
      <c r="F377" s="4"/>
      <c r="G377" s="4"/>
      <c r="H377" s="4"/>
      <c r="I377" s="4"/>
      <c r="J377" s="4"/>
      <c r="K377" s="4">
        <v>12274352</v>
      </c>
      <c r="L377" s="4">
        <v>36554942</v>
      </c>
      <c r="M377" s="4">
        <v>32790794.620000001</v>
      </c>
      <c r="N377" s="4">
        <v>26136155.420000002</v>
      </c>
      <c r="O377" s="4">
        <v>19872442.329999998</v>
      </c>
      <c r="P377" s="4">
        <v>24453937.869999997</v>
      </c>
      <c r="Q377" s="4">
        <v>20365324</v>
      </c>
      <c r="R377" s="4">
        <v>10841974.77</v>
      </c>
      <c r="S377" s="4">
        <v>13677659.569999998</v>
      </c>
      <c r="T377" s="4">
        <v>18056992.039999999</v>
      </c>
      <c r="U377" s="4">
        <v>10993361.550000001</v>
      </c>
      <c r="V377" s="4">
        <v>9746179.6500000004</v>
      </c>
      <c r="W377" s="4">
        <v>5830641.29</v>
      </c>
      <c r="X377" s="4">
        <v>7290900</v>
      </c>
      <c r="Y377" s="4">
        <v>248885657.11000001</v>
      </c>
    </row>
    <row r="378" spans="1:25" x14ac:dyDescent="0.3">
      <c r="A378" s="29"/>
      <c r="B378" s="23"/>
      <c r="D378" t="s">
        <v>42</v>
      </c>
      <c r="E378" s="4"/>
      <c r="F378" s="4"/>
      <c r="G378" s="4"/>
      <c r="H378" s="4"/>
      <c r="I378" s="4"/>
      <c r="J378" s="4"/>
      <c r="K378" s="4"/>
      <c r="L378" s="4"/>
      <c r="M378" s="4"/>
      <c r="N378" s="4"/>
      <c r="O378" s="4"/>
      <c r="P378" s="4">
        <v>65364094.530000001</v>
      </c>
      <c r="Q378" s="4">
        <v>69501000</v>
      </c>
      <c r="R378" s="4">
        <v>43517685.689999998</v>
      </c>
      <c r="S378" s="4">
        <v>22651096.140000001</v>
      </c>
      <c r="T378" s="4">
        <v>60815002.539999999</v>
      </c>
      <c r="U378" s="4">
        <v>42168944.5</v>
      </c>
      <c r="V378" s="4">
        <v>21408711.690000001</v>
      </c>
      <c r="W378" s="4">
        <v>13086499.42</v>
      </c>
      <c r="X378" s="4">
        <v>20461270.170000002</v>
      </c>
      <c r="Y378" s="4">
        <v>358974304.68000001</v>
      </c>
    </row>
    <row r="379" spans="1:25" x14ac:dyDescent="0.3">
      <c r="A379" s="29"/>
      <c r="B379" s="23"/>
      <c r="D379" t="s">
        <v>43</v>
      </c>
      <c r="E379" s="4"/>
      <c r="F379" s="4"/>
      <c r="G379" s="4"/>
      <c r="H379" s="4"/>
      <c r="I379" s="4"/>
      <c r="J379" s="4"/>
      <c r="K379" s="4"/>
      <c r="L379" s="4"/>
      <c r="M379" s="4"/>
      <c r="N379" s="4"/>
      <c r="O379" s="4"/>
      <c r="P379" s="4"/>
      <c r="Q379" s="4"/>
      <c r="R379" s="4">
        <v>8621901.2699999996</v>
      </c>
      <c r="S379" s="4">
        <v>12636904.829999998</v>
      </c>
      <c r="T379" s="4">
        <v>17225415.550000001</v>
      </c>
      <c r="U379" s="4">
        <v>10343596.600000001</v>
      </c>
      <c r="V379" s="4">
        <v>9665280.5999999996</v>
      </c>
      <c r="W379" s="4">
        <v>17344151.329999998</v>
      </c>
      <c r="X379" s="4">
        <v>3757575.89</v>
      </c>
      <c r="Y379" s="4">
        <v>79594826.070000008</v>
      </c>
    </row>
    <row r="380" spans="1:25" x14ac:dyDescent="0.3">
      <c r="A380" s="29"/>
      <c r="B380" s="23"/>
      <c r="D380" t="s">
        <v>94</v>
      </c>
      <c r="E380" s="4"/>
      <c r="F380" s="4"/>
      <c r="G380" s="4"/>
      <c r="H380" s="4"/>
      <c r="I380" s="4"/>
      <c r="J380" s="4"/>
      <c r="K380" s="4"/>
      <c r="L380" s="4"/>
      <c r="M380" s="4"/>
      <c r="N380" s="4"/>
      <c r="O380" s="4"/>
      <c r="P380" s="4"/>
      <c r="Q380" s="4"/>
      <c r="R380" s="4"/>
      <c r="S380" s="4"/>
      <c r="T380" s="4"/>
      <c r="U380" s="4"/>
      <c r="V380" s="4"/>
      <c r="W380" s="4">
        <v>11157790</v>
      </c>
      <c r="X380" s="4">
        <v>11551070</v>
      </c>
      <c r="Y380" s="4">
        <v>22708860</v>
      </c>
    </row>
    <row r="381" spans="1:25" x14ac:dyDescent="0.3">
      <c r="A381" s="29"/>
      <c r="B381" s="23"/>
      <c r="D381" t="s">
        <v>45</v>
      </c>
      <c r="E381" s="4"/>
      <c r="F381" s="4"/>
      <c r="G381" s="4"/>
      <c r="H381" s="4"/>
      <c r="I381" s="4"/>
      <c r="J381" s="4"/>
      <c r="K381" s="4"/>
      <c r="L381" s="4"/>
      <c r="M381" s="4"/>
      <c r="N381" s="4"/>
      <c r="O381" s="4"/>
      <c r="P381" s="4"/>
      <c r="Q381" s="4"/>
      <c r="R381" s="4"/>
      <c r="S381" s="4"/>
      <c r="T381" s="4">
        <v>1624223.05</v>
      </c>
      <c r="U381" s="4">
        <v>2151615.2199999997</v>
      </c>
      <c r="V381" s="4">
        <v>3092813.59</v>
      </c>
      <c r="W381" s="4">
        <v>3713383.3499999996</v>
      </c>
      <c r="X381" s="4">
        <v>3380112.31</v>
      </c>
      <c r="Y381" s="4">
        <v>13962147.52</v>
      </c>
    </row>
    <row r="382" spans="1:25" x14ac:dyDescent="0.3">
      <c r="A382" s="29"/>
      <c r="B382" s="23"/>
      <c r="D382" t="s">
        <v>46</v>
      </c>
      <c r="E382" s="4"/>
      <c r="F382" s="4"/>
      <c r="G382" s="4"/>
      <c r="H382" s="4"/>
      <c r="I382" s="4"/>
      <c r="J382" s="4"/>
      <c r="K382" s="4"/>
      <c r="L382" s="4"/>
      <c r="M382" s="4"/>
      <c r="N382" s="4"/>
      <c r="O382" s="4"/>
      <c r="P382" s="4"/>
      <c r="Q382" s="4"/>
      <c r="R382" s="4"/>
      <c r="S382" s="4"/>
      <c r="T382" s="4"/>
      <c r="U382" s="4"/>
      <c r="V382" s="4">
        <v>1015155.31</v>
      </c>
      <c r="W382" s="4">
        <v>1580450.8599999999</v>
      </c>
      <c r="X382" s="4">
        <v>809012.07000000007</v>
      </c>
      <c r="Y382" s="4">
        <v>3404618.24</v>
      </c>
    </row>
    <row r="383" spans="1:25" x14ac:dyDescent="0.3">
      <c r="A383" s="29"/>
      <c r="B383" s="23"/>
      <c r="D383" t="s">
        <v>141</v>
      </c>
      <c r="E383" s="4"/>
      <c r="F383" s="4"/>
      <c r="G383" s="4"/>
      <c r="H383" s="4"/>
      <c r="I383" s="4"/>
      <c r="J383" s="4"/>
      <c r="K383" s="4"/>
      <c r="L383" s="4"/>
      <c r="M383" s="4"/>
      <c r="N383" s="4"/>
      <c r="O383" s="4"/>
      <c r="P383" s="4"/>
      <c r="Q383" s="4"/>
      <c r="R383" s="4"/>
      <c r="S383" s="4"/>
      <c r="T383" s="4"/>
      <c r="U383" s="4"/>
      <c r="V383" s="4"/>
      <c r="W383" s="4">
        <v>980058.13</v>
      </c>
      <c r="X383" s="4"/>
      <c r="Y383" s="4">
        <v>980058.13</v>
      </c>
    </row>
    <row r="384" spans="1:25" x14ac:dyDescent="0.3">
      <c r="A384" s="29"/>
      <c r="B384" s="23"/>
      <c r="C384" t="s">
        <v>48</v>
      </c>
      <c r="D384" t="s">
        <v>49</v>
      </c>
      <c r="E384" s="4"/>
      <c r="F384" s="4"/>
      <c r="G384" s="4"/>
      <c r="H384" s="4"/>
      <c r="I384" s="4"/>
      <c r="J384" s="4"/>
      <c r="K384" s="4"/>
      <c r="L384" s="4"/>
      <c r="M384" s="4"/>
      <c r="N384" s="4"/>
      <c r="O384" s="4"/>
      <c r="P384" s="4"/>
      <c r="Q384" s="4"/>
      <c r="R384" s="4">
        <v>7606000</v>
      </c>
      <c r="S384" s="4"/>
      <c r="T384" s="4"/>
      <c r="U384" s="4">
        <v>7634788</v>
      </c>
      <c r="V384" s="4"/>
      <c r="W384" s="4">
        <v>-706460.1</v>
      </c>
      <c r="X384" s="4"/>
      <c r="Y384" s="4">
        <v>14534327.9</v>
      </c>
    </row>
    <row r="385" spans="1:25" x14ac:dyDescent="0.3">
      <c r="A385" s="29"/>
      <c r="B385" s="23"/>
      <c r="D385" t="s">
        <v>86</v>
      </c>
      <c r="E385" s="4"/>
      <c r="F385" s="4"/>
      <c r="G385" s="4"/>
      <c r="H385" s="4"/>
      <c r="I385" s="4"/>
      <c r="J385" s="4"/>
      <c r="K385" s="4"/>
      <c r="L385" s="4"/>
      <c r="M385" s="4"/>
      <c r="N385" s="4"/>
      <c r="O385" s="4"/>
      <c r="P385" s="4"/>
      <c r="Q385" s="4"/>
      <c r="R385" s="4">
        <v>12302500</v>
      </c>
      <c r="S385" s="4">
        <v>15879282</v>
      </c>
      <c r="T385" s="4">
        <v>5847421</v>
      </c>
      <c r="U385" s="4"/>
      <c r="V385" s="4"/>
      <c r="W385" s="4">
        <v>-249525.82</v>
      </c>
      <c r="X385" s="4"/>
      <c r="Y385" s="4">
        <v>33779677.18</v>
      </c>
    </row>
    <row r="386" spans="1:25" x14ac:dyDescent="0.3">
      <c r="A386" s="29"/>
      <c r="B386" s="23"/>
      <c r="C386" t="s">
        <v>51</v>
      </c>
      <c r="D386" t="s">
        <v>51</v>
      </c>
      <c r="E386" s="4"/>
      <c r="F386" s="4"/>
      <c r="G386" s="4"/>
      <c r="H386" s="4"/>
      <c r="I386" s="4"/>
      <c r="J386" s="4">
        <v>100000</v>
      </c>
      <c r="K386" s="4"/>
      <c r="L386" s="4"/>
      <c r="M386" s="4"/>
      <c r="N386" s="4"/>
      <c r="O386" s="4"/>
      <c r="P386" s="4">
        <v>881500</v>
      </c>
      <c r="Q386" s="4"/>
      <c r="R386" s="4">
        <v>2469000</v>
      </c>
      <c r="S386" s="4"/>
      <c r="T386" s="4">
        <v>2536500</v>
      </c>
      <c r="U386" s="4"/>
      <c r="V386" s="4"/>
      <c r="W386" s="4">
        <v>4745540.4099999992</v>
      </c>
      <c r="X386" s="4"/>
      <c r="Y386" s="4">
        <v>10732540.41</v>
      </c>
    </row>
    <row r="387" spans="1:25" x14ac:dyDescent="0.3">
      <c r="A387" s="30" t="s">
        <v>142</v>
      </c>
      <c r="B387" s="30"/>
      <c r="C387" s="30"/>
      <c r="D387" s="30"/>
      <c r="E387" s="31"/>
      <c r="F387" s="31"/>
      <c r="G387" s="31">
        <v>3219014</v>
      </c>
      <c r="H387" s="31">
        <v>1948917</v>
      </c>
      <c r="I387" s="31">
        <v>1928000</v>
      </c>
      <c r="J387" s="31">
        <v>-443233.86</v>
      </c>
      <c r="K387" s="31">
        <v>16972029</v>
      </c>
      <c r="L387" s="31">
        <v>110111388</v>
      </c>
      <c r="M387" s="31">
        <v>35440294.620000005</v>
      </c>
      <c r="N387" s="31">
        <v>37767287.420000002</v>
      </c>
      <c r="O387" s="31">
        <v>19872442.329999998</v>
      </c>
      <c r="P387" s="31">
        <v>90699532.400000006</v>
      </c>
      <c r="Q387" s="31">
        <v>94053497</v>
      </c>
      <c r="R387" s="31">
        <v>108045960.72999999</v>
      </c>
      <c r="S387" s="31">
        <v>114453419.82000001</v>
      </c>
      <c r="T387" s="31">
        <v>134594154.19</v>
      </c>
      <c r="U387" s="31">
        <v>84495729.420000002</v>
      </c>
      <c r="V387" s="31">
        <v>63776699.650000006</v>
      </c>
      <c r="W387" s="31">
        <v>85945312.379999995</v>
      </c>
      <c r="X387" s="31">
        <v>62599940.440000005</v>
      </c>
      <c r="Y387" s="31">
        <v>1065480384.54</v>
      </c>
    </row>
    <row r="388" spans="1:25" x14ac:dyDescent="0.3">
      <c r="A388" s="29" t="s">
        <v>143</v>
      </c>
      <c r="B388" s="23" t="s">
        <v>82</v>
      </c>
      <c r="C388" t="s">
        <v>66</v>
      </c>
      <c r="D388" t="s">
        <v>67</v>
      </c>
      <c r="E388" s="4"/>
      <c r="F388" s="4"/>
      <c r="G388" s="4"/>
      <c r="H388" s="4"/>
      <c r="I388" s="4"/>
      <c r="J388" s="4"/>
      <c r="K388" s="4"/>
      <c r="L388" s="4"/>
      <c r="M388" s="4"/>
      <c r="N388" s="4"/>
      <c r="O388" s="4"/>
      <c r="P388" s="4"/>
      <c r="Q388" s="4"/>
      <c r="R388" s="4"/>
      <c r="S388" s="4">
        <v>170000</v>
      </c>
      <c r="T388" s="4"/>
      <c r="U388" s="4">
        <v>25000</v>
      </c>
      <c r="V388" s="4"/>
      <c r="W388" s="4"/>
      <c r="X388" s="4"/>
      <c r="Y388" s="4">
        <v>195000</v>
      </c>
    </row>
    <row r="389" spans="1:25" x14ac:dyDescent="0.3">
      <c r="A389" s="29"/>
      <c r="B389" s="23"/>
      <c r="C389" t="s">
        <v>36</v>
      </c>
      <c r="D389" t="s">
        <v>36</v>
      </c>
      <c r="E389" s="4"/>
      <c r="F389" s="4"/>
      <c r="G389" s="4"/>
      <c r="H389" s="4"/>
      <c r="I389" s="4"/>
      <c r="J389" s="4"/>
      <c r="K389" s="4"/>
      <c r="L389" s="4"/>
      <c r="M389" s="4"/>
      <c r="N389" s="4"/>
      <c r="O389" s="4"/>
      <c r="P389" s="4"/>
      <c r="Q389" s="4"/>
      <c r="R389" s="4"/>
      <c r="S389" s="4"/>
      <c r="T389" s="4"/>
      <c r="U389" s="4"/>
      <c r="V389" s="4">
        <v>1574306</v>
      </c>
      <c r="W389" s="4"/>
      <c r="X389" s="4">
        <v>170688.86000000002</v>
      </c>
      <c r="Y389" s="4">
        <v>1744994.86</v>
      </c>
    </row>
    <row r="390" spans="1:25" x14ac:dyDescent="0.3">
      <c r="A390" s="29"/>
      <c r="B390" s="23"/>
      <c r="C390" t="s">
        <v>37</v>
      </c>
      <c r="D390" t="s">
        <v>37</v>
      </c>
      <c r="E390" s="4"/>
      <c r="F390" s="4"/>
      <c r="G390" s="4">
        <v>97645</v>
      </c>
      <c r="H390" s="4">
        <v>26738</v>
      </c>
      <c r="I390" s="4"/>
      <c r="J390" s="4">
        <v>-23199.15</v>
      </c>
      <c r="K390" s="4"/>
      <c r="L390" s="4"/>
      <c r="M390" s="4"/>
      <c r="N390" s="4"/>
      <c r="O390" s="4"/>
      <c r="P390" s="4"/>
      <c r="Q390" s="4"/>
      <c r="R390" s="4"/>
      <c r="S390" s="4"/>
      <c r="T390" s="4"/>
      <c r="U390" s="4"/>
      <c r="V390" s="4"/>
      <c r="W390" s="4"/>
      <c r="X390" s="4"/>
      <c r="Y390" s="4">
        <v>101183.85</v>
      </c>
    </row>
    <row r="391" spans="1:25" x14ac:dyDescent="0.3">
      <c r="A391" s="29"/>
      <c r="B391" s="23"/>
      <c r="C391" t="s">
        <v>38</v>
      </c>
      <c r="D391" t="s">
        <v>38</v>
      </c>
      <c r="E391" s="4"/>
      <c r="F391" s="4">
        <v>32300</v>
      </c>
      <c r="G391" s="4"/>
      <c r="H391" s="4">
        <v>32300</v>
      </c>
      <c r="I391" s="4">
        <v>64600</v>
      </c>
      <c r="J391" s="4">
        <v>237100</v>
      </c>
      <c r="K391" s="4"/>
      <c r="L391" s="4">
        <v>91500</v>
      </c>
      <c r="M391" s="4">
        <v>87500</v>
      </c>
      <c r="N391" s="4"/>
      <c r="O391" s="4"/>
      <c r="P391" s="4"/>
      <c r="Q391" s="4"/>
      <c r="R391" s="4"/>
      <c r="S391" s="4">
        <v>68840</v>
      </c>
      <c r="T391" s="4"/>
      <c r="U391" s="4"/>
      <c r="V391" s="4">
        <v>57500</v>
      </c>
      <c r="W391" s="4"/>
      <c r="X391" s="4"/>
      <c r="Y391" s="4">
        <v>671640</v>
      </c>
    </row>
    <row r="392" spans="1:25" x14ac:dyDescent="0.3">
      <c r="A392" s="29"/>
      <c r="B392" s="23"/>
      <c r="C392" t="s">
        <v>39</v>
      </c>
      <c r="D392" t="s">
        <v>56</v>
      </c>
      <c r="E392" s="4"/>
      <c r="F392" s="4"/>
      <c r="G392" s="4">
        <v>106475</v>
      </c>
      <c r="H392" s="4"/>
      <c r="I392" s="4">
        <v>32928.080000000002</v>
      </c>
      <c r="J392" s="4">
        <v>211385.47</v>
      </c>
      <c r="K392" s="4">
        <v>-12527.470000000001</v>
      </c>
      <c r="L392" s="4">
        <v>114250.73999999999</v>
      </c>
      <c r="M392" s="4">
        <v>27504.18</v>
      </c>
      <c r="N392" s="4">
        <v>-24038.799999999999</v>
      </c>
      <c r="O392" s="4"/>
      <c r="P392" s="4"/>
      <c r="Q392" s="4"/>
      <c r="R392" s="4"/>
      <c r="S392" s="4"/>
      <c r="T392" s="4"/>
      <c r="U392" s="4"/>
      <c r="V392" s="4"/>
      <c r="W392" s="4"/>
      <c r="X392" s="4"/>
      <c r="Y392" s="4">
        <v>455977.20000000007</v>
      </c>
    </row>
    <row r="393" spans="1:25" x14ac:dyDescent="0.3">
      <c r="A393" s="29"/>
      <c r="B393" s="23"/>
      <c r="D393" t="s">
        <v>57</v>
      </c>
      <c r="E393" s="4"/>
      <c r="F393" s="4"/>
      <c r="G393" s="4">
        <v>410021</v>
      </c>
      <c r="H393" s="4"/>
      <c r="I393" s="4"/>
      <c r="J393" s="4"/>
      <c r="K393" s="4"/>
      <c r="L393" s="4"/>
      <c r="M393" s="4"/>
      <c r="N393" s="4"/>
      <c r="O393" s="4"/>
      <c r="P393" s="4"/>
      <c r="Q393" s="4"/>
      <c r="R393" s="4"/>
      <c r="S393" s="4"/>
      <c r="T393" s="4"/>
      <c r="U393" s="4"/>
      <c r="V393" s="4"/>
      <c r="W393" s="4"/>
      <c r="X393" s="4"/>
      <c r="Y393" s="4">
        <v>410021</v>
      </c>
    </row>
    <row r="394" spans="1:25" x14ac:dyDescent="0.3">
      <c r="A394" s="29"/>
      <c r="B394" s="23"/>
      <c r="D394" t="s">
        <v>68</v>
      </c>
      <c r="E394" s="4"/>
      <c r="F394" s="4"/>
      <c r="G394" s="4"/>
      <c r="H394" s="4"/>
      <c r="I394" s="4"/>
      <c r="J394" s="4"/>
      <c r="K394" s="4"/>
      <c r="L394" s="4"/>
      <c r="M394" s="4"/>
      <c r="N394" s="4"/>
      <c r="O394" s="4"/>
      <c r="P394" s="4"/>
      <c r="Q394" s="4"/>
      <c r="R394" s="4"/>
      <c r="S394" s="4">
        <v>102599.1</v>
      </c>
      <c r="T394" s="4">
        <v>86757.72</v>
      </c>
      <c r="U394" s="4">
        <v>91000</v>
      </c>
      <c r="V394" s="4">
        <v>2309.38</v>
      </c>
      <c r="W394" s="4"/>
      <c r="X394" s="4"/>
      <c r="Y394" s="4">
        <v>282666.2</v>
      </c>
    </row>
    <row r="395" spans="1:25" x14ac:dyDescent="0.3">
      <c r="A395" s="29"/>
      <c r="B395" s="23"/>
      <c r="D395" t="s">
        <v>74</v>
      </c>
      <c r="E395" s="4"/>
      <c r="F395" s="4"/>
      <c r="G395" s="4"/>
      <c r="H395" s="4"/>
      <c r="I395" s="4"/>
      <c r="J395" s="4"/>
      <c r="K395" s="4"/>
      <c r="L395" s="4"/>
      <c r="M395" s="4"/>
      <c r="N395" s="4"/>
      <c r="O395" s="4"/>
      <c r="P395" s="4"/>
      <c r="Q395" s="4">
        <v>43990</v>
      </c>
      <c r="R395" s="4">
        <v>46871.87</v>
      </c>
      <c r="S395" s="4">
        <v>1698.14</v>
      </c>
      <c r="T395" s="4">
        <v>30544.16</v>
      </c>
      <c r="U395" s="4">
        <v>23037.599999999999</v>
      </c>
      <c r="V395" s="4">
        <v>359.29999999999927</v>
      </c>
      <c r="W395" s="4">
        <v>-6726.66</v>
      </c>
      <c r="X395" s="4"/>
      <c r="Y395" s="4">
        <v>139774.40999999997</v>
      </c>
    </row>
    <row r="396" spans="1:25" x14ac:dyDescent="0.3">
      <c r="A396" s="29"/>
      <c r="B396" s="23"/>
      <c r="D396" t="s">
        <v>75</v>
      </c>
      <c r="E396" s="4"/>
      <c r="F396" s="4"/>
      <c r="G396" s="4"/>
      <c r="H396" s="4"/>
      <c r="I396" s="4"/>
      <c r="J396" s="4"/>
      <c r="K396" s="4"/>
      <c r="L396" s="4"/>
      <c r="M396" s="4"/>
      <c r="N396" s="4"/>
      <c r="O396" s="4"/>
      <c r="P396" s="4"/>
      <c r="Q396" s="4"/>
      <c r="R396" s="4"/>
      <c r="S396" s="4"/>
      <c r="T396" s="4">
        <v>629936.75</v>
      </c>
      <c r="U396" s="4"/>
      <c r="V396" s="4"/>
      <c r="W396" s="4"/>
      <c r="X396" s="4"/>
      <c r="Y396" s="4">
        <v>629936.75</v>
      </c>
    </row>
    <row r="397" spans="1:25" x14ac:dyDescent="0.3">
      <c r="A397" s="29"/>
      <c r="B397" s="23"/>
      <c r="D397" t="s">
        <v>83</v>
      </c>
      <c r="E397" s="4"/>
      <c r="F397" s="4"/>
      <c r="G397" s="4"/>
      <c r="H397" s="4"/>
      <c r="I397" s="4"/>
      <c r="J397" s="4"/>
      <c r="K397" s="4"/>
      <c r="L397" s="4"/>
      <c r="M397" s="4"/>
      <c r="N397" s="4"/>
      <c r="O397" s="4"/>
      <c r="P397" s="4"/>
      <c r="Q397" s="4"/>
      <c r="R397" s="4">
        <v>797021</v>
      </c>
      <c r="S397" s="4">
        <v>-8281.6299999999992</v>
      </c>
      <c r="T397" s="4"/>
      <c r="U397" s="4"/>
      <c r="V397" s="4"/>
      <c r="W397" s="4"/>
      <c r="X397" s="4"/>
      <c r="Y397" s="4">
        <v>788739.37</v>
      </c>
    </row>
    <row r="398" spans="1:25" x14ac:dyDescent="0.3">
      <c r="A398" s="29"/>
      <c r="B398" s="23"/>
      <c r="D398" t="s">
        <v>41</v>
      </c>
      <c r="E398" s="4"/>
      <c r="F398" s="4"/>
      <c r="G398" s="4"/>
      <c r="H398" s="4"/>
      <c r="I398" s="4"/>
      <c r="J398" s="4"/>
      <c r="K398" s="4"/>
      <c r="L398" s="4"/>
      <c r="M398" s="4">
        <v>461339</v>
      </c>
      <c r="N398" s="4">
        <v>464186</v>
      </c>
      <c r="O398" s="4">
        <v>1049707.1400000001</v>
      </c>
      <c r="P398" s="4">
        <v>212266.73</v>
      </c>
      <c r="Q398" s="4">
        <v>577527.68999999994</v>
      </c>
      <c r="R398" s="4">
        <v>576471.78</v>
      </c>
      <c r="S398" s="4">
        <v>304338.09000000003</v>
      </c>
      <c r="T398" s="4">
        <v>370806.77</v>
      </c>
      <c r="U398" s="4">
        <v>339459.03</v>
      </c>
      <c r="V398" s="4">
        <v>89870.87</v>
      </c>
      <c r="W398" s="4">
        <v>121756.13</v>
      </c>
      <c r="X398" s="4">
        <v>146925</v>
      </c>
      <c r="Y398" s="4">
        <v>4714654.2299999995</v>
      </c>
    </row>
    <row r="399" spans="1:25" x14ac:dyDescent="0.3">
      <c r="A399" s="29"/>
      <c r="B399" s="23"/>
      <c r="D399" t="s">
        <v>42</v>
      </c>
      <c r="E399" s="4"/>
      <c r="F399" s="4"/>
      <c r="G399" s="4"/>
      <c r="H399" s="4"/>
      <c r="I399" s="4"/>
      <c r="J399" s="4"/>
      <c r="K399" s="4"/>
      <c r="L399" s="4"/>
      <c r="M399" s="4"/>
      <c r="N399" s="4">
        <v>137545</v>
      </c>
      <c r="O399" s="4">
        <v>683571</v>
      </c>
      <c r="P399" s="4">
        <v>1419708.1500000001</v>
      </c>
      <c r="Q399" s="4">
        <v>1429967.61</v>
      </c>
      <c r="R399" s="4">
        <v>1399809</v>
      </c>
      <c r="S399" s="4">
        <v>2285409.2999999998</v>
      </c>
      <c r="T399" s="4">
        <v>1109665.42</v>
      </c>
      <c r="U399" s="4">
        <v>855748.77</v>
      </c>
      <c r="V399" s="4">
        <v>798899.37</v>
      </c>
      <c r="W399" s="4">
        <v>1519100</v>
      </c>
      <c r="X399" s="4">
        <v>327857.08</v>
      </c>
      <c r="Y399" s="4">
        <v>11967280.699999999</v>
      </c>
    </row>
    <row r="400" spans="1:25" x14ac:dyDescent="0.3">
      <c r="A400" s="29"/>
      <c r="B400" s="23"/>
      <c r="D400" t="s">
        <v>43</v>
      </c>
      <c r="E400" s="4"/>
      <c r="F400" s="4"/>
      <c r="G400" s="4"/>
      <c r="H400" s="4"/>
      <c r="I400" s="4"/>
      <c r="J400" s="4"/>
      <c r="K400" s="4"/>
      <c r="L400" s="4"/>
      <c r="M400" s="4"/>
      <c r="N400" s="4"/>
      <c r="O400" s="4"/>
      <c r="P400" s="4"/>
      <c r="Q400" s="4"/>
      <c r="R400" s="4">
        <v>1284400</v>
      </c>
      <c r="S400" s="4">
        <v>994891.44</v>
      </c>
      <c r="T400" s="4">
        <v>819629.13</v>
      </c>
      <c r="U400" s="4">
        <v>-170862.62000000002</v>
      </c>
      <c r="V400" s="4">
        <v>419470.27</v>
      </c>
      <c r="W400" s="4">
        <v>197583</v>
      </c>
      <c r="X400" s="4">
        <v>126500</v>
      </c>
      <c r="Y400" s="4">
        <v>3671611.2199999997</v>
      </c>
    </row>
    <row r="401" spans="1:25" x14ac:dyDescent="0.3">
      <c r="A401" s="29"/>
      <c r="B401" s="23"/>
      <c r="D401" t="s">
        <v>105</v>
      </c>
      <c r="E401" s="4"/>
      <c r="F401" s="4"/>
      <c r="G401" s="4">
        <v>144045</v>
      </c>
      <c r="H401" s="4">
        <v>422330</v>
      </c>
      <c r="I401" s="4">
        <v>578348.05000000005</v>
      </c>
      <c r="J401" s="4">
        <v>1490071.1800000002</v>
      </c>
      <c r="K401" s="4"/>
      <c r="L401" s="4">
        <v>993813</v>
      </c>
      <c r="M401" s="4">
        <v>309464.76</v>
      </c>
      <c r="N401" s="4">
        <v>-262388.65000000002</v>
      </c>
      <c r="O401" s="4"/>
      <c r="P401" s="4"/>
      <c r="Q401" s="4"/>
      <c r="R401" s="4"/>
      <c r="S401" s="4"/>
      <c r="T401" s="4"/>
      <c r="U401" s="4"/>
      <c r="V401" s="4"/>
      <c r="W401" s="4"/>
      <c r="X401" s="4"/>
      <c r="Y401" s="4">
        <v>3675683.3400000003</v>
      </c>
    </row>
    <row r="402" spans="1:25" x14ac:dyDescent="0.3">
      <c r="A402" s="29"/>
      <c r="B402" s="23"/>
      <c r="D402" t="s">
        <v>94</v>
      </c>
      <c r="E402" s="4"/>
      <c r="F402" s="4"/>
      <c r="G402" s="4"/>
      <c r="H402" s="4"/>
      <c r="I402" s="4"/>
      <c r="J402" s="4"/>
      <c r="K402" s="4"/>
      <c r="L402" s="4"/>
      <c r="M402" s="4"/>
      <c r="N402" s="4"/>
      <c r="O402" s="4"/>
      <c r="P402" s="4"/>
      <c r="Q402" s="4"/>
      <c r="R402" s="4"/>
      <c r="S402" s="4"/>
      <c r="T402" s="4"/>
      <c r="U402" s="4"/>
      <c r="V402" s="4"/>
      <c r="W402" s="4"/>
      <c r="X402" s="4">
        <v>269550</v>
      </c>
      <c r="Y402" s="4">
        <v>269550</v>
      </c>
    </row>
    <row r="403" spans="1:25" x14ac:dyDescent="0.3">
      <c r="A403" s="29"/>
      <c r="B403" s="23"/>
      <c r="D403" t="s">
        <v>45</v>
      </c>
      <c r="E403" s="4"/>
      <c r="F403" s="4"/>
      <c r="G403" s="4"/>
      <c r="H403" s="4"/>
      <c r="I403" s="4"/>
      <c r="J403" s="4"/>
      <c r="K403" s="4"/>
      <c r="L403" s="4"/>
      <c r="M403" s="4"/>
      <c r="N403" s="4"/>
      <c r="O403" s="4"/>
      <c r="P403" s="4"/>
      <c r="Q403" s="4"/>
      <c r="R403" s="4"/>
      <c r="S403" s="4">
        <v>100205.18</v>
      </c>
      <c r="T403" s="4">
        <v>39535.1</v>
      </c>
      <c r="U403" s="4">
        <v>-2995.67</v>
      </c>
      <c r="V403" s="4">
        <v>-2466.0300000000002</v>
      </c>
      <c r="W403" s="4">
        <v>84955.6</v>
      </c>
      <c r="X403" s="4">
        <v>172155.94</v>
      </c>
      <c r="Y403" s="4">
        <v>391390.12</v>
      </c>
    </row>
    <row r="404" spans="1:25" x14ac:dyDescent="0.3">
      <c r="A404" s="29"/>
      <c r="B404" s="23"/>
      <c r="D404" t="s">
        <v>99</v>
      </c>
      <c r="E404" s="4"/>
      <c r="F404" s="4"/>
      <c r="G404" s="4"/>
      <c r="H404" s="4"/>
      <c r="I404" s="4"/>
      <c r="J404" s="4"/>
      <c r="K404" s="4"/>
      <c r="L404" s="4"/>
      <c r="M404" s="4"/>
      <c r="N404" s="4"/>
      <c r="O404" s="4"/>
      <c r="P404" s="4"/>
      <c r="Q404" s="4"/>
      <c r="R404" s="4"/>
      <c r="S404" s="4"/>
      <c r="T404" s="4"/>
      <c r="U404" s="4"/>
      <c r="V404" s="4">
        <v>234866.53</v>
      </c>
      <c r="W404" s="4"/>
      <c r="X404" s="4"/>
      <c r="Y404" s="4">
        <v>234866.53</v>
      </c>
    </row>
    <row r="405" spans="1:25" x14ac:dyDescent="0.3">
      <c r="A405" s="29"/>
      <c r="B405" s="23"/>
      <c r="D405" t="s">
        <v>100</v>
      </c>
      <c r="E405" s="4"/>
      <c r="F405" s="4"/>
      <c r="G405" s="4"/>
      <c r="H405" s="4"/>
      <c r="I405" s="4"/>
      <c r="J405" s="4"/>
      <c r="K405" s="4"/>
      <c r="L405" s="4"/>
      <c r="M405" s="4"/>
      <c r="N405" s="4"/>
      <c r="O405" s="4"/>
      <c r="P405" s="4"/>
      <c r="Q405" s="4"/>
      <c r="R405" s="4"/>
      <c r="S405" s="4"/>
      <c r="T405" s="4"/>
      <c r="U405" s="4"/>
      <c r="V405" s="4">
        <v>16531.23</v>
      </c>
      <c r="W405" s="4">
        <v>64589.06</v>
      </c>
      <c r="X405" s="4"/>
      <c r="Y405" s="4">
        <v>81120.289999999994</v>
      </c>
    </row>
    <row r="406" spans="1:25" x14ac:dyDescent="0.3">
      <c r="A406" s="29"/>
      <c r="B406" s="23"/>
      <c r="D406" t="s">
        <v>46</v>
      </c>
      <c r="E406" s="4"/>
      <c r="F406" s="4"/>
      <c r="G406" s="4"/>
      <c r="H406" s="4"/>
      <c r="I406" s="4"/>
      <c r="J406" s="4"/>
      <c r="K406" s="4"/>
      <c r="L406" s="4"/>
      <c r="M406" s="4"/>
      <c r="N406" s="4"/>
      <c r="O406" s="4"/>
      <c r="P406" s="4"/>
      <c r="Q406" s="4"/>
      <c r="R406" s="4"/>
      <c r="S406" s="4"/>
      <c r="T406" s="4"/>
      <c r="U406" s="4"/>
      <c r="V406" s="4">
        <v>53076.2</v>
      </c>
      <c r="W406" s="4">
        <v>32797.14</v>
      </c>
      <c r="X406" s="4">
        <v>52735</v>
      </c>
      <c r="Y406" s="4">
        <v>138608.34</v>
      </c>
    </row>
    <row r="407" spans="1:25" x14ac:dyDescent="0.3">
      <c r="A407" s="29"/>
      <c r="B407" s="23"/>
      <c r="D407" t="s">
        <v>144</v>
      </c>
      <c r="E407" s="4"/>
      <c r="F407" s="4"/>
      <c r="G407" s="4"/>
      <c r="H407" s="4"/>
      <c r="I407" s="4"/>
      <c r="J407" s="4"/>
      <c r="K407" s="4"/>
      <c r="L407" s="4"/>
      <c r="M407" s="4"/>
      <c r="N407" s="4"/>
      <c r="O407" s="4"/>
      <c r="P407" s="4"/>
      <c r="Q407" s="4"/>
      <c r="R407" s="4"/>
      <c r="S407" s="4"/>
      <c r="T407" s="4"/>
      <c r="U407" s="4"/>
      <c r="V407" s="4"/>
      <c r="W407" s="4"/>
      <c r="X407" s="4">
        <v>820450</v>
      </c>
      <c r="Y407" s="4">
        <v>820450</v>
      </c>
    </row>
    <row r="408" spans="1:25" x14ac:dyDescent="0.3">
      <c r="A408" s="29"/>
      <c r="B408" s="23"/>
      <c r="C408" t="s">
        <v>48</v>
      </c>
      <c r="D408" t="s">
        <v>86</v>
      </c>
      <c r="E408" s="4"/>
      <c r="F408" s="4"/>
      <c r="G408" s="4"/>
      <c r="H408" s="4"/>
      <c r="I408" s="4"/>
      <c r="J408" s="4"/>
      <c r="K408" s="4"/>
      <c r="L408" s="4"/>
      <c r="M408" s="4"/>
      <c r="N408" s="4"/>
      <c r="O408" s="4"/>
      <c r="P408" s="4"/>
      <c r="Q408" s="4"/>
      <c r="R408" s="4">
        <v>727500</v>
      </c>
      <c r="S408" s="4"/>
      <c r="T408" s="4"/>
      <c r="U408" s="4"/>
      <c r="V408" s="4"/>
      <c r="W408" s="4"/>
      <c r="X408" s="4"/>
      <c r="Y408" s="4">
        <v>727500</v>
      </c>
    </row>
    <row r="409" spans="1:25" x14ac:dyDescent="0.3">
      <c r="A409" s="29"/>
      <c r="B409" s="23"/>
      <c r="D409" t="s">
        <v>78</v>
      </c>
      <c r="E409" s="4"/>
      <c r="F409" s="4"/>
      <c r="G409" s="4"/>
      <c r="H409" s="4"/>
      <c r="I409" s="4"/>
      <c r="J409" s="4"/>
      <c r="K409" s="4"/>
      <c r="L409" s="4"/>
      <c r="M409" s="4"/>
      <c r="N409" s="4"/>
      <c r="O409" s="4"/>
      <c r="P409" s="4"/>
      <c r="Q409" s="4"/>
      <c r="R409" s="4"/>
      <c r="S409" s="4"/>
      <c r="T409" s="4"/>
      <c r="U409" s="4">
        <v>521500</v>
      </c>
      <c r="V409" s="4"/>
      <c r="W409" s="4"/>
      <c r="X409" s="4"/>
      <c r="Y409" s="4">
        <v>521500</v>
      </c>
    </row>
    <row r="410" spans="1:25" x14ac:dyDescent="0.3">
      <c r="A410" s="29"/>
      <c r="B410" s="23"/>
      <c r="D410" t="s">
        <v>102</v>
      </c>
      <c r="E410" s="4"/>
      <c r="F410" s="4"/>
      <c r="G410" s="4"/>
      <c r="H410" s="4"/>
      <c r="I410" s="4"/>
      <c r="J410" s="4"/>
      <c r="K410" s="4"/>
      <c r="L410" s="4"/>
      <c r="M410" s="4"/>
      <c r="N410" s="4"/>
      <c r="O410" s="4"/>
      <c r="P410" s="4"/>
      <c r="Q410" s="4"/>
      <c r="R410" s="4"/>
      <c r="S410" s="4"/>
      <c r="T410" s="4"/>
      <c r="U410" s="4"/>
      <c r="V410" s="4">
        <v>198424.38</v>
      </c>
      <c r="W410" s="4"/>
      <c r="X410" s="4"/>
      <c r="Y410" s="4">
        <v>198424.38</v>
      </c>
    </row>
    <row r="411" spans="1:25" x14ac:dyDescent="0.3">
      <c r="A411" s="29"/>
      <c r="B411" s="23"/>
      <c r="D411" t="s">
        <v>145</v>
      </c>
      <c r="E411" s="4"/>
      <c r="F411" s="4"/>
      <c r="G411" s="4"/>
      <c r="H411" s="4"/>
      <c r="I411" s="4"/>
      <c r="J411" s="4"/>
      <c r="K411" s="4"/>
      <c r="L411" s="4"/>
      <c r="M411" s="4"/>
      <c r="N411" s="4"/>
      <c r="O411" s="4"/>
      <c r="P411" s="4"/>
      <c r="Q411" s="4"/>
      <c r="R411" s="4"/>
      <c r="S411" s="4"/>
      <c r="T411" s="4"/>
      <c r="U411" s="4"/>
      <c r="V411" s="4"/>
      <c r="W411" s="4"/>
      <c r="X411" s="4">
        <v>70285.8</v>
      </c>
      <c r="Y411" s="4">
        <v>70285.8</v>
      </c>
    </row>
    <row r="412" spans="1:25" x14ac:dyDescent="0.3">
      <c r="A412" s="29"/>
      <c r="B412" s="23"/>
      <c r="C412" t="s">
        <v>51</v>
      </c>
      <c r="D412" t="s">
        <v>51</v>
      </c>
      <c r="E412" s="4"/>
      <c r="F412" s="4"/>
      <c r="G412" s="4">
        <v>100000</v>
      </c>
      <c r="H412" s="4"/>
      <c r="I412" s="4"/>
      <c r="J412" s="4"/>
      <c r="K412" s="4"/>
      <c r="L412" s="4"/>
      <c r="M412" s="4">
        <v>100000</v>
      </c>
      <c r="N412" s="4">
        <v>506250</v>
      </c>
      <c r="O412" s="4"/>
      <c r="P412" s="4">
        <v>100000</v>
      </c>
      <c r="Q412" s="4"/>
      <c r="R412" s="4"/>
      <c r="S412" s="4">
        <v>100000</v>
      </c>
      <c r="T412" s="4"/>
      <c r="U412" s="4"/>
      <c r="V412" s="4">
        <v>199998.97999999998</v>
      </c>
      <c r="W412" s="4"/>
      <c r="X412" s="4">
        <v>100000</v>
      </c>
      <c r="Y412" s="4">
        <v>1206248.98</v>
      </c>
    </row>
    <row r="413" spans="1:25" x14ac:dyDescent="0.3">
      <c r="A413" s="29"/>
      <c r="B413" s="23"/>
      <c r="C413" t="s">
        <v>52</v>
      </c>
      <c r="D413" t="s">
        <v>52</v>
      </c>
      <c r="E413" s="4"/>
      <c r="F413" s="4"/>
      <c r="G413" s="4"/>
      <c r="H413" s="4"/>
      <c r="I413" s="4"/>
      <c r="J413" s="4"/>
      <c r="K413" s="4"/>
      <c r="L413" s="4"/>
      <c r="M413" s="4"/>
      <c r="N413" s="4"/>
      <c r="O413" s="4"/>
      <c r="P413" s="4"/>
      <c r="Q413" s="4"/>
      <c r="R413" s="4"/>
      <c r="S413" s="4"/>
      <c r="T413" s="4"/>
      <c r="U413" s="4"/>
      <c r="V413" s="4">
        <v>29999.19</v>
      </c>
      <c r="W413" s="4"/>
      <c r="X413" s="4"/>
      <c r="Y413" s="4">
        <v>29999.19</v>
      </c>
    </row>
    <row r="414" spans="1:25" x14ac:dyDescent="0.3">
      <c r="A414" s="29"/>
      <c r="B414" s="23"/>
      <c r="C414" t="s">
        <v>88</v>
      </c>
      <c r="D414" t="s">
        <v>88</v>
      </c>
      <c r="E414" s="4"/>
      <c r="F414" s="4"/>
      <c r="G414" s="4"/>
      <c r="H414" s="4"/>
      <c r="I414" s="4"/>
      <c r="J414" s="4"/>
      <c r="K414" s="4"/>
      <c r="L414" s="4"/>
      <c r="M414" s="4"/>
      <c r="N414" s="4"/>
      <c r="O414" s="4"/>
      <c r="P414" s="4"/>
      <c r="Q414" s="4"/>
      <c r="R414" s="4"/>
      <c r="S414" s="4"/>
      <c r="T414" s="4"/>
      <c r="U414" s="4"/>
      <c r="V414" s="4"/>
      <c r="W414" s="4">
        <v>533087</v>
      </c>
      <c r="X414" s="4">
        <v>-4985.4499999999534</v>
      </c>
      <c r="Y414" s="4">
        <v>528101.55000000005</v>
      </c>
    </row>
    <row r="415" spans="1:25" x14ac:dyDescent="0.3">
      <c r="A415" s="30" t="s">
        <v>146</v>
      </c>
      <c r="B415" s="30"/>
      <c r="C415" s="30"/>
      <c r="D415" s="30"/>
      <c r="E415" s="31"/>
      <c r="F415" s="31">
        <v>32300</v>
      </c>
      <c r="G415" s="31">
        <v>858186</v>
      </c>
      <c r="H415" s="31">
        <v>481368</v>
      </c>
      <c r="I415" s="31">
        <v>675876.13</v>
      </c>
      <c r="J415" s="31">
        <v>1915357.5000000002</v>
      </c>
      <c r="K415" s="31">
        <v>-12527.470000000001</v>
      </c>
      <c r="L415" s="31">
        <v>1199563.74</v>
      </c>
      <c r="M415" s="31">
        <v>985807.94</v>
      </c>
      <c r="N415" s="31">
        <v>821553.54999999993</v>
      </c>
      <c r="O415" s="31">
        <v>1733278.1400000001</v>
      </c>
      <c r="P415" s="31">
        <v>1731974.8800000001</v>
      </c>
      <c r="Q415" s="31">
        <v>2051485.3</v>
      </c>
      <c r="R415" s="31">
        <v>4832073.6500000004</v>
      </c>
      <c r="S415" s="31">
        <v>4119699.62</v>
      </c>
      <c r="T415" s="31">
        <v>3086875.05</v>
      </c>
      <c r="U415" s="31">
        <v>1681887.1099999999</v>
      </c>
      <c r="V415" s="31">
        <v>3673145.67</v>
      </c>
      <c r="W415" s="31">
        <v>2547141.27</v>
      </c>
      <c r="X415" s="31">
        <v>2252162.2299999995</v>
      </c>
      <c r="Y415" s="31">
        <v>34667208.309999995</v>
      </c>
    </row>
    <row r="416" spans="1:25" x14ac:dyDescent="0.3">
      <c r="A416" s="29" t="s">
        <v>147</v>
      </c>
      <c r="B416" s="23" t="s">
        <v>55</v>
      </c>
      <c r="C416" t="s">
        <v>66</v>
      </c>
      <c r="D416" t="s">
        <v>67</v>
      </c>
      <c r="E416" s="4"/>
      <c r="F416" s="4"/>
      <c r="G416" s="4"/>
      <c r="H416" s="4"/>
      <c r="I416" s="4"/>
      <c r="J416" s="4"/>
      <c r="K416" s="4"/>
      <c r="L416" s="4"/>
      <c r="M416" s="4"/>
      <c r="N416" s="4"/>
      <c r="O416" s="4"/>
      <c r="P416" s="4"/>
      <c r="Q416" s="4"/>
      <c r="R416" s="4"/>
      <c r="S416" s="4"/>
      <c r="T416" s="4"/>
      <c r="U416" s="4"/>
      <c r="V416" s="4">
        <v>147000</v>
      </c>
      <c r="W416" s="4">
        <v>25000</v>
      </c>
      <c r="X416" s="4"/>
      <c r="Y416" s="4">
        <v>172000</v>
      </c>
    </row>
    <row r="417" spans="1:25" x14ac:dyDescent="0.3">
      <c r="A417" s="29"/>
      <c r="B417" s="23"/>
      <c r="C417" t="s">
        <v>33</v>
      </c>
      <c r="D417" t="s">
        <v>34</v>
      </c>
      <c r="E417" s="4"/>
      <c r="F417" s="4"/>
      <c r="G417" s="4"/>
      <c r="H417" s="4"/>
      <c r="I417" s="4"/>
      <c r="J417" s="4"/>
      <c r="K417" s="4"/>
      <c r="L417" s="4"/>
      <c r="M417" s="4"/>
      <c r="N417" s="4">
        <v>10000</v>
      </c>
      <c r="O417" s="4"/>
      <c r="P417" s="4"/>
      <c r="Q417" s="4"/>
      <c r="R417" s="4"/>
      <c r="S417" s="4"/>
      <c r="T417" s="4"/>
      <c r="U417" s="4"/>
      <c r="V417" s="4"/>
      <c r="W417" s="4"/>
      <c r="X417" s="4"/>
      <c r="Y417" s="4">
        <v>10000</v>
      </c>
    </row>
    <row r="418" spans="1:25" x14ac:dyDescent="0.3">
      <c r="A418" s="29"/>
      <c r="B418" s="23"/>
      <c r="C418" t="s">
        <v>36</v>
      </c>
      <c r="D418" t="s">
        <v>36</v>
      </c>
      <c r="E418" s="4"/>
      <c r="F418" s="4"/>
      <c r="G418" s="4"/>
      <c r="H418" s="4"/>
      <c r="I418" s="4"/>
      <c r="J418" s="4"/>
      <c r="K418" s="4"/>
      <c r="L418" s="4">
        <v>69000</v>
      </c>
      <c r="M418" s="4">
        <v>119500</v>
      </c>
      <c r="N418" s="4">
        <v>122500</v>
      </c>
      <c r="O418" s="4"/>
      <c r="P418" s="4">
        <v>124500</v>
      </c>
      <c r="Q418" s="4"/>
      <c r="R418" s="4"/>
      <c r="S418" s="4"/>
      <c r="T418" s="4"/>
      <c r="U418" s="4"/>
      <c r="V418" s="4"/>
      <c r="W418" s="4"/>
      <c r="X418" s="4"/>
      <c r="Y418" s="4">
        <v>435500</v>
      </c>
    </row>
    <row r="419" spans="1:25" x14ac:dyDescent="0.3">
      <c r="A419" s="29"/>
      <c r="B419" s="23"/>
      <c r="C419" t="s">
        <v>37</v>
      </c>
      <c r="D419" t="s">
        <v>37</v>
      </c>
      <c r="E419" s="4"/>
      <c r="F419" s="4"/>
      <c r="G419" s="4">
        <v>22144</v>
      </c>
      <c r="H419" s="4">
        <v>40166</v>
      </c>
      <c r="I419" s="4"/>
      <c r="J419" s="4">
        <v>-859.01</v>
      </c>
      <c r="K419" s="4"/>
      <c r="L419" s="4"/>
      <c r="M419" s="4"/>
      <c r="N419" s="4"/>
      <c r="O419" s="4"/>
      <c r="P419" s="4"/>
      <c r="Q419" s="4"/>
      <c r="R419" s="4"/>
      <c r="S419" s="4"/>
      <c r="T419" s="4"/>
      <c r="U419" s="4"/>
      <c r="V419" s="4"/>
      <c r="W419" s="4"/>
      <c r="X419" s="4"/>
      <c r="Y419" s="4">
        <v>61450.99</v>
      </c>
    </row>
    <row r="420" spans="1:25" x14ac:dyDescent="0.3">
      <c r="A420" s="29"/>
      <c r="B420" s="23"/>
      <c r="C420" t="s">
        <v>38</v>
      </c>
      <c r="D420" t="s">
        <v>38</v>
      </c>
      <c r="E420" s="4"/>
      <c r="F420" s="4"/>
      <c r="G420" s="4">
        <v>17000</v>
      </c>
      <c r="H420" s="4">
        <v>17000</v>
      </c>
      <c r="I420" s="4">
        <v>34000</v>
      </c>
      <c r="J420" s="4"/>
      <c r="K420" s="4"/>
      <c r="L420" s="4">
        <v>67500</v>
      </c>
      <c r="M420" s="4"/>
      <c r="N420" s="4"/>
      <c r="O420" s="4"/>
      <c r="P420" s="4"/>
      <c r="Q420" s="4"/>
      <c r="R420" s="4"/>
      <c r="S420" s="4"/>
      <c r="T420" s="4"/>
      <c r="U420" s="4"/>
      <c r="V420" s="4"/>
      <c r="W420" s="4"/>
      <c r="X420" s="4"/>
      <c r="Y420" s="4">
        <v>135500</v>
      </c>
    </row>
    <row r="421" spans="1:25" x14ac:dyDescent="0.3">
      <c r="A421" s="29"/>
      <c r="B421" s="23"/>
      <c r="C421" t="s">
        <v>39</v>
      </c>
      <c r="D421" t="s">
        <v>56</v>
      </c>
      <c r="E421" s="4"/>
      <c r="F421" s="4">
        <v>114649</v>
      </c>
      <c r="G421" s="4">
        <v>12593</v>
      </c>
      <c r="H421" s="4"/>
      <c r="I421" s="4">
        <v>13014.2</v>
      </c>
      <c r="J421" s="4">
        <v>-62951.970000000008</v>
      </c>
      <c r="K421" s="4">
        <v>392.47</v>
      </c>
      <c r="L421" s="4">
        <v>84798</v>
      </c>
      <c r="M421" s="4">
        <v>5422.08</v>
      </c>
      <c r="N421" s="4"/>
      <c r="O421" s="4"/>
      <c r="P421" s="4"/>
      <c r="Q421" s="4"/>
      <c r="R421" s="4"/>
      <c r="S421" s="4"/>
      <c r="T421" s="4"/>
      <c r="U421" s="4"/>
      <c r="V421" s="4"/>
      <c r="W421" s="4"/>
      <c r="X421" s="4"/>
      <c r="Y421" s="4">
        <v>167916.78</v>
      </c>
    </row>
    <row r="422" spans="1:25" x14ac:dyDescent="0.3">
      <c r="A422" s="29"/>
      <c r="B422" s="23"/>
      <c r="D422" t="s">
        <v>68</v>
      </c>
      <c r="E422" s="4"/>
      <c r="F422" s="4"/>
      <c r="G422" s="4"/>
      <c r="H422" s="4"/>
      <c r="I422" s="4"/>
      <c r="J422" s="4"/>
      <c r="K422" s="4"/>
      <c r="L422" s="4"/>
      <c r="M422" s="4"/>
      <c r="N422" s="4"/>
      <c r="O422" s="4"/>
      <c r="P422" s="4"/>
      <c r="Q422" s="4"/>
      <c r="R422" s="4"/>
      <c r="S422" s="4"/>
      <c r="T422" s="4"/>
      <c r="U422" s="4"/>
      <c r="V422" s="4">
        <v>274200</v>
      </c>
      <c r="W422" s="4">
        <v>1621.25</v>
      </c>
      <c r="X422" s="4"/>
      <c r="Y422" s="4">
        <v>275821.25</v>
      </c>
    </row>
    <row r="423" spans="1:25" x14ac:dyDescent="0.3">
      <c r="A423" s="29"/>
      <c r="B423" s="23"/>
      <c r="D423" t="s">
        <v>41</v>
      </c>
      <c r="E423" s="4"/>
      <c r="F423" s="4"/>
      <c r="G423" s="4"/>
      <c r="H423" s="4"/>
      <c r="I423" s="4"/>
      <c r="J423" s="4"/>
      <c r="K423" s="4"/>
      <c r="L423" s="4"/>
      <c r="M423" s="4"/>
      <c r="N423" s="4">
        <v>252712</v>
      </c>
      <c r="O423" s="4">
        <v>604749.46</v>
      </c>
      <c r="P423" s="4">
        <v>871022.27000000014</v>
      </c>
      <c r="Q423" s="4">
        <v>14649</v>
      </c>
      <c r="R423" s="4">
        <v>343759.42000000004</v>
      </c>
      <c r="S423" s="4">
        <v>83079.009999999995</v>
      </c>
      <c r="T423" s="4">
        <v>24378.739999999998</v>
      </c>
      <c r="U423" s="4"/>
      <c r="V423" s="4"/>
      <c r="W423" s="4"/>
      <c r="X423" s="4"/>
      <c r="Y423" s="4">
        <v>2194349.9</v>
      </c>
    </row>
    <row r="424" spans="1:25" x14ac:dyDescent="0.3">
      <c r="A424" s="29"/>
      <c r="B424" s="23"/>
      <c r="D424" t="s">
        <v>42</v>
      </c>
      <c r="E424" s="4"/>
      <c r="F424" s="4"/>
      <c r="G424" s="4"/>
      <c r="H424" s="4"/>
      <c r="I424" s="4"/>
      <c r="J424" s="4"/>
      <c r="K424" s="4"/>
      <c r="L424" s="4"/>
      <c r="M424" s="4"/>
      <c r="N424" s="4"/>
      <c r="O424" s="4"/>
      <c r="P424" s="4"/>
      <c r="Q424" s="4"/>
      <c r="R424" s="4">
        <v>302348</v>
      </c>
      <c r="S424" s="4">
        <v>385242</v>
      </c>
      <c r="T424" s="4">
        <v>562846.24</v>
      </c>
      <c r="U424" s="4">
        <v>202934.98</v>
      </c>
      <c r="V424" s="4">
        <v>-191.94</v>
      </c>
      <c r="W424" s="4"/>
      <c r="X424" s="4"/>
      <c r="Y424" s="4">
        <v>1453179.28</v>
      </c>
    </row>
    <row r="425" spans="1:25" x14ac:dyDescent="0.3">
      <c r="A425" s="29"/>
      <c r="B425" s="23"/>
      <c r="D425" t="s">
        <v>43</v>
      </c>
      <c r="E425" s="4"/>
      <c r="F425" s="4"/>
      <c r="G425" s="4"/>
      <c r="H425" s="4"/>
      <c r="I425" s="4"/>
      <c r="J425" s="4"/>
      <c r="K425" s="4"/>
      <c r="L425" s="4"/>
      <c r="M425" s="4"/>
      <c r="N425" s="4"/>
      <c r="O425" s="4"/>
      <c r="P425" s="4"/>
      <c r="Q425" s="4">
        <v>221364</v>
      </c>
      <c r="R425" s="4">
        <v>106326.52</v>
      </c>
      <c r="S425" s="4">
        <v>114117.64</v>
      </c>
      <c r="T425" s="4">
        <v>14367.859999999999</v>
      </c>
      <c r="U425" s="4"/>
      <c r="V425" s="4"/>
      <c r="W425" s="4"/>
      <c r="X425" s="4"/>
      <c r="Y425" s="4">
        <v>456176.02</v>
      </c>
    </row>
    <row r="426" spans="1:25" x14ac:dyDescent="0.3">
      <c r="A426" s="29"/>
      <c r="B426" s="23"/>
      <c r="D426" t="s">
        <v>46</v>
      </c>
      <c r="E426" s="4"/>
      <c r="F426" s="4"/>
      <c r="G426" s="4"/>
      <c r="H426" s="4"/>
      <c r="I426" s="4"/>
      <c r="J426" s="4"/>
      <c r="K426" s="4"/>
      <c r="L426" s="4"/>
      <c r="M426" s="4"/>
      <c r="N426" s="4"/>
      <c r="O426" s="4"/>
      <c r="P426" s="4"/>
      <c r="Q426" s="4"/>
      <c r="R426" s="4"/>
      <c r="S426" s="4"/>
      <c r="T426" s="4"/>
      <c r="U426" s="4">
        <v>4646</v>
      </c>
      <c r="V426" s="4">
        <v>855.69</v>
      </c>
      <c r="W426" s="4">
        <v>2954.82</v>
      </c>
      <c r="X426" s="4"/>
      <c r="Y426" s="4">
        <v>8456.51</v>
      </c>
    </row>
    <row r="427" spans="1:25" x14ac:dyDescent="0.3">
      <c r="A427" s="29"/>
      <c r="B427" s="23"/>
      <c r="C427" t="s">
        <v>51</v>
      </c>
      <c r="D427" t="s">
        <v>51</v>
      </c>
      <c r="E427" s="4"/>
      <c r="F427" s="4"/>
      <c r="G427" s="4">
        <v>100000</v>
      </c>
      <c r="H427" s="4"/>
      <c r="I427" s="4"/>
      <c r="J427" s="4"/>
      <c r="K427" s="4"/>
      <c r="L427" s="4"/>
      <c r="M427" s="4"/>
      <c r="N427" s="4">
        <v>100000</v>
      </c>
      <c r="O427" s="4"/>
      <c r="P427" s="4"/>
      <c r="Q427" s="4">
        <v>100000</v>
      </c>
      <c r="R427" s="4">
        <v>100000</v>
      </c>
      <c r="S427" s="4"/>
      <c r="T427" s="4"/>
      <c r="U427" s="4"/>
      <c r="V427" s="4"/>
      <c r="W427" s="4"/>
      <c r="X427" s="4"/>
      <c r="Y427" s="4">
        <v>400000</v>
      </c>
    </row>
    <row r="428" spans="1:25" x14ac:dyDescent="0.3">
      <c r="A428" s="29"/>
      <c r="B428" s="23"/>
      <c r="C428" t="s">
        <v>63</v>
      </c>
      <c r="D428" t="s">
        <v>63</v>
      </c>
      <c r="E428" s="4"/>
      <c r="F428" s="4"/>
      <c r="G428" s="4"/>
      <c r="H428" s="4"/>
      <c r="I428" s="4"/>
      <c r="J428" s="4"/>
      <c r="K428" s="4"/>
      <c r="L428" s="4"/>
      <c r="M428" s="4"/>
      <c r="N428" s="4"/>
      <c r="O428" s="4"/>
      <c r="P428" s="4"/>
      <c r="Q428" s="4"/>
      <c r="R428" s="4"/>
      <c r="S428" s="4"/>
      <c r="T428" s="4"/>
      <c r="U428" s="4">
        <v>639243</v>
      </c>
      <c r="V428" s="4"/>
      <c r="W428" s="4"/>
      <c r="X428" s="4">
        <v>-19976</v>
      </c>
      <c r="Y428" s="4">
        <v>619267</v>
      </c>
    </row>
    <row r="429" spans="1:25" x14ac:dyDescent="0.3">
      <c r="A429" s="30" t="s">
        <v>148</v>
      </c>
      <c r="B429" s="30"/>
      <c r="C429" s="30"/>
      <c r="D429" s="30"/>
      <c r="E429" s="31"/>
      <c r="F429" s="31">
        <v>114649</v>
      </c>
      <c r="G429" s="31">
        <v>151737</v>
      </c>
      <c r="H429" s="31">
        <v>57166</v>
      </c>
      <c r="I429" s="31">
        <v>47014.2</v>
      </c>
      <c r="J429" s="31">
        <v>-63810.98000000001</v>
      </c>
      <c r="K429" s="31">
        <v>392.47</v>
      </c>
      <c r="L429" s="31">
        <v>221298</v>
      </c>
      <c r="M429" s="31">
        <v>124922.08</v>
      </c>
      <c r="N429" s="31">
        <v>485212</v>
      </c>
      <c r="O429" s="31">
        <v>604749.46</v>
      </c>
      <c r="P429" s="31">
        <v>995522.27000000014</v>
      </c>
      <c r="Q429" s="31">
        <v>336013</v>
      </c>
      <c r="R429" s="31">
        <v>852433.94000000006</v>
      </c>
      <c r="S429" s="31">
        <v>582438.65</v>
      </c>
      <c r="T429" s="31">
        <v>601592.84</v>
      </c>
      <c r="U429" s="31">
        <v>846823.98</v>
      </c>
      <c r="V429" s="31">
        <v>421863.75</v>
      </c>
      <c r="W429" s="31">
        <v>29576.07</v>
      </c>
      <c r="X429" s="31">
        <v>-19976</v>
      </c>
      <c r="Y429" s="31">
        <v>6389617.7300000004</v>
      </c>
    </row>
    <row r="430" spans="1:25" x14ac:dyDescent="0.3">
      <c r="A430" s="29" t="s">
        <v>149</v>
      </c>
      <c r="B430" s="23" t="s">
        <v>82</v>
      </c>
      <c r="C430" t="s">
        <v>66</v>
      </c>
      <c r="D430" t="s">
        <v>67</v>
      </c>
      <c r="E430" s="4"/>
      <c r="F430" s="4"/>
      <c r="G430" s="4"/>
      <c r="H430" s="4"/>
      <c r="I430" s="4"/>
      <c r="J430" s="4"/>
      <c r="K430" s="4"/>
      <c r="L430" s="4"/>
      <c r="M430" s="4"/>
      <c r="N430" s="4"/>
      <c r="O430" s="4"/>
      <c r="P430" s="4"/>
      <c r="Q430" s="4"/>
      <c r="R430" s="4">
        <v>170000</v>
      </c>
      <c r="S430" s="4"/>
      <c r="T430" s="4"/>
      <c r="U430" s="4"/>
      <c r="V430" s="4"/>
      <c r="W430" s="4"/>
      <c r="X430" s="4"/>
      <c r="Y430" s="4">
        <v>170000</v>
      </c>
    </row>
    <row r="431" spans="1:25" x14ac:dyDescent="0.3">
      <c r="A431" s="29"/>
      <c r="B431" s="23"/>
      <c r="C431" t="s">
        <v>33</v>
      </c>
      <c r="D431" t="s">
        <v>34</v>
      </c>
      <c r="E431" s="4"/>
      <c r="F431" s="4"/>
      <c r="G431" s="4"/>
      <c r="H431" s="4"/>
      <c r="I431" s="4"/>
      <c r="J431" s="4"/>
      <c r="K431" s="4"/>
      <c r="L431" s="4"/>
      <c r="M431" s="4">
        <v>67909</v>
      </c>
      <c r="N431" s="4"/>
      <c r="O431" s="4"/>
      <c r="P431" s="4"/>
      <c r="Q431" s="4"/>
      <c r="R431" s="4"/>
      <c r="S431" s="4"/>
      <c r="T431" s="4"/>
      <c r="U431" s="4"/>
      <c r="V431" s="4"/>
      <c r="W431" s="4"/>
      <c r="X431" s="4"/>
      <c r="Y431" s="4">
        <v>67909</v>
      </c>
    </row>
    <row r="432" spans="1:25" x14ac:dyDescent="0.3">
      <c r="A432" s="29"/>
      <c r="B432" s="23"/>
      <c r="D432" t="s">
        <v>35</v>
      </c>
      <c r="E432" s="4"/>
      <c r="F432" s="4"/>
      <c r="G432" s="4"/>
      <c r="H432" s="4"/>
      <c r="I432" s="4"/>
      <c r="J432" s="4"/>
      <c r="K432" s="4"/>
      <c r="L432" s="4"/>
      <c r="M432" s="4"/>
      <c r="N432" s="4"/>
      <c r="O432" s="4"/>
      <c r="P432" s="4">
        <v>382500</v>
      </c>
      <c r="Q432" s="4"/>
      <c r="R432" s="4"/>
      <c r="S432" s="4">
        <v>382500</v>
      </c>
      <c r="T432" s="4"/>
      <c r="U432" s="4"/>
      <c r="V432" s="4"/>
      <c r="W432" s="4"/>
      <c r="X432" s="4"/>
      <c r="Y432" s="4">
        <v>765000</v>
      </c>
    </row>
    <row r="433" spans="1:25" x14ac:dyDescent="0.3">
      <c r="A433" s="29"/>
      <c r="B433" s="23"/>
      <c r="C433" t="s">
        <v>36</v>
      </c>
      <c r="D433" t="s">
        <v>36</v>
      </c>
      <c r="E433" s="4"/>
      <c r="F433" s="4"/>
      <c r="G433" s="4"/>
      <c r="H433" s="4"/>
      <c r="I433" s="4"/>
      <c r="J433" s="4"/>
      <c r="K433" s="4"/>
      <c r="L433" s="4"/>
      <c r="M433" s="4">
        <v>1035500</v>
      </c>
      <c r="N433" s="4"/>
      <c r="O433" s="4">
        <v>3615250</v>
      </c>
      <c r="P433" s="4">
        <v>2509625</v>
      </c>
      <c r="Q433" s="4"/>
      <c r="R433" s="4">
        <v>2509625</v>
      </c>
      <c r="S433" s="4">
        <v>4299400</v>
      </c>
      <c r="T433" s="4"/>
      <c r="U433" s="4">
        <v>3440096</v>
      </c>
      <c r="V433" s="4">
        <v>-637101.68000000005</v>
      </c>
      <c r="W433" s="4">
        <v>2928309.82</v>
      </c>
      <c r="X433" s="4">
        <v>1370613.88</v>
      </c>
      <c r="Y433" s="4">
        <v>21071318.02</v>
      </c>
    </row>
    <row r="434" spans="1:25" x14ac:dyDescent="0.3">
      <c r="A434" s="29"/>
      <c r="B434" s="23"/>
      <c r="C434" t="s">
        <v>37</v>
      </c>
      <c r="D434" t="s">
        <v>37</v>
      </c>
      <c r="E434" s="4"/>
      <c r="F434" s="4"/>
      <c r="G434" s="4"/>
      <c r="H434" s="4">
        <v>273800</v>
      </c>
      <c r="I434" s="4">
        <v>280000</v>
      </c>
      <c r="J434" s="4">
        <v>301500</v>
      </c>
      <c r="K434" s="4"/>
      <c r="L434" s="4"/>
      <c r="M434" s="4"/>
      <c r="N434" s="4"/>
      <c r="O434" s="4"/>
      <c r="P434" s="4"/>
      <c r="Q434" s="4"/>
      <c r="R434" s="4"/>
      <c r="S434" s="4"/>
      <c r="T434" s="4"/>
      <c r="U434" s="4"/>
      <c r="V434" s="4"/>
      <c r="W434" s="4"/>
      <c r="X434" s="4"/>
      <c r="Y434" s="4">
        <v>855300</v>
      </c>
    </row>
    <row r="435" spans="1:25" x14ac:dyDescent="0.3">
      <c r="A435" s="29"/>
      <c r="B435" s="23"/>
      <c r="C435" t="s">
        <v>38</v>
      </c>
      <c r="D435" t="s">
        <v>38</v>
      </c>
      <c r="E435" s="4">
        <v>264500</v>
      </c>
      <c r="F435" s="4"/>
      <c r="G435" s="4">
        <v>264500</v>
      </c>
      <c r="H435" s="4">
        <v>529000</v>
      </c>
      <c r="I435" s="4">
        <v>70500</v>
      </c>
      <c r="J435" s="4">
        <v>284800</v>
      </c>
      <c r="K435" s="4">
        <v>1908000</v>
      </c>
      <c r="L435" s="4">
        <v>355000</v>
      </c>
      <c r="M435" s="4"/>
      <c r="N435" s="4"/>
      <c r="O435" s="4">
        <v>241500</v>
      </c>
      <c r="P435" s="4">
        <v>1010000</v>
      </c>
      <c r="Q435" s="4"/>
      <c r="R435" s="4">
        <v>388820</v>
      </c>
      <c r="S435" s="4"/>
      <c r="T435" s="4"/>
      <c r="U435" s="4"/>
      <c r="V435" s="4"/>
      <c r="W435" s="4"/>
      <c r="X435" s="4"/>
      <c r="Y435" s="4">
        <v>5316620</v>
      </c>
    </row>
    <row r="436" spans="1:25" x14ac:dyDescent="0.3">
      <c r="A436" s="29"/>
      <c r="B436" s="23"/>
      <c r="C436" t="s">
        <v>39</v>
      </c>
      <c r="D436" t="s">
        <v>68</v>
      </c>
      <c r="E436" s="4"/>
      <c r="F436" s="4"/>
      <c r="G436" s="4"/>
      <c r="H436" s="4"/>
      <c r="I436" s="4"/>
      <c r="J436" s="4"/>
      <c r="K436" s="4"/>
      <c r="L436" s="4"/>
      <c r="M436" s="4"/>
      <c r="N436" s="4"/>
      <c r="O436" s="4"/>
      <c r="P436" s="4"/>
      <c r="Q436" s="4"/>
      <c r="R436" s="4">
        <v>101076</v>
      </c>
      <c r="S436" s="4">
        <v>89032.26</v>
      </c>
      <c r="T436" s="4"/>
      <c r="U436" s="4"/>
      <c r="V436" s="4"/>
      <c r="W436" s="4"/>
      <c r="X436" s="4"/>
      <c r="Y436" s="4">
        <v>190108.26</v>
      </c>
    </row>
    <row r="437" spans="1:25" x14ac:dyDescent="0.3">
      <c r="A437" s="29"/>
      <c r="B437" s="23"/>
      <c r="D437" t="s">
        <v>74</v>
      </c>
      <c r="E437" s="4"/>
      <c r="F437" s="4"/>
      <c r="G437" s="4"/>
      <c r="H437" s="4"/>
      <c r="I437" s="4"/>
      <c r="J437" s="4"/>
      <c r="K437" s="4"/>
      <c r="L437" s="4"/>
      <c r="M437" s="4"/>
      <c r="N437" s="4"/>
      <c r="O437" s="4"/>
      <c r="P437" s="4"/>
      <c r="Q437" s="4">
        <v>551827</v>
      </c>
      <c r="R437" s="4">
        <v>400669</v>
      </c>
      <c r="S437" s="4">
        <v>214109.50000000003</v>
      </c>
      <c r="T437" s="4">
        <v>123951.37</v>
      </c>
      <c r="U437" s="4">
        <v>445633.15</v>
      </c>
      <c r="V437" s="4">
        <v>-24853.75</v>
      </c>
      <c r="W437" s="4"/>
      <c r="X437" s="4"/>
      <c r="Y437" s="4">
        <v>1711336.27</v>
      </c>
    </row>
    <row r="438" spans="1:25" x14ac:dyDescent="0.3">
      <c r="A438" s="29"/>
      <c r="B438" s="23"/>
      <c r="D438" t="s">
        <v>75</v>
      </c>
      <c r="E438" s="4"/>
      <c r="F438" s="4"/>
      <c r="G438" s="4"/>
      <c r="H438" s="4"/>
      <c r="I438" s="4"/>
      <c r="J438" s="4"/>
      <c r="K438" s="4"/>
      <c r="L438" s="4"/>
      <c r="M438" s="4"/>
      <c r="N438" s="4"/>
      <c r="O438" s="4"/>
      <c r="P438" s="4"/>
      <c r="Q438" s="4"/>
      <c r="R438" s="4">
        <v>8003528</v>
      </c>
      <c r="S438" s="4">
        <v>-253258.91</v>
      </c>
      <c r="T438" s="4"/>
      <c r="U438" s="4"/>
      <c r="V438" s="4"/>
      <c r="W438" s="4"/>
      <c r="X438" s="4"/>
      <c r="Y438" s="4">
        <v>7750269.0899999999</v>
      </c>
    </row>
    <row r="439" spans="1:25" x14ac:dyDescent="0.3">
      <c r="A439" s="29"/>
      <c r="B439" s="23"/>
      <c r="D439" t="s">
        <v>83</v>
      </c>
      <c r="E439" s="4"/>
      <c r="F439" s="4"/>
      <c r="G439" s="4"/>
      <c r="H439" s="4"/>
      <c r="I439" s="4"/>
      <c r="J439" s="4"/>
      <c r="K439" s="4"/>
      <c r="L439" s="4"/>
      <c r="M439" s="4"/>
      <c r="N439" s="4"/>
      <c r="O439" s="4"/>
      <c r="P439" s="4"/>
      <c r="Q439" s="4">
        <v>2149193</v>
      </c>
      <c r="R439" s="4">
        <v>-111450.33</v>
      </c>
      <c r="S439" s="4"/>
      <c r="T439" s="4"/>
      <c r="U439" s="4"/>
      <c r="V439" s="4"/>
      <c r="W439" s="4"/>
      <c r="X439" s="4"/>
      <c r="Y439" s="4">
        <v>2037742.67</v>
      </c>
    </row>
    <row r="440" spans="1:25" x14ac:dyDescent="0.3">
      <c r="A440" s="29"/>
      <c r="B440" s="23"/>
      <c r="D440" t="s">
        <v>41</v>
      </c>
      <c r="E440" s="4"/>
      <c r="F440" s="4">
        <v>14035609</v>
      </c>
      <c r="G440" s="4">
        <v>4576036.8900000006</v>
      </c>
      <c r="H440" s="4">
        <v>3174270</v>
      </c>
      <c r="I440" s="4">
        <v>6097621</v>
      </c>
      <c r="J440" s="4">
        <v>4185676.54</v>
      </c>
      <c r="K440" s="4">
        <v>4659982.72</v>
      </c>
      <c r="L440" s="4">
        <v>8875673.2899999991</v>
      </c>
      <c r="M440" s="4">
        <v>5736967.0700000003</v>
      </c>
      <c r="N440" s="4">
        <v>12016997.469999999</v>
      </c>
      <c r="O440" s="4">
        <v>2021435.63</v>
      </c>
      <c r="P440" s="4">
        <v>10629517.789999999</v>
      </c>
      <c r="Q440" s="4">
        <v>6101592</v>
      </c>
      <c r="R440" s="4">
        <v>2658367.35</v>
      </c>
      <c r="S440" s="4">
        <v>869374</v>
      </c>
      <c r="T440" s="4">
        <v>8683459.6500000004</v>
      </c>
      <c r="U440" s="4">
        <v>922066.85999999987</v>
      </c>
      <c r="V440" s="4">
        <v>1249936</v>
      </c>
      <c r="W440" s="4">
        <v>817238.05</v>
      </c>
      <c r="X440" s="4">
        <v>1393325</v>
      </c>
      <c r="Y440" s="4">
        <v>98705146.310000002</v>
      </c>
    </row>
    <row r="441" spans="1:25" x14ac:dyDescent="0.3">
      <c r="A441" s="29"/>
      <c r="B441" s="23"/>
      <c r="D441" t="s">
        <v>42</v>
      </c>
      <c r="E441" s="4"/>
      <c r="F441" s="4"/>
      <c r="G441" s="4"/>
      <c r="H441" s="4"/>
      <c r="I441" s="4"/>
      <c r="J441" s="4"/>
      <c r="K441" s="4"/>
      <c r="L441" s="4"/>
      <c r="M441" s="4"/>
      <c r="N441" s="4"/>
      <c r="O441" s="4"/>
      <c r="P441" s="4">
        <v>10221865</v>
      </c>
      <c r="Q441" s="4">
        <v>20162600</v>
      </c>
      <c r="R441" s="4">
        <v>13842139.280000001</v>
      </c>
      <c r="S441" s="4">
        <v>15269488.15</v>
      </c>
      <c r="T441" s="4">
        <v>8966252.9700000007</v>
      </c>
      <c r="U441" s="4">
        <v>6836884.75</v>
      </c>
      <c r="V441" s="4">
        <v>12140360</v>
      </c>
      <c r="W441" s="4">
        <v>4124539</v>
      </c>
      <c r="X441" s="4">
        <v>7609054.4900000002</v>
      </c>
      <c r="Y441" s="4">
        <v>99173183.640000001</v>
      </c>
    </row>
    <row r="442" spans="1:25" x14ac:dyDescent="0.3">
      <c r="A442" s="29"/>
      <c r="B442" s="23"/>
      <c r="D442" t="s">
        <v>43</v>
      </c>
      <c r="E442" s="4"/>
      <c r="F442" s="4"/>
      <c r="G442" s="4"/>
      <c r="H442" s="4"/>
      <c r="I442" s="4"/>
      <c r="J442" s="4"/>
      <c r="K442" s="4"/>
      <c r="L442" s="4"/>
      <c r="M442" s="4"/>
      <c r="N442" s="4"/>
      <c r="O442" s="4"/>
      <c r="P442" s="4"/>
      <c r="Q442" s="4">
        <v>6340693.71</v>
      </c>
      <c r="R442" s="4">
        <v>4581626.5</v>
      </c>
      <c r="S442" s="4">
        <v>2840539.4800000004</v>
      </c>
      <c r="T442" s="4">
        <v>3063586.96</v>
      </c>
      <c r="U442" s="4">
        <v>4406658.16</v>
      </c>
      <c r="V442" s="4">
        <v>2498202</v>
      </c>
      <c r="W442" s="4">
        <v>4061732.5</v>
      </c>
      <c r="X442" s="4">
        <v>794015.14</v>
      </c>
      <c r="Y442" s="4">
        <v>28587054.450000003</v>
      </c>
    </row>
    <row r="443" spans="1:25" x14ac:dyDescent="0.3">
      <c r="A443" s="29"/>
      <c r="B443" s="23"/>
      <c r="D443" t="s">
        <v>84</v>
      </c>
      <c r="E443" s="4"/>
      <c r="F443" s="4">
        <v>930448</v>
      </c>
      <c r="G443" s="4">
        <v>1246500</v>
      </c>
      <c r="H443" s="4">
        <v>600000</v>
      </c>
      <c r="I443" s="4"/>
      <c r="J443" s="4">
        <v>421593.78</v>
      </c>
      <c r="K443" s="4">
        <v>449865</v>
      </c>
      <c r="L443" s="4">
        <v>600815</v>
      </c>
      <c r="M443" s="4">
        <v>278813.92</v>
      </c>
      <c r="N443" s="4">
        <v>774118.96</v>
      </c>
      <c r="O443" s="4">
        <v>1013459.28</v>
      </c>
      <c r="P443" s="4">
        <v>668375.54</v>
      </c>
      <c r="Q443" s="4"/>
      <c r="R443" s="4">
        <v>369760.66</v>
      </c>
      <c r="S443" s="4">
        <v>1390162</v>
      </c>
      <c r="T443" s="4">
        <v>615594.75</v>
      </c>
      <c r="U443" s="4">
        <v>2031562.3</v>
      </c>
      <c r="V443" s="4">
        <v>-76507.69</v>
      </c>
      <c r="W443" s="4">
        <v>2947519.87</v>
      </c>
      <c r="X443" s="4">
        <v>373.88</v>
      </c>
      <c r="Y443" s="4">
        <v>14262455.250000002</v>
      </c>
    </row>
    <row r="444" spans="1:25" x14ac:dyDescent="0.3">
      <c r="A444" s="29"/>
      <c r="B444" s="23"/>
      <c r="D444" t="s">
        <v>150</v>
      </c>
      <c r="E444" s="4"/>
      <c r="F444" s="4"/>
      <c r="G444" s="4"/>
      <c r="H444" s="4"/>
      <c r="I444" s="4"/>
      <c r="J444" s="4"/>
      <c r="K444" s="4"/>
      <c r="L444" s="4"/>
      <c r="M444" s="4"/>
      <c r="N444" s="4"/>
      <c r="O444" s="4"/>
      <c r="P444" s="4"/>
      <c r="Q444" s="4"/>
      <c r="R444" s="4"/>
      <c r="S444" s="4"/>
      <c r="T444" s="4"/>
      <c r="U444" s="4"/>
      <c r="V444" s="4"/>
      <c r="W444" s="4">
        <v>8793000</v>
      </c>
      <c r="X444" s="4">
        <v>9049313.9800000004</v>
      </c>
      <c r="Y444" s="4">
        <v>17842313.98</v>
      </c>
    </row>
    <row r="445" spans="1:25" x14ac:dyDescent="0.3">
      <c r="A445" s="29"/>
      <c r="B445" s="23"/>
      <c r="D445" t="s">
        <v>45</v>
      </c>
      <c r="E445" s="4"/>
      <c r="F445" s="4"/>
      <c r="G445" s="4"/>
      <c r="H445" s="4"/>
      <c r="I445" s="4"/>
      <c r="J445" s="4"/>
      <c r="K445" s="4"/>
      <c r="L445" s="4"/>
      <c r="M445" s="4"/>
      <c r="N445" s="4"/>
      <c r="O445" s="4"/>
      <c r="P445" s="4"/>
      <c r="Q445" s="4"/>
      <c r="R445" s="4"/>
      <c r="S445" s="4"/>
      <c r="T445" s="4">
        <v>811436.57000000007</v>
      </c>
      <c r="U445" s="4">
        <v>-729233.07000000007</v>
      </c>
      <c r="V445" s="4">
        <v>428284.97</v>
      </c>
      <c r="W445" s="4">
        <v>680278</v>
      </c>
      <c r="X445" s="4">
        <v>2413475.7199999997</v>
      </c>
      <c r="Y445" s="4">
        <v>3604242.1899999995</v>
      </c>
    </row>
    <row r="446" spans="1:25" x14ac:dyDescent="0.3">
      <c r="A446" s="29"/>
      <c r="B446" s="23"/>
      <c r="D446" t="s">
        <v>99</v>
      </c>
      <c r="E446" s="4"/>
      <c r="F446" s="4"/>
      <c r="G446" s="4"/>
      <c r="H446" s="4"/>
      <c r="I446" s="4"/>
      <c r="J446" s="4"/>
      <c r="K446" s="4"/>
      <c r="L446" s="4"/>
      <c r="M446" s="4"/>
      <c r="N446" s="4"/>
      <c r="O446" s="4"/>
      <c r="P446" s="4"/>
      <c r="Q446" s="4"/>
      <c r="R446" s="4"/>
      <c r="S446" s="4"/>
      <c r="T446" s="4"/>
      <c r="U446" s="4">
        <v>670943.5</v>
      </c>
      <c r="V446" s="4">
        <v>-35677.03</v>
      </c>
      <c r="W446" s="4"/>
      <c r="X446" s="4"/>
      <c r="Y446" s="4">
        <v>635266.47</v>
      </c>
    </row>
    <row r="447" spans="1:25" x14ac:dyDescent="0.3">
      <c r="A447" s="29"/>
      <c r="B447" s="23"/>
      <c r="D447" t="s">
        <v>100</v>
      </c>
      <c r="E447" s="4"/>
      <c r="F447" s="4"/>
      <c r="G447" s="4"/>
      <c r="H447" s="4"/>
      <c r="I447" s="4"/>
      <c r="J447" s="4"/>
      <c r="K447" s="4"/>
      <c r="L447" s="4"/>
      <c r="M447" s="4"/>
      <c r="N447" s="4"/>
      <c r="O447" s="4"/>
      <c r="P447" s="4"/>
      <c r="Q447" s="4"/>
      <c r="R447" s="4"/>
      <c r="S447" s="4"/>
      <c r="T447" s="4"/>
      <c r="U447" s="4">
        <v>937987.13</v>
      </c>
      <c r="V447" s="4">
        <v>183939.07</v>
      </c>
      <c r="W447" s="4">
        <v>883629.49</v>
      </c>
      <c r="X447" s="4">
        <v>-6391</v>
      </c>
      <c r="Y447" s="4">
        <v>1999164.69</v>
      </c>
    </row>
    <row r="448" spans="1:25" x14ac:dyDescent="0.3">
      <c r="A448" s="29"/>
      <c r="B448" s="23"/>
      <c r="D448" t="s">
        <v>46</v>
      </c>
      <c r="E448" s="4"/>
      <c r="F448" s="4"/>
      <c r="G448" s="4"/>
      <c r="H448" s="4"/>
      <c r="I448" s="4"/>
      <c r="J448" s="4"/>
      <c r="K448" s="4"/>
      <c r="L448" s="4"/>
      <c r="M448" s="4"/>
      <c r="N448" s="4"/>
      <c r="O448" s="4"/>
      <c r="P448" s="4"/>
      <c r="Q448" s="4"/>
      <c r="R448" s="4"/>
      <c r="S448" s="4"/>
      <c r="T448" s="4"/>
      <c r="U448" s="4">
        <v>587102</v>
      </c>
      <c r="V448" s="4">
        <v>-100089.60000000001</v>
      </c>
      <c r="W448" s="4">
        <v>743423.54</v>
      </c>
      <c r="X448" s="4">
        <v>760615</v>
      </c>
      <c r="Y448" s="4">
        <v>1991050.94</v>
      </c>
    </row>
    <row r="449" spans="1:25" x14ac:dyDescent="0.3">
      <c r="A449" s="29"/>
      <c r="B449" s="23"/>
      <c r="D449" t="s">
        <v>101</v>
      </c>
      <c r="E449" s="4"/>
      <c r="F449" s="4"/>
      <c r="G449" s="4"/>
      <c r="H449" s="4"/>
      <c r="I449" s="4"/>
      <c r="J449" s="4"/>
      <c r="K449" s="4"/>
      <c r="L449" s="4"/>
      <c r="M449" s="4"/>
      <c r="N449" s="4"/>
      <c r="O449" s="4"/>
      <c r="P449" s="4"/>
      <c r="Q449" s="4"/>
      <c r="R449" s="4"/>
      <c r="S449" s="4"/>
      <c r="T449" s="4"/>
      <c r="U449" s="4"/>
      <c r="V449" s="4"/>
      <c r="W449" s="4">
        <v>3328890.67</v>
      </c>
      <c r="X449" s="4"/>
      <c r="Y449" s="4">
        <v>3328890.67</v>
      </c>
    </row>
    <row r="450" spans="1:25" x14ac:dyDescent="0.3">
      <c r="A450" s="29"/>
      <c r="B450" s="23"/>
      <c r="C450" t="s">
        <v>48</v>
      </c>
      <c r="D450" t="s">
        <v>86</v>
      </c>
      <c r="E450" s="4"/>
      <c r="F450" s="4"/>
      <c r="G450" s="4"/>
      <c r="H450" s="4"/>
      <c r="I450" s="4"/>
      <c r="J450" s="4"/>
      <c r="K450" s="4"/>
      <c r="L450" s="4"/>
      <c r="M450" s="4"/>
      <c r="N450" s="4"/>
      <c r="O450" s="4"/>
      <c r="P450" s="4"/>
      <c r="Q450" s="4">
        <v>1949753</v>
      </c>
      <c r="R450" s="4"/>
      <c r="S450" s="4"/>
      <c r="T450" s="4"/>
      <c r="U450" s="4"/>
      <c r="V450" s="4"/>
      <c r="W450" s="4"/>
      <c r="X450" s="4"/>
      <c r="Y450" s="4">
        <v>1949753</v>
      </c>
    </row>
    <row r="451" spans="1:25" x14ac:dyDescent="0.3">
      <c r="A451" s="29"/>
      <c r="B451" s="23"/>
      <c r="D451" t="s">
        <v>78</v>
      </c>
      <c r="E451" s="4"/>
      <c r="F451" s="4"/>
      <c r="G451" s="4"/>
      <c r="H451" s="4"/>
      <c r="I451" s="4"/>
      <c r="J451" s="4"/>
      <c r="K451" s="4"/>
      <c r="L451" s="4"/>
      <c r="M451" s="4"/>
      <c r="N451" s="4"/>
      <c r="O451" s="4"/>
      <c r="P451" s="4"/>
      <c r="Q451" s="4"/>
      <c r="R451" s="4">
        <v>7522000</v>
      </c>
      <c r="S451" s="4"/>
      <c r="T451" s="4"/>
      <c r="U451" s="4"/>
      <c r="V451" s="4"/>
      <c r="W451" s="4">
        <v>-213361.75</v>
      </c>
      <c r="X451" s="4"/>
      <c r="Y451" s="4">
        <v>7308638.25</v>
      </c>
    </row>
    <row r="452" spans="1:25" x14ac:dyDescent="0.3">
      <c r="A452" s="29"/>
      <c r="B452" s="23"/>
      <c r="D452" t="s">
        <v>131</v>
      </c>
      <c r="E452" s="4"/>
      <c r="F452" s="4"/>
      <c r="G452" s="4"/>
      <c r="H452" s="4"/>
      <c r="I452" s="4"/>
      <c r="J452" s="4"/>
      <c r="K452" s="4"/>
      <c r="L452" s="4"/>
      <c r="M452" s="4"/>
      <c r="N452" s="4"/>
      <c r="O452" s="4"/>
      <c r="P452" s="4"/>
      <c r="Q452" s="4"/>
      <c r="R452" s="4"/>
      <c r="S452" s="4"/>
      <c r="T452" s="4"/>
      <c r="U452" s="4"/>
      <c r="V452" s="4"/>
      <c r="W452" s="4">
        <v>3513511</v>
      </c>
      <c r="X452" s="4"/>
      <c r="Y452" s="4">
        <v>3513511</v>
      </c>
    </row>
    <row r="453" spans="1:25" x14ac:dyDescent="0.3">
      <c r="A453" s="29"/>
      <c r="B453" s="23"/>
      <c r="D453" t="s">
        <v>102</v>
      </c>
      <c r="E453" s="4"/>
      <c r="F453" s="4"/>
      <c r="G453" s="4"/>
      <c r="H453" s="4"/>
      <c r="I453" s="4"/>
      <c r="J453" s="4"/>
      <c r="K453" s="4"/>
      <c r="L453" s="4"/>
      <c r="M453" s="4"/>
      <c r="N453" s="4"/>
      <c r="O453" s="4"/>
      <c r="P453" s="4"/>
      <c r="Q453" s="4"/>
      <c r="R453" s="4"/>
      <c r="S453" s="4"/>
      <c r="T453" s="4"/>
      <c r="U453" s="4">
        <v>524500</v>
      </c>
      <c r="V453" s="4"/>
      <c r="W453" s="4"/>
      <c r="X453" s="4"/>
      <c r="Y453" s="4">
        <v>524500</v>
      </c>
    </row>
    <row r="454" spans="1:25" x14ac:dyDescent="0.3">
      <c r="A454" s="29"/>
      <c r="B454" s="23"/>
      <c r="D454" t="s">
        <v>111</v>
      </c>
      <c r="E454" s="4"/>
      <c r="F454" s="4"/>
      <c r="G454" s="4"/>
      <c r="H454" s="4"/>
      <c r="I454" s="4"/>
      <c r="J454" s="4"/>
      <c r="K454" s="4"/>
      <c r="L454" s="4"/>
      <c r="M454" s="4"/>
      <c r="N454" s="4"/>
      <c r="O454" s="4"/>
      <c r="P454" s="4"/>
      <c r="Q454" s="4"/>
      <c r="R454" s="4"/>
      <c r="S454" s="4"/>
      <c r="T454" s="4"/>
      <c r="U454" s="4"/>
      <c r="V454" s="4"/>
      <c r="W454" s="4">
        <v>2149311</v>
      </c>
      <c r="X454" s="4"/>
      <c r="Y454" s="4">
        <v>2149311</v>
      </c>
    </row>
    <row r="455" spans="1:25" x14ac:dyDescent="0.3">
      <c r="A455" s="29"/>
      <c r="B455" s="23"/>
      <c r="C455" t="s">
        <v>51</v>
      </c>
      <c r="D455" t="s">
        <v>51</v>
      </c>
      <c r="E455" s="4"/>
      <c r="F455" s="4"/>
      <c r="G455" s="4">
        <v>100000</v>
      </c>
      <c r="H455" s="4"/>
      <c r="I455" s="4"/>
      <c r="J455" s="4"/>
      <c r="K455" s="4"/>
      <c r="L455" s="4"/>
      <c r="M455" s="4"/>
      <c r="N455" s="4"/>
      <c r="O455" s="4"/>
      <c r="P455" s="4">
        <v>915000</v>
      </c>
      <c r="Q455" s="4"/>
      <c r="R455" s="4">
        <v>873000</v>
      </c>
      <c r="S455" s="4"/>
      <c r="T455" s="4">
        <v>646000</v>
      </c>
      <c r="U455" s="4">
        <v>914500</v>
      </c>
      <c r="V455" s="4"/>
      <c r="W455" s="4"/>
      <c r="X455" s="4"/>
      <c r="Y455" s="4">
        <v>3448500</v>
      </c>
    </row>
    <row r="456" spans="1:25" x14ac:dyDescent="0.3">
      <c r="A456" s="30" t="s">
        <v>151</v>
      </c>
      <c r="B456" s="30"/>
      <c r="C456" s="30"/>
      <c r="D456" s="30"/>
      <c r="E456" s="31">
        <v>264500</v>
      </c>
      <c r="F456" s="31">
        <v>14966057</v>
      </c>
      <c r="G456" s="31">
        <v>6187036.8900000006</v>
      </c>
      <c r="H456" s="31">
        <v>4577070</v>
      </c>
      <c r="I456" s="31">
        <v>6448121</v>
      </c>
      <c r="J456" s="31">
        <v>5193570.32</v>
      </c>
      <c r="K456" s="31">
        <v>7017847.7199999997</v>
      </c>
      <c r="L456" s="31">
        <v>9831488.2899999991</v>
      </c>
      <c r="M456" s="31">
        <v>7119189.9900000002</v>
      </c>
      <c r="N456" s="31">
        <v>12791116.43</v>
      </c>
      <c r="O456" s="31">
        <v>6891644.9100000001</v>
      </c>
      <c r="P456" s="31">
        <v>26336883.329999998</v>
      </c>
      <c r="Q456" s="31">
        <v>37255658.710000001</v>
      </c>
      <c r="R456" s="31">
        <v>41309161.460000001</v>
      </c>
      <c r="S456" s="31">
        <v>25101346.48</v>
      </c>
      <c r="T456" s="31">
        <v>22910282.270000003</v>
      </c>
      <c r="U456" s="31">
        <v>20988700.779999997</v>
      </c>
      <c r="V456" s="31">
        <v>15626492.290000003</v>
      </c>
      <c r="W456" s="31">
        <v>34758021.189999998</v>
      </c>
      <c r="X456" s="31">
        <v>23384396.090000004</v>
      </c>
      <c r="Y456" s="31">
        <v>328958585.15000004</v>
      </c>
    </row>
    <row r="457" spans="1:25" x14ac:dyDescent="0.3">
      <c r="A457" s="29" t="s">
        <v>152</v>
      </c>
      <c r="B457" s="23" t="s">
        <v>82</v>
      </c>
      <c r="C457" t="s">
        <v>36</v>
      </c>
      <c r="D457" t="s">
        <v>36</v>
      </c>
      <c r="E457" s="4"/>
      <c r="F457" s="4"/>
      <c r="G457" s="4"/>
      <c r="H457" s="4"/>
      <c r="I457" s="4"/>
      <c r="J457" s="4"/>
      <c r="K457" s="4"/>
      <c r="L457" s="4"/>
      <c r="M457" s="4"/>
      <c r="N457" s="4"/>
      <c r="O457" s="4"/>
      <c r="P457" s="4"/>
      <c r="Q457" s="4">
        <v>1632500</v>
      </c>
      <c r="R457" s="4"/>
      <c r="S457" s="4"/>
      <c r="T457" s="4">
        <v>501999.78</v>
      </c>
      <c r="U457" s="4"/>
      <c r="V457" s="4">
        <v>3776869</v>
      </c>
      <c r="W457" s="4">
        <v>9524877.1799999997</v>
      </c>
      <c r="X457" s="4"/>
      <c r="Y457" s="4">
        <v>15436245.960000001</v>
      </c>
    </row>
    <row r="458" spans="1:25" x14ac:dyDescent="0.3">
      <c r="A458" s="29"/>
      <c r="B458" s="23"/>
      <c r="C458" t="s">
        <v>37</v>
      </c>
      <c r="D458" t="s">
        <v>37</v>
      </c>
      <c r="E458" s="4"/>
      <c r="F458" s="4"/>
      <c r="G458" s="4"/>
      <c r="H458" s="4"/>
      <c r="I458" s="4">
        <v>202895.32</v>
      </c>
      <c r="J458" s="4">
        <v>178168.83000000002</v>
      </c>
      <c r="K458" s="4"/>
      <c r="L458" s="4">
        <v>-33604.1</v>
      </c>
      <c r="M458" s="4"/>
      <c r="N458" s="4"/>
      <c r="O458" s="4"/>
      <c r="P458" s="4"/>
      <c r="Q458" s="4"/>
      <c r="R458" s="4"/>
      <c r="S458" s="4"/>
      <c r="T458" s="4"/>
      <c r="U458" s="4"/>
      <c r="V458" s="4"/>
      <c r="W458" s="4"/>
      <c r="X458" s="4"/>
      <c r="Y458" s="4">
        <v>347460.05000000005</v>
      </c>
    </row>
    <row r="459" spans="1:25" x14ac:dyDescent="0.3">
      <c r="A459" s="29"/>
      <c r="B459" s="23"/>
      <c r="C459" t="s">
        <v>38</v>
      </c>
      <c r="D459" t="s">
        <v>38</v>
      </c>
      <c r="E459" s="4"/>
      <c r="F459" s="4"/>
      <c r="G459" s="4">
        <v>321600</v>
      </c>
      <c r="H459" s="4">
        <v>321600</v>
      </c>
      <c r="I459" s="4">
        <v>523941.4</v>
      </c>
      <c r="J459" s="4">
        <v>119258.6</v>
      </c>
      <c r="K459" s="4">
        <v>1234000</v>
      </c>
      <c r="L459" s="4">
        <v>398500</v>
      </c>
      <c r="M459" s="4"/>
      <c r="N459" s="4"/>
      <c r="O459" s="4"/>
      <c r="P459" s="4"/>
      <c r="Q459" s="4"/>
      <c r="R459" s="4"/>
      <c r="S459" s="4"/>
      <c r="T459" s="4"/>
      <c r="U459" s="4"/>
      <c r="V459" s="4"/>
      <c r="W459" s="4"/>
      <c r="X459" s="4"/>
      <c r="Y459" s="4">
        <v>2918900</v>
      </c>
    </row>
    <row r="460" spans="1:25" x14ac:dyDescent="0.3">
      <c r="A460" s="29"/>
      <c r="B460" s="23"/>
      <c r="C460" t="s">
        <v>39</v>
      </c>
      <c r="D460" t="s">
        <v>56</v>
      </c>
      <c r="E460" s="4"/>
      <c r="F460" s="4"/>
      <c r="G460" s="4"/>
      <c r="H460" s="4"/>
      <c r="I460" s="4"/>
      <c r="J460" s="4"/>
      <c r="K460" s="4">
        <v>531315.36</v>
      </c>
      <c r="L460" s="4">
        <v>149618</v>
      </c>
      <c r="M460" s="4">
        <v>10497.96</v>
      </c>
      <c r="N460" s="4">
        <v>-26325.18</v>
      </c>
      <c r="O460" s="4"/>
      <c r="P460" s="4"/>
      <c r="Q460" s="4"/>
      <c r="R460" s="4"/>
      <c r="S460" s="4"/>
      <c r="T460" s="4"/>
      <c r="U460" s="4"/>
      <c r="V460" s="4"/>
      <c r="W460" s="4"/>
      <c r="X460" s="4"/>
      <c r="Y460" s="4">
        <v>665106.1399999999</v>
      </c>
    </row>
    <row r="461" spans="1:25" x14ac:dyDescent="0.3">
      <c r="A461" s="29"/>
      <c r="B461" s="23"/>
      <c r="D461" t="s">
        <v>83</v>
      </c>
      <c r="E461" s="4"/>
      <c r="F461" s="4"/>
      <c r="G461" s="4"/>
      <c r="H461" s="4"/>
      <c r="I461" s="4"/>
      <c r="J461" s="4"/>
      <c r="K461" s="4"/>
      <c r="L461" s="4"/>
      <c r="M461" s="4"/>
      <c r="N461" s="4"/>
      <c r="O461" s="4"/>
      <c r="P461" s="4"/>
      <c r="Q461" s="4"/>
      <c r="R461" s="4"/>
      <c r="S461" s="4">
        <v>2868271</v>
      </c>
      <c r="T461" s="4"/>
      <c r="U461" s="4">
        <v>-345527.45</v>
      </c>
      <c r="V461" s="4"/>
      <c r="W461" s="4"/>
      <c r="X461" s="4"/>
      <c r="Y461" s="4">
        <v>2522743.5499999998</v>
      </c>
    </row>
    <row r="462" spans="1:25" x14ac:dyDescent="0.3">
      <c r="A462" s="29"/>
      <c r="B462" s="23"/>
      <c r="D462" t="s">
        <v>41</v>
      </c>
      <c r="E462" s="4"/>
      <c r="F462" s="4"/>
      <c r="G462" s="4"/>
      <c r="H462" s="4"/>
      <c r="I462" s="4"/>
      <c r="J462" s="4"/>
      <c r="K462" s="4"/>
      <c r="L462" s="4"/>
      <c r="M462" s="4">
        <v>3612540</v>
      </c>
      <c r="N462" s="4">
        <v>2397278.17</v>
      </c>
      <c r="O462" s="4">
        <v>3772418.51</v>
      </c>
      <c r="P462" s="4">
        <v>2009844</v>
      </c>
      <c r="Q462" s="4">
        <v>2841399.95</v>
      </c>
      <c r="R462" s="4">
        <v>1841300.68</v>
      </c>
      <c r="S462" s="4">
        <v>102524.9</v>
      </c>
      <c r="T462" s="4">
        <v>2998818.65</v>
      </c>
      <c r="U462" s="4">
        <v>1119279.75</v>
      </c>
      <c r="V462" s="4">
        <v>126560.63</v>
      </c>
      <c r="W462" s="4">
        <v>893368.62</v>
      </c>
      <c r="X462" s="4">
        <v>152625</v>
      </c>
      <c r="Y462" s="4">
        <v>21867958.859999999</v>
      </c>
    </row>
    <row r="463" spans="1:25" x14ac:dyDescent="0.3">
      <c r="A463" s="29"/>
      <c r="B463" s="23"/>
      <c r="D463" t="s">
        <v>84</v>
      </c>
      <c r="E463" s="4"/>
      <c r="F463" s="4">
        <v>145496</v>
      </c>
      <c r="G463" s="4"/>
      <c r="H463" s="4"/>
      <c r="I463" s="4">
        <v>108853.72</v>
      </c>
      <c r="J463" s="4">
        <v>625456.07999999996</v>
      </c>
      <c r="K463" s="4">
        <v>175806.3</v>
      </c>
      <c r="L463" s="4">
        <v>103432.32000000001</v>
      </c>
      <c r="M463" s="4">
        <v>182725</v>
      </c>
      <c r="N463" s="4">
        <v>498773.63</v>
      </c>
      <c r="O463" s="4">
        <v>999.63999999999942</v>
      </c>
      <c r="P463" s="4">
        <v>540289.78</v>
      </c>
      <c r="Q463" s="4">
        <v>-8238.31</v>
      </c>
      <c r="R463" s="4">
        <v>364487.1</v>
      </c>
      <c r="S463" s="4">
        <v>401020.64</v>
      </c>
      <c r="T463" s="4">
        <v>631618.48</v>
      </c>
      <c r="U463" s="4">
        <v>29453.23</v>
      </c>
      <c r="V463" s="4">
        <v>204155.91</v>
      </c>
      <c r="W463" s="4">
        <v>788646.05999999994</v>
      </c>
      <c r="X463" s="4">
        <v>-84419.4</v>
      </c>
      <c r="Y463" s="4">
        <v>4708556.18</v>
      </c>
    </row>
    <row r="464" spans="1:25" x14ac:dyDescent="0.3">
      <c r="A464" s="29"/>
      <c r="B464" s="23"/>
      <c r="D464" t="s">
        <v>45</v>
      </c>
      <c r="E464" s="4"/>
      <c r="F464" s="4"/>
      <c r="G464" s="4"/>
      <c r="H464" s="4"/>
      <c r="I464" s="4"/>
      <c r="J464" s="4"/>
      <c r="K464" s="4"/>
      <c r="L464" s="4"/>
      <c r="M464" s="4"/>
      <c r="N464" s="4"/>
      <c r="O464" s="4"/>
      <c r="P464" s="4"/>
      <c r="Q464" s="4"/>
      <c r="R464" s="4"/>
      <c r="S464" s="4">
        <v>26849</v>
      </c>
      <c r="T464" s="4">
        <v>143161.19</v>
      </c>
      <c r="U464" s="4">
        <v>552131.03</v>
      </c>
      <c r="V464" s="4">
        <v>245357.61</v>
      </c>
      <c r="W464" s="4">
        <v>406743.14</v>
      </c>
      <c r="X464" s="4">
        <v>379603.38</v>
      </c>
      <c r="Y464" s="4">
        <v>1753845.35</v>
      </c>
    </row>
    <row r="465" spans="1:25" x14ac:dyDescent="0.3">
      <c r="A465" s="29"/>
      <c r="B465" s="23"/>
      <c r="D465" t="s">
        <v>46</v>
      </c>
      <c r="E465" s="4"/>
      <c r="F465" s="4"/>
      <c r="G465" s="4"/>
      <c r="H465" s="4"/>
      <c r="I465" s="4"/>
      <c r="J465" s="4"/>
      <c r="K465" s="4"/>
      <c r="L465" s="4"/>
      <c r="M465" s="4"/>
      <c r="N465" s="4"/>
      <c r="O465" s="4"/>
      <c r="P465" s="4"/>
      <c r="Q465" s="4"/>
      <c r="R465" s="4"/>
      <c r="S465" s="4"/>
      <c r="T465" s="4"/>
      <c r="U465" s="4"/>
      <c r="V465" s="4">
        <v>68994.850000000006</v>
      </c>
      <c r="W465" s="4">
        <v>111596.29000000001</v>
      </c>
      <c r="X465" s="4">
        <v>32976</v>
      </c>
      <c r="Y465" s="4">
        <v>213567.14</v>
      </c>
    </row>
    <row r="466" spans="1:25" x14ac:dyDescent="0.3">
      <c r="A466" s="29"/>
      <c r="B466" s="23"/>
      <c r="C466" t="s">
        <v>48</v>
      </c>
      <c r="D466" t="s">
        <v>86</v>
      </c>
      <c r="E466" s="4"/>
      <c r="F466" s="4"/>
      <c r="G466" s="4"/>
      <c r="H466" s="4"/>
      <c r="I466" s="4"/>
      <c r="J466" s="4"/>
      <c r="K466" s="4"/>
      <c r="L466" s="4"/>
      <c r="M466" s="4"/>
      <c r="N466" s="4"/>
      <c r="O466" s="4"/>
      <c r="P466" s="4"/>
      <c r="Q466" s="4"/>
      <c r="R466" s="4"/>
      <c r="S466" s="4">
        <v>1987018</v>
      </c>
      <c r="T466" s="4">
        <v>334518</v>
      </c>
      <c r="U466" s="4"/>
      <c r="V466" s="4"/>
      <c r="W466" s="4"/>
      <c r="X466" s="4"/>
      <c r="Y466" s="4">
        <v>2321536</v>
      </c>
    </row>
    <row r="467" spans="1:25" x14ac:dyDescent="0.3">
      <c r="A467" s="29"/>
      <c r="B467" s="23"/>
      <c r="C467" t="s">
        <v>51</v>
      </c>
      <c r="D467" t="s">
        <v>51</v>
      </c>
      <c r="E467" s="4"/>
      <c r="F467" s="4"/>
      <c r="G467" s="4">
        <v>100000</v>
      </c>
      <c r="H467" s="4"/>
      <c r="I467" s="4"/>
      <c r="J467" s="4"/>
      <c r="K467" s="4"/>
      <c r="L467" s="4"/>
      <c r="M467" s="4">
        <v>120500</v>
      </c>
      <c r="N467" s="4"/>
      <c r="O467" s="4"/>
      <c r="P467" s="4"/>
      <c r="Q467" s="4"/>
      <c r="R467" s="4"/>
      <c r="S467" s="4"/>
      <c r="T467" s="4">
        <v>356500</v>
      </c>
      <c r="U467" s="4"/>
      <c r="V467" s="4"/>
      <c r="W467" s="4"/>
      <c r="X467" s="4"/>
      <c r="Y467" s="4">
        <v>577000</v>
      </c>
    </row>
    <row r="468" spans="1:25" x14ac:dyDescent="0.3">
      <c r="A468" s="29"/>
      <c r="B468" s="23"/>
      <c r="C468" t="s">
        <v>128</v>
      </c>
      <c r="D468" t="s">
        <v>128</v>
      </c>
      <c r="E468" s="4"/>
      <c r="F468" s="4"/>
      <c r="G468" s="4"/>
      <c r="H468" s="4"/>
      <c r="I468" s="4"/>
      <c r="J468" s="4"/>
      <c r="K468" s="4"/>
      <c r="L468" s="4"/>
      <c r="M468" s="4"/>
      <c r="N468" s="4"/>
      <c r="O468" s="4"/>
      <c r="P468" s="4"/>
      <c r="Q468" s="4"/>
      <c r="R468" s="4"/>
      <c r="S468" s="4"/>
      <c r="T468" s="4">
        <v>6050152</v>
      </c>
      <c r="U468" s="4"/>
      <c r="V468" s="4"/>
      <c r="W468" s="4"/>
      <c r="X468" s="4"/>
      <c r="Y468" s="4">
        <v>6050152</v>
      </c>
    </row>
    <row r="469" spans="1:25" x14ac:dyDescent="0.3">
      <c r="A469" s="29"/>
      <c r="B469" s="23"/>
      <c r="C469" t="s">
        <v>88</v>
      </c>
      <c r="D469" t="s">
        <v>88</v>
      </c>
      <c r="E469" s="4"/>
      <c r="F469" s="4"/>
      <c r="G469" s="4"/>
      <c r="H469" s="4"/>
      <c r="I469" s="4"/>
      <c r="J469" s="4"/>
      <c r="K469" s="4"/>
      <c r="L469" s="4"/>
      <c r="M469" s="4"/>
      <c r="N469" s="4"/>
      <c r="O469" s="4"/>
      <c r="P469" s="4"/>
      <c r="Q469" s="4"/>
      <c r="R469" s="4"/>
      <c r="S469" s="4"/>
      <c r="T469" s="4"/>
      <c r="U469" s="4"/>
      <c r="V469" s="4">
        <v>8749076</v>
      </c>
      <c r="W469" s="4">
        <v>-1269528.96</v>
      </c>
      <c r="X469" s="4"/>
      <c r="Y469" s="4">
        <v>7479547.04</v>
      </c>
    </row>
    <row r="470" spans="1:25" x14ac:dyDescent="0.3">
      <c r="A470" s="30" t="s">
        <v>153</v>
      </c>
      <c r="B470" s="30"/>
      <c r="C470" s="30"/>
      <c r="D470" s="30"/>
      <c r="E470" s="31"/>
      <c r="F470" s="31">
        <v>145496</v>
      </c>
      <c r="G470" s="31">
        <v>421600</v>
      </c>
      <c r="H470" s="31">
        <v>321600</v>
      </c>
      <c r="I470" s="31">
        <v>835690.44</v>
      </c>
      <c r="J470" s="31">
        <v>922883.51</v>
      </c>
      <c r="K470" s="31">
        <v>1941121.66</v>
      </c>
      <c r="L470" s="31">
        <v>617946.22</v>
      </c>
      <c r="M470" s="31">
        <v>3926262.96</v>
      </c>
      <c r="N470" s="31">
        <v>2869726.6199999996</v>
      </c>
      <c r="O470" s="31">
        <v>3773418.15</v>
      </c>
      <c r="P470" s="31">
        <v>2550133.7800000003</v>
      </c>
      <c r="Q470" s="31">
        <v>4465661.6400000006</v>
      </c>
      <c r="R470" s="31">
        <v>2205787.7799999998</v>
      </c>
      <c r="S470" s="31">
        <v>5385683.54</v>
      </c>
      <c r="T470" s="31">
        <v>11016768.1</v>
      </c>
      <c r="U470" s="31">
        <v>1355336.56</v>
      </c>
      <c r="V470" s="31">
        <v>13171014</v>
      </c>
      <c r="W470" s="31">
        <v>10455702.329999998</v>
      </c>
      <c r="X470" s="31">
        <v>480784.98</v>
      </c>
      <c r="Y470" s="31">
        <v>66862618.270000003</v>
      </c>
    </row>
    <row r="471" spans="1:25" x14ac:dyDescent="0.3">
      <c r="A471" s="29" t="s">
        <v>154</v>
      </c>
      <c r="B471" s="23" t="s">
        <v>82</v>
      </c>
      <c r="C471" t="s">
        <v>36</v>
      </c>
      <c r="D471" t="s">
        <v>36</v>
      </c>
      <c r="E471" s="4"/>
      <c r="F471" s="4"/>
      <c r="G471" s="4"/>
      <c r="H471" s="4"/>
      <c r="I471" s="4"/>
      <c r="J471" s="4"/>
      <c r="K471" s="4"/>
      <c r="L471" s="4"/>
      <c r="M471" s="4">
        <v>338500</v>
      </c>
      <c r="N471" s="4"/>
      <c r="O471" s="4"/>
      <c r="P471" s="4"/>
      <c r="Q471" s="4"/>
      <c r="R471" s="4"/>
      <c r="S471" s="4">
        <v>955657</v>
      </c>
      <c r="T471" s="4"/>
      <c r="U471" s="4">
        <v>125961.75</v>
      </c>
      <c r="V471" s="4"/>
      <c r="W471" s="4"/>
      <c r="X471" s="4"/>
      <c r="Y471" s="4">
        <v>1420118.75</v>
      </c>
    </row>
    <row r="472" spans="1:25" x14ac:dyDescent="0.3">
      <c r="A472" s="29"/>
      <c r="B472" s="23"/>
      <c r="C472" t="s">
        <v>37</v>
      </c>
      <c r="D472" t="s">
        <v>37</v>
      </c>
      <c r="E472" s="4"/>
      <c r="F472" s="4"/>
      <c r="G472" s="4"/>
      <c r="H472" s="4"/>
      <c r="I472" s="4"/>
      <c r="J472" s="4">
        <v>61499.25</v>
      </c>
      <c r="K472" s="4">
        <v>21459</v>
      </c>
      <c r="L472" s="4">
        <v>34861.229999999996</v>
      </c>
      <c r="M472" s="4">
        <v>-2032.75</v>
      </c>
      <c r="N472" s="4"/>
      <c r="O472" s="4"/>
      <c r="P472" s="4"/>
      <c r="Q472" s="4"/>
      <c r="R472" s="4"/>
      <c r="S472" s="4"/>
      <c r="T472" s="4"/>
      <c r="U472" s="4"/>
      <c r="V472" s="4"/>
      <c r="W472" s="4"/>
      <c r="X472" s="4"/>
      <c r="Y472" s="4">
        <v>115786.73</v>
      </c>
    </row>
    <row r="473" spans="1:25" x14ac:dyDescent="0.3">
      <c r="A473" s="29"/>
      <c r="B473" s="23"/>
      <c r="C473" t="s">
        <v>38</v>
      </c>
      <c r="D473" t="s">
        <v>38</v>
      </c>
      <c r="E473" s="4"/>
      <c r="F473" s="4"/>
      <c r="G473" s="4"/>
      <c r="H473" s="4"/>
      <c r="I473" s="4">
        <v>46300</v>
      </c>
      <c r="J473" s="4">
        <v>276560</v>
      </c>
      <c r="K473" s="4"/>
      <c r="L473" s="4">
        <v>83000</v>
      </c>
      <c r="M473" s="4">
        <v>94500</v>
      </c>
      <c r="N473" s="4"/>
      <c r="O473" s="4"/>
      <c r="P473" s="4"/>
      <c r="Q473" s="4"/>
      <c r="R473" s="4"/>
      <c r="S473" s="4"/>
      <c r="T473" s="4"/>
      <c r="U473" s="4"/>
      <c r="V473" s="4"/>
      <c r="W473" s="4"/>
      <c r="X473" s="4"/>
      <c r="Y473" s="4">
        <v>500360</v>
      </c>
    </row>
    <row r="474" spans="1:25" x14ac:dyDescent="0.3">
      <c r="A474" s="29"/>
      <c r="B474" s="23"/>
      <c r="C474" t="s">
        <v>39</v>
      </c>
      <c r="D474" t="s">
        <v>83</v>
      </c>
      <c r="E474" s="4"/>
      <c r="F474" s="4"/>
      <c r="G474" s="4"/>
      <c r="H474" s="4"/>
      <c r="I474" s="4"/>
      <c r="J474" s="4"/>
      <c r="K474" s="4"/>
      <c r="L474" s="4"/>
      <c r="M474" s="4"/>
      <c r="N474" s="4"/>
      <c r="O474" s="4"/>
      <c r="P474" s="4"/>
      <c r="Q474" s="4"/>
      <c r="R474" s="4"/>
      <c r="S474" s="4"/>
      <c r="T474" s="4"/>
      <c r="U474" s="4">
        <v>1048257.5599999999</v>
      </c>
      <c r="V474" s="4"/>
      <c r="W474" s="4"/>
      <c r="X474" s="4"/>
      <c r="Y474" s="4">
        <v>1048257.5599999999</v>
      </c>
    </row>
    <row r="475" spans="1:25" x14ac:dyDescent="0.3">
      <c r="A475" s="29"/>
      <c r="B475" s="23"/>
      <c r="D475" t="s">
        <v>41</v>
      </c>
      <c r="E475" s="4"/>
      <c r="F475" s="4"/>
      <c r="G475" s="4"/>
      <c r="H475" s="4"/>
      <c r="I475" s="4"/>
      <c r="J475" s="4"/>
      <c r="K475" s="4"/>
      <c r="L475" s="4">
        <v>335086</v>
      </c>
      <c r="M475" s="4">
        <v>713899</v>
      </c>
      <c r="N475" s="4">
        <v>328663.93</v>
      </c>
      <c r="O475" s="4">
        <v>683141.93</v>
      </c>
      <c r="P475" s="4">
        <v>340783</v>
      </c>
      <c r="Q475" s="4">
        <v>11293</v>
      </c>
      <c r="R475" s="4">
        <v>337114.38999999996</v>
      </c>
      <c r="S475" s="4">
        <v>196921.1</v>
      </c>
      <c r="T475" s="4">
        <v>323295.99</v>
      </c>
      <c r="U475" s="4">
        <v>195920.64000000001</v>
      </c>
      <c r="V475" s="4">
        <v>108808.46</v>
      </c>
      <c r="W475" s="4">
        <v>72384.13</v>
      </c>
      <c r="X475" s="4">
        <v>52356</v>
      </c>
      <c r="Y475" s="4">
        <v>3699667.57</v>
      </c>
    </row>
    <row r="476" spans="1:25" x14ac:dyDescent="0.3">
      <c r="A476" s="29"/>
      <c r="B476" s="23"/>
      <c r="D476" t="s">
        <v>42</v>
      </c>
      <c r="E476" s="4"/>
      <c r="F476" s="4"/>
      <c r="G476" s="4"/>
      <c r="H476" s="4"/>
      <c r="I476" s="4"/>
      <c r="J476" s="4"/>
      <c r="K476" s="4"/>
      <c r="L476" s="4"/>
      <c r="M476" s="4"/>
      <c r="N476" s="4"/>
      <c r="O476" s="4"/>
      <c r="P476" s="4"/>
      <c r="Q476" s="4"/>
      <c r="R476" s="4">
        <v>7466</v>
      </c>
      <c r="S476" s="4">
        <v>755658.90999999992</v>
      </c>
      <c r="T476" s="4">
        <v>493464.75</v>
      </c>
      <c r="U476" s="4">
        <v>749717.53</v>
      </c>
      <c r="V476" s="4">
        <v>472380.36</v>
      </c>
      <c r="W476" s="4">
        <v>645658.77</v>
      </c>
      <c r="X476" s="4">
        <v>649560</v>
      </c>
      <c r="Y476" s="4">
        <v>3773906.32</v>
      </c>
    </row>
    <row r="477" spans="1:25" x14ac:dyDescent="0.3">
      <c r="A477" s="29"/>
      <c r="B477" s="23"/>
      <c r="D477" t="s">
        <v>43</v>
      </c>
      <c r="E477" s="4"/>
      <c r="F477" s="4"/>
      <c r="G477" s="4"/>
      <c r="H477" s="4"/>
      <c r="I477" s="4"/>
      <c r="J477" s="4"/>
      <c r="K477" s="4"/>
      <c r="L477" s="4"/>
      <c r="M477" s="4"/>
      <c r="N477" s="4"/>
      <c r="O477" s="4"/>
      <c r="P477" s="4"/>
      <c r="Q477" s="4"/>
      <c r="R477" s="4"/>
      <c r="S477" s="4"/>
      <c r="T477" s="4">
        <v>418477.21</v>
      </c>
      <c r="U477" s="4">
        <v>227863.45</v>
      </c>
      <c r="V477" s="4">
        <v>29208.31</v>
      </c>
      <c r="W477" s="4">
        <v>278657</v>
      </c>
      <c r="X477" s="4">
        <v>87754.15</v>
      </c>
      <c r="Y477" s="4">
        <v>1041960.1200000001</v>
      </c>
    </row>
    <row r="478" spans="1:25" x14ac:dyDescent="0.3">
      <c r="A478" s="29"/>
      <c r="B478" s="23"/>
      <c r="D478" t="s">
        <v>84</v>
      </c>
      <c r="E478" s="4"/>
      <c r="F478" s="4"/>
      <c r="G478" s="4"/>
      <c r="H478" s="4"/>
      <c r="I478" s="4"/>
      <c r="J478" s="4"/>
      <c r="K478" s="4"/>
      <c r="L478" s="4">
        <v>29309</v>
      </c>
      <c r="M478" s="4">
        <v>63351.519999999997</v>
      </c>
      <c r="N478" s="4">
        <v>3255.67</v>
      </c>
      <c r="O478" s="4">
        <v>72549</v>
      </c>
      <c r="P478" s="4">
        <v>53454.74</v>
      </c>
      <c r="Q478" s="4">
        <v>-1610.67</v>
      </c>
      <c r="R478" s="4">
        <v>20394.419999999998</v>
      </c>
      <c r="S478" s="4">
        <v>55100.31</v>
      </c>
      <c r="T478" s="4">
        <v>124303.94</v>
      </c>
      <c r="U478" s="4">
        <v>-8520.33</v>
      </c>
      <c r="V478" s="4">
        <v>69806.28</v>
      </c>
      <c r="W478" s="4">
        <v>115535.93000000001</v>
      </c>
      <c r="X478" s="4">
        <v>-11660.4</v>
      </c>
      <c r="Y478" s="4">
        <v>585269.41</v>
      </c>
    </row>
    <row r="479" spans="1:25" x14ac:dyDescent="0.3">
      <c r="A479" s="29"/>
      <c r="B479" s="23"/>
      <c r="D479" t="s">
        <v>45</v>
      </c>
      <c r="E479" s="4"/>
      <c r="F479" s="4"/>
      <c r="G479" s="4"/>
      <c r="H479" s="4"/>
      <c r="I479" s="4"/>
      <c r="J479" s="4"/>
      <c r="K479" s="4"/>
      <c r="L479" s="4"/>
      <c r="M479" s="4"/>
      <c r="N479" s="4"/>
      <c r="O479" s="4"/>
      <c r="P479" s="4"/>
      <c r="Q479" s="4"/>
      <c r="R479" s="4"/>
      <c r="S479" s="4"/>
      <c r="T479" s="4">
        <v>59214.5</v>
      </c>
      <c r="U479" s="4">
        <v>4667</v>
      </c>
      <c r="V479" s="4">
        <v>-3107.96</v>
      </c>
      <c r="W479" s="4">
        <v>101920</v>
      </c>
      <c r="X479" s="4">
        <v>122080.9</v>
      </c>
      <c r="Y479" s="4">
        <v>284774.44</v>
      </c>
    </row>
    <row r="480" spans="1:25" x14ac:dyDescent="0.3">
      <c r="A480" s="29"/>
      <c r="B480" s="23"/>
      <c r="D480" t="s">
        <v>46</v>
      </c>
      <c r="E480" s="4"/>
      <c r="F480" s="4"/>
      <c r="G480" s="4"/>
      <c r="H480" s="4"/>
      <c r="I480" s="4"/>
      <c r="J480" s="4"/>
      <c r="K480" s="4"/>
      <c r="L480" s="4"/>
      <c r="M480" s="4"/>
      <c r="N480" s="4"/>
      <c r="O480" s="4"/>
      <c r="P480" s="4"/>
      <c r="Q480" s="4"/>
      <c r="R480" s="4"/>
      <c r="S480" s="4"/>
      <c r="T480" s="4"/>
      <c r="U480" s="4"/>
      <c r="V480" s="4">
        <v>29754.95</v>
      </c>
      <c r="W480" s="4">
        <v>65867.63</v>
      </c>
      <c r="X480" s="4">
        <v>-5279.18</v>
      </c>
      <c r="Y480" s="4">
        <v>90343.4</v>
      </c>
    </row>
    <row r="481" spans="1:25" x14ac:dyDescent="0.3">
      <c r="A481" s="29"/>
      <c r="B481" s="23"/>
      <c r="D481" t="s">
        <v>47</v>
      </c>
      <c r="E481" s="4"/>
      <c r="F481" s="4"/>
      <c r="G481" s="4"/>
      <c r="H481" s="4"/>
      <c r="I481" s="4"/>
      <c r="J481" s="4"/>
      <c r="K481" s="4"/>
      <c r="L481" s="4"/>
      <c r="M481" s="4"/>
      <c r="N481" s="4"/>
      <c r="O481" s="4"/>
      <c r="P481" s="4"/>
      <c r="Q481" s="4"/>
      <c r="R481" s="4"/>
      <c r="S481" s="4"/>
      <c r="T481" s="4"/>
      <c r="U481" s="4"/>
      <c r="V481" s="4"/>
      <c r="W481" s="4">
        <v>109470.39999999999</v>
      </c>
      <c r="X481" s="4">
        <v>1175.18</v>
      </c>
      <c r="Y481" s="4">
        <v>110645.57999999999</v>
      </c>
    </row>
    <row r="482" spans="1:25" x14ac:dyDescent="0.3">
      <c r="A482" s="29"/>
      <c r="B482" s="23"/>
      <c r="C482" t="s">
        <v>48</v>
      </c>
      <c r="D482" t="s">
        <v>86</v>
      </c>
      <c r="E482" s="4"/>
      <c r="F482" s="4"/>
      <c r="G482" s="4"/>
      <c r="H482" s="4"/>
      <c r="I482" s="4"/>
      <c r="J482" s="4"/>
      <c r="K482" s="4"/>
      <c r="L482" s="4"/>
      <c r="M482" s="4"/>
      <c r="N482" s="4"/>
      <c r="O482" s="4"/>
      <c r="P482" s="4"/>
      <c r="Q482" s="4"/>
      <c r="R482" s="4"/>
      <c r="S482" s="4"/>
      <c r="T482" s="4"/>
      <c r="U482" s="4">
        <v>829000</v>
      </c>
      <c r="V482" s="4"/>
      <c r="W482" s="4"/>
      <c r="X482" s="4"/>
      <c r="Y482" s="4">
        <v>829000</v>
      </c>
    </row>
    <row r="483" spans="1:25" x14ac:dyDescent="0.3">
      <c r="A483" s="29"/>
      <c r="B483" s="23"/>
      <c r="D483" t="s">
        <v>50</v>
      </c>
      <c r="E483" s="4"/>
      <c r="F483" s="4"/>
      <c r="G483" s="4"/>
      <c r="H483" s="4"/>
      <c r="I483" s="4"/>
      <c r="J483" s="4"/>
      <c r="K483" s="4"/>
      <c r="L483" s="4"/>
      <c r="M483" s="4"/>
      <c r="N483" s="4"/>
      <c r="O483" s="4"/>
      <c r="P483" s="4"/>
      <c r="Q483" s="4"/>
      <c r="R483" s="4"/>
      <c r="S483" s="4"/>
      <c r="T483" s="4"/>
      <c r="U483" s="4"/>
      <c r="V483" s="4"/>
      <c r="W483" s="4"/>
      <c r="X483" s="4">
        <v>186904</v>
      </c>
      <c r="Y483" s="4">
        <v>186904</v>
      </c>
    </row>
    <row r="484" spans="1:25" x14ac:dyDescent="0.3">
      <c r="A484" s="29"/>
      <c r="B484" s="23"/>
      <c r="C484" t="s">
        <v>51</v>
      </c>
      <c r="D484" t="s">
        <v>51</v>
      </c>
      <c r="E484" s="4"/>
      <c r="F484" s="4"/>
      <c r="G484" s="4"/>
      <c r="H484" s="4"/>
      <c r="I484" s="4"/>
      <c r="J484" s="4"/>
      <c r="K484" s="4"/>
      <c r="L484" s="4">
        <v>200000</v>
      </c>
      <c r="M484" s="4"/>
      <c r="N484" s="4"/>
      <c r="O484" s="4"/>
      <c r="P484" s="4"/>
      <c r="Q484" s="4"/>
      <c r="R484" s="4"/>
      <c r="S484" s="4">
        <v>100000</v>
      </c>
      <c r="T484" s="4">
        <v>200000</v>
      </c>
      <c r="U484" s="4"/>
      <c r="V484" s="4"/>
      <c r="W484" s="4"/>
      <c r="X484" s="4"/>
      <c r="Y484" s="4">
        <v>500000</v>
      </c>
    </row>
    <row r="485" spans="1:25" x14ac:dyDescent="0.3">
      <c r="A485" s="30" t="s">
        <v>155</v>
      </c>
      <c r="B485" s="30"/>
      <c r="C485" s="30"/>
      <c r="D485" s="30"/>
      <c r="E485" s="31"/>
      <c r="F485" s="31"/>
      <c r="G485" s="31"/>
      <c r="H485" s="31"/>
      <c r="I485" s="31">
        <v>46300</v>
      </c>
      <c r="J485" s="31">
        <v>338059.25</v>
      </c>
      <c r="K485" s="31">
        <v>21459</v>
      </c>
      <c r="L485" s="31">
        <v>682256.23</v>
      </c>
      <c r="M485" s="31">
        <v>1208217.77</v>
      </c>
      <c r="N485" s="31">
        <v>331919.59999999998</v>
      </c>
      <c r="O485" s="31">
        <v>755690.93</v>
      </c>
      <c r="P485" s="31">
        <v>394237.74</v>
      </c>
      <c r="Q485" s="31">
        <v>9682.33</v>
      </c>
      <c r="R485" s="31">
        <v>364974.80999999994</v>
      </c>
      <c r="S485" s="31">
        <v>2063337.32</v>
      </c>
      <c r="T485" s="31">
        <v>1618756.39</v>
      </c>
      <c r="U485" s="31">
        <v>3172867.6000000006</v>
      </c>
      <c r="V485" s="31">
        <v>706850.4</v>
      </c>
      <c r="W485" s="31">
        <v>1389493.8599999999</v>
      </c>
      <c r="X485" s="31">
        <v>1082890.6499999999</v>
      </c>
      <c r="Y485" s="31">
        <v>14186993.880000001</v>
      </c>
    </row>
    <row r="486" spans="1:25" x14ac:dyDescent="0.3">
      <c r="A486" s="29" t="s">
        <v>156</v>
      </c>
      <c r="B486" s="23" t="s">
        <v>93</v>
      </c>
      <c r="C486" t="s">
        <v>38</v>
      </c>
      <c r="D486" t="s">
        <v>38</v>
      </c>
      <c r="E486" s="4"/>
      <c r="F486" s="4"/>
      <c r="G486" s="4"/>
      <c r="H486" s="4"/>
      <c r="I486" s="4"/>
      <c r="J486" s="4"/>
      <c r="K486" s="4"/>
      <c r="L486" s="4">
        <v>15000</v>
      </c>
      <c r="M486" s="4">
        <v>15000</v>
      </c>
      <c r="N486" s="4"/>
      <c r="O486" s="4">
        <v>30000</v>
      </c>
      <c r="P486" s="4">
        <v>-45.94</v>
      </c>
      <c r="Q486" s="4">
        <v>5500</v>
      </c>
      <c r="R486" s="4"/>
      <c r="S486" s="4"/>
      <c r="T486" s="4"/>
      <c r="U486" s="4"/>
      <c r="V486" s="4"/>
      <c r="W486" s="4"/>
      <c r="X486" s="4"/>
      <c r="Y486" s="4">
        <v>65454.06</v>
      </c>
    </row>
    <row r="487" spans="1:25" x14ac:dyDescent="0.3">
      <c r="A487" s="29"/>
      <c r="B487" s="23"/>
      <c r="C487" t="s">
        <v>39</v>
      </c>
      <c r="D487" t="s">
        <v>41</v>
      </c>
      <c r="E487" s="4"/>
      <c r="F487" s="4">
        <v>307522.55</v>
      </c>
      <c r="G487" s="4">
        <v>159919</v>
      </c>
      <c r="H487" s="4">
        <v>144048.97999999998</v>
      </c>
      <c r="I487" s="4">
        <v>175157</v>
      </c>
      <c r="J487" s="4">
        <v>4500</v>
      </c>
      <c r="K487" s="4"/>
      <c r="L487" s="4">
        <v>133600</v>
      </c>
      <c r="M487" s="4"/>
      <c r="N487" s="4"/>
      <c r="O487" s="4"/>
      <c r="P487" s="4"/>
      <c r="Q487" s="4">
        <v>-689.2</v>
      </c>
      <c r="R487" s="4"/>
      <c r="S487" s="4"/>
      <c r="T487" s="4"/>
      <c r="U487" s="4"/>
      <c r="V487" s="4"/>
      <c r="W487" s="4"/>
      <c r="X487" s="4"/>
      <c r="Y487" s="4">
        <v>924058.33000000007</v>
      </c>
    </row>
    <row r="488" spans="1:25" x14ac:dyDescent="0.3">
      <c r="A488" s="29"/>
      <c r="B488" s="23"/>
      <c r="D488" t="s">
        <v>42</v>
      </c>
      <c r="E488" s="4"/>
      <c r="F488" s="4"/>
      <c r="G488" s="4"/>
      <c r="H488" s="4"/>
      <c r="I488" s="4"/>
      <c r="J488" s="4"/>
      <c r="K488" s="4"/>
      <c r="L488" s="4"/>
      <c r="M488" s="4"/>
      <c r="N488" s="4"/>
      <c r="O488" s="4">
        <v>264681</v>
      </c>
      <c r="P488" s="4">
        <v>187726.69</v>
      </c>
      <c r="Q488" s="4">
        <v>371761.04000000004</v>
      </c>
      <c r="R488" s="4">
        <v>212954.37</v>
      </c>
      <c r="S488" s="4">
        <v>180720.75</v>
      </c>
      <c r="T488" s="4">
        <v>26753.33</v>
      </c>
      <c r="U488" s="4">
        <v>-4696.1200000000008</v>
      </c>
      <c r="V488" s="4"/>
      <c r="W488" s="4"/>
      <c r="X488" s="4"/>
      <c r="Y488" s="4">
        <v>1239901.06</v>
      </c>
    </row>
    <row r="489" spans="1:25" x14ac:dyDescent="0.3">
      <c r="A489" s="29"/>
      <c r="B489" s="23"/>
      <c r="D489" t="s">
        <v>43</v>
      </c>
      <c r="E489" s="4"/>
      <c r="F489" s="4"/>
      <c r="G489" s="4"/>
      <c r="H489" s="4"/>
      <c r="I489" s="4"/>
      <c r="J489" s="4"/>
      <c r="K489" s="4"/>
      <c r="L489" s="4"/>
      <c r="M489" s="4"/>
      <c r="N489" s="4">
        <v>330000</v>
      </c>
      <c r="O489" s="4">
        <v>287000</v>
      </c>
      <c r="P489" s="4"/>
      <c r="Q489" s="4">
        <v>409500</v>
      </c>
      <c r="R489" s="4"/>
      <c r="S489" s="4"/>
      <c r="T489" s="4"/>
      <c r="U489" s="4"/>
      <c r="V489" s="4"/>
      <c r="W489" s="4"/>
      <c r="X489" s="4"/>
      <c r="Y489" s="4">
        <v>1026500</v>
      </c>
    </row>
    <row r="490" spans="1:25" x14ac:dyDescent="0.3">
      <c r="A490" s="29"/>
      <c r="B490" s="23"/>
      <c r="D490" t="s">
        <v>94</v>
      </c>
      <c r="E490" s="4"/>
      <c r="F490" s="4"/>
      <c r="G490" s="4"/>
      <c r="H490" s="4"/>
      <c r="I490" s="4"/>
      <c r="J490" s="4"/>
      <c r="K490" s="4"/>
      <c r="L490" s="4"/>
      <c r="M490" s="4"/>
      <c r="N490" s="4"/>
      <c r="O490" s="4"/>
      <c r="P490" s="4"/>
      <c r="Q490" s="4"/>
      <c r="R490" s="4"/>
      <c r="S490" s="4"/>
      <c r="T490" s="4"/>
      <c r="U490" s="4"/>
      <c r="V490" s="4">
        <v>49500</v>
      </c>
      <c r="W490" s="4"/>
      <c r="X490" s="4"/>
      <c r="Y490" s="4">
        <v>49500</v>
      </c>
    </row>
    <row r="491" spans="1:25" x14ac:dyDescent="0.3">
      <c r="A491" s="29"/>
      <c r="B491" s="23"/>
      <c r="D491" t="s">
        <v>45</v>
      </c>
      <c r="E491" s="4"/>
      <c r="F491" s="4"/>
      <c r="G491" s="4"/>
      <c r="H491" s="4"/>
      <c r="I491" s="4"/>
      <c r="J491" s="4"/>
      <c r="K491" s="4"/>
      <c r="L491" s="4"/>
      <c r="M491" s="4"/>
      <c r="N491" s="4"/>
      <c r="O491" s="4"/>
      <c r="P491" s="4"/>
      <c r="Q491" s="4"/>
      <c r="R491" s="4"/>
      <c r="S491" s="4"/>
      <c r="T491" s="4">
        <v>77000</v>
      </c>
      <c r="U491" s="4">
        <v>36000</v>
      </c>
      <c r="V491" s="4">
        <v>33500</v>
      </c>
      <c r="W491" s="4">
        <v>12000</v>
      </c>
      <c r="X491" s="4"/>
      <c r="Y491" s="4">
        <v>158500</v>
      </c>
    </row>
    <row r="492" spans="1:25" x14ac:dyDescent="0.3">
      <c r="A492" s="29"/>
      <c r="B492" s="23"/>
      <c r="D492" t="s">
        <v>46</v>
      </c>
      <c r="E492" s="4"/>
      <c r="F492" s="4"/>
      <c r="G492" s="4"/>
      <c r="H492" s="4"/>
      <c r="I492" s="4"/>
      <c r="J492" s="4"/>
      <c r="K492" s="4"/>
      <c r="L492" s="4"/>
      <c r="M492" s="4"/>
      <c r="N492" s="4"/>
      <c r="O492" s="4"/>
      <c r="P492" s="4"/>
      <c r="Q492" s="4"/>
      <c r="R492" s="4"/>
      <c r="S492" s="4"/>
      <c r="T492" s="4"/>
      <c r="U492" s="4">
        <v>1000</v>
      </c>
      <c r="V492" s="4">
        <v>2000</v>
      </c>
      <c r="W492" s="4">
        <v>500</v>
      </c>
      <c r="X492" s="4"/>
      <c r="Y492" s="4">
        <v>3500</v>
      </c>
    </row>
    <row r="493" spans="1:25" x14ac:dyDescent="0.3">
      <c r="A493" s="29"/>
      <c r="B493" s="23"/>
      <c r="D493" t="s">
        <v>144</v>
      </c>
      <c r="E493" s="4"/>
      <c r="F493" s="4"/>
      <c r="G493" s="4"/>
      <c r="H493" s="4"/>
      <c r="I493" s="4"/>
      <c r="J493" s="4"/>
      <c r="K493" s="4"/>
      <c r="L493" s="4"/>
      <c r="M493" s="4"/>
      <c r="N493" s="4"/>
      <c r="O493" s="4"/>
      <c r="P493" s="4"/>
      <c r="Q493" s="4"/>
      <c r="R493" s="4"/>
      <c r="S493" s="4"/>
      <c r="T493" s="4"/>
      <c r="U493" s="4"/>
      <c r="V493" s="4"/>
      <c r="W493" s="4">
        <v>39000</v>
      </c>
      <c r="X493" s="4"/>
      <c r="Y493" s="4">
        <v>39000</v>
      </c>
    </row>
    <row r="494" spans="1:25" x14ac:dyDescent="0.3">
      <c r="A494" s="29"/>
      <c r="B494" s="23"/>
      <c r="C494" t="s">
        <v>48</v>
      </c>
      <c r="D494" t="s">
        <v>145</v>
      </c>
      <c r="E494" s="4"/>
      <c r="F494" s="4"/>
      <c r="G494" s="4"/>
      <c r="H494" s="4"/>
      <c r="I494" s="4"/>
      <c r="J494" s="4"/>
      <c r="K494" s="4"/>
      <c r="L494" s="4"/>
      <c r="M494" s="4"/>
      <c r="N494" s="4"/>
      <c r="O494" s="4"/>
      <c r="P494" s="4"/>
      <c r="Q494" s="4"/>
      <c r="R494" s="4"/>
      <c r="S494" s="4"/>
      <c r="T494" s="4"/>
      <c r="U494" s="4"/>
      <c r="V494" s="4"/>
      <c r="W494" s="4">
        <v>3675</v>
      </c>
      <c r="X494" s="4"/>
      <c r="Y494" s="4">
        <v>3675</v>
      </c>
    </row>
    <row r="495" spans="1:25" x14ac:dyDescent="0.3">
      <c r="A495" s="29"/>
      <c r="B495" s="23"/>
      <c r="C495" t="s">
        <v>51</v>
      </c>
      <c r="D495" t="s">
        <v>51</v>
      </c>
      <c r="E495" s="4"/>
      <c r="F495" s="4"/>
      <c r="G495" s="4">
        <v>100000</v>
      </c>
      <c r="H495" s="4"/>
      <c r="I495" s="4"/>
      <c r="J495" s="4"/>
      <c r="K495" s="4"/>
      <c r="L495" s="4"/>
      <c r="M495" s="4">
        <v>200000</v>
      </c>
      <c r="N495" s="4"/>
      <c r="O495" s="4"/>
      <c r="P495" s="4"/>
      <c r="Q495" s="4"/>
      <c r="R495" s="4"/>
      <c r="S495" s="4"/>
      <c r="T495" s="4">
        <v>100000</v>
      </c>
      <c r="U495" s="4"/>
      <c r="V495" s="4">
        <v>100000</v>
      </c>
      <c r="W495" s="4"/>
      <c r="X495" s="4"/>
      <c r="Y495" s="4">
        <v>500000</v>
      </c>
    </row>
    <row r="496" spans="1:25" x14ac:dyDescent="0.3">
      <c r="A496" s="29"/>
      <c r="B496" s="23"/>
      <c r="C496" t="s">
        <v>63</v>
      </c>
      <c r="D496" t="s">
        <v>63</v>
      </c>
      <c r="E496" s="4"/>
      <c r="F496" s="4"/>
      <c r="G496" s="4"/>
      <c r="H496" s="4"/>
      <c r="I496" s="4"/>
      <c r="J496" s="4"/>
      <c r="K496" s="4"/>
      <c r="L496" s="4"/>
      <c r="M496" s="4"/>
      <c r="N496" s="4"/>
      <c r="O496" s="4"/>
      <c r="P496" s="4"/>
      <c r="Q496" s="4"/>
      <c r="R496" s="4"/>
      <c r="S496" s="4"/>
      <c r="T496" s="4">
        <v>185000</v>
      </c>
      <c r="U496" s="4">
        <v>155000</v>
      </c>
      <c r="V496" s="4">
        <v>28000</v>
      </c>
      <c r="W496" s="4"/>
      <c r="X496" s="4"/>
      <c r="Y496" s="4">
        <v>368000</v>
      </c>
    </row>
    <row r="497" spans="1:25" x14ac:dyDescent="0.3">
      <c r="A497" s="30" t="s">
        <v>157</v>
      </c>
      <c r="B497" s="30"/>
      <c r="C497" s="30"/>
      <c r="D497" s="30"/>
      <c r="E497" s="31"/>
      <c r="F497" s="31">
        <v>307522.55</v>
      </c>
      <c r="G497" s="31">
        <v>259919</v>
      </c>
      <c r="H497" s="31">
        <v>144048.97999999998</v>
      </c>
      <c r="I497" s="31">
        <v>175157</v>
      </c>
      <c r="J497" s="31">
        <v>4500</v>
      </c>
      <c r="K497" s="31"/>
      <c r="L497" s="31">
        <v>148600</v>
      </c>
      <c r="M497" s="31">
        <v>215000</v>
      </c>
      <c r="N497" s="31">
        <v>330000</v>
      </c>
      <c r="O497" s="31">
        <v>581681</v>
      </c>
      <c r="P497" s="31">
        <v>187680.75</v>
      </c>
      <c r="Q497" s="31">
        <v>786071.84000000008</v>
      </c>
      <c r="R497" s="31">
        <v>212954.37</v>
      </c>
      <c r="S497" s="31">
        <v>180720.75</v>
      </c>
      <c r="T497" s="31">
        <v>388753.33</v>
      </c>
      <c r="U497" s="31">
        <v>187303.88</v>
      </c>
      <c r="V497" s="31">
        <v>213000</v>
      </c>
      <c r="W497" s="31">
        <v>55175</v>
      </c>
      <c r="X497" s="31"/>
      <c r="Y497" s="31">
        <v>4378088.45</v>
      </c>
    </row>
    <row r="498" spans="1:25" x14ac:dyDescent="0.3">
      <c r="A498" s="29" t="s">
        <v>158</v>
      </c>
      <c r="B498" s="23" t="s">
        <v>93</v>
      </c>
      <c r="C498" t="s">
        <v>36</v>
      </c>
      <c r="D498" t="s">
        <v>36</v>
      </c>
      <c r="E498" s="4"/>
      <c r="F498" s="4"/>
      <c r="G498" s="4"/>
      <c r="H498" s="4"/>
      <c r="I498" s="4"/>
      <c r="J498" s="4"/>
      <c r="K498" s="4"/>
      <c r="L498" s="4"/>
      <c r="M498" s="4"/>
      <c r="N498" s="4"/>
      <c r="O498" s="4"/>
      <c r="P498" s="4"/>
      <c r="Q498" s="4"/>
      <c r="R498" s="4"/>
      <c r="S498" s="4">
        <v>1137842</v>
      </c>
      <c r="T498" s="4">
        <v>1035847</v>
      </c>
      <c r="U498" s="4"/>
      <c r="V498" s="4">
        <v>1126226</v>
      </c>
      <c r="W498" s="4"/>
      <c r="X498" s="4">
        <v>2135390</v>
      </c>
      <c r="Y498" s="4">
        <v>5435305</v>
      </c>
    </row>
    <row r="499" spans="1:25" x14ac:dyDescent="0.3">
      <c r="A499" s="29"/>
      <c r="B499" s="23"/>
      <c r="C499" t="s">
        <v>37</v>
      </c>
      <c r="D499" t="s">
        <v>37</v>
      </c>
      <c r="E499" s="4"/>
      <c r="F499" s="4"/>
      <c r="G499" s="4"/>
      <c r="H499" s="4"/>
      <c r="I499" s="4">
        <v>178000</v>
      </c>
      <c r="J499" s="4">
        <v>124000</v>
      </c>
      <c r="K499" s="4">
        <v>95500</v>
      </c>
      <c r="L499" s="4"/>
      <c r="M499" s="4"/>
      <c r="N499" s="4"/>
      <c r="O499" s="4"/>
      <c r="P499" s="4"/>
      <c r="Q499" s="4"/>
      <c r="R499" s="4"/>
      <c r="S499" s="4"/>
      <c r="T499" s="4"/>
      <c r="U499" s="4"/>
      <c r="V499" s="4"/>
      <c r="W499" s="4"/>
      <c r="X499" s="4"/>
      <c r="Y499" s="4">
        <v>397500</v>
      </c>
    </row>
    <row r="500" spans="1:25" x14ac:dyDescent="0.3">
      <c r="A500" s="29"/>
      <c r="B500" s="23"/>
      <c r="C500" t="s">
        <v>38</v>
      </c>
      <c r="D500" t="s">
        <v>38</v>
      </c>
      <c r="E500" s="4"/>
      <c r="F500" s="4">
        <v>314000</v>
      </c>
      <c r="G500" s="4">
        <v>314000</v>
      </c>
      <c r="H500" s="4">
        <v>314000</v>
      </c>
      <c r="I500" s="4">
        <v>314000</v>
      </c>
      <c r="J500" s="4"/>
      <c r="K500" s="4"/>
      <c r="L500" s="4"/>
      <c r="M500" s="4"/>
      <c r="N500" s="4"/>
      <c r="O500" s="4"/>
      <c r="P500" s="4"/>
      <c r="Q500" s="4"/>
      <c r="R500" s="4"/>
      <c r="S500" s="4"/>
      <c r="T500" s="4"/>
      <c r="U500" s="4"/>
      <c r="V500" s="4"/>
      <c r="W500" s="4"/>
      <c r="X500" s="4"/>
      <c r="Y500" s="4">
        <v>1256000</v>
      </c>
    </row>
    <row r="501" spans="1:25" x14ac:dyDescent="0.3">
      <c r="A501" s="29"/>
      <c r="B501" s="23"/>
      <c r="C501" t="s">
        <v>39</v>
      </c>
      <c r="D501" t="s">
        <v>41</v>
      </c>
      <c r="E501" s="4"/>
      <c r="F501" s="4"/>
      <c r="G501" s="4"/>
      <c r="H501" s="4"/>
      <c r="I501" s="4"/>
      <c r="J501" s="4"/>
      <c r="K501" s="4"/>
      <c r="L501" s="4"/>
      <c r="M501" s="4"/>
      <c r="N501" s="4"/>
      <c r="O501" s="4"/>
      <c r="P501" s="4"/>
      <c r="Q501" s="4">
        <v>2150000</v>
      </c>
      <c r="R501" s="4"/>
      <c r="S501" s="4">
        <v>2048500</v>
      </c>
      <c r="T501" s="4">
        <v>3334500</v>
      </c>
      <c r="U501" s="4">
        <v>1399000</v>
      </c>
      <c r="V501" s="4">
        <v>710500</v>
      </c>
      <c r="W501" s="4">
        <v>381000</v>
      </c>
      <c r="X501" s="4"/>
      <c r="Y501" s="4">
        <v>10023500</v>
      </c>
    </row>
    <row r="502" spans="1:25" x14ac:dyDescent="0.3">
      <c r="A502" s="29"/>
      <c r="B502" s="23"/>
      <c r="D502" t="s">
        <v>42</v>
      </c>
      <c r="E502" s="4"/>
      <c r="F502" s="4"/>
      <c r="G502" s="4"/>
      <c r="H502" s="4"/>
      <c r="I502" s="4"/>
      <c r="J502" s="4"/>
      <c r="K502" s="4"/>
      <c r="L502" s="4"/>
      <c r="M502" s="4"/>
      <c r="N502" s="4"/>
      <c r="O502" s="4"/>
      <c r="P502" s="4"/>
      <c r="Q502" s="4"/>
      <c r="R502" s="4">
        <v>1618260</v>
      </c>
      <c r="S502" s="4">
        <v>-1618260</v>
      </c>
      <c r="T502" s="4"/>
      <c r="U502" s="4"/>
      <c r="V502" s="4"/>
      <c r="W502" s="4">
        <v>2838164.08</v>
      </c>
      <c r="X502" s="4">
        <v>161940</v>
      </c>
      <c r="Y502" s="4">
        <v>3000104.08</v>
      </c>
    </row>
    <row r="503" spans="1:25" x14ac:dyDescent="0.3">
      <c r="A503" s="29"/>
      <c r="B503" s="23"/>
      <c r="D503" t="s">
        <v>43</v>
      </c>
      <c r="E503" s="4"/>
      <c r="F503" s="4"/>
      <c r="G503" s="4"/>
      <c r="H503" s="4"/>
      <c r="I503" s="4"/>
      <c r="J503" s="4"/>
      <c r="K503" s="4"/>
      <c r="L503" s="4"/>
      <c r="M503" s="4"/>
      <c r="N503" s="4"/>
      <c r="O503" s="4"/>
      <c r="P503" s="4"/>
      <c r="Q503" s="4"/>
      <c r="R503" s="4">
        <v>1655000</v>
      </c>
      <c r="S503" s="4"/>
      <c r="T503" s="4">
        <v>2392500</v>
      </c>
      <c r="U503" s="4"/>
      <c r="V503" s="4">
        <v>1192500</v>
      </c>
      <c r="W503" s="4">
        <v>1519500</v>
      </c>
      <c r="X503" s="4"/>
      <c r="Y503" s="4">
        <v>6759500</v>
      </c>
    </row>
    <row r="504" spans="1:25" x14ac:dyDescent="0.3">
      <c r="A504" s="29"/>
      <c r="B504" s="23"/>
      <c r="D504" t="s">
        <v>45</v>
      </c>
      <c r="E504" s="4"/>
      <c r="F504" s="4"/>
      <c r="G504" s="4"/>
      <c r="H504" s="4"/>
      <c r="I504" s="4"/>
      <c r="J504" s="4"/>
      <c r="K504" s="4"/>
      <c r="L504" s="4"/>
      <c r="M504" s="4"/>
      <c r="N504" s="4"/>
      <c r="O504" s="4"/>
      <c r="P504" s="4"/>
      <c r="Q504" s="4"/>
      <c r="R504" s="4"/>
      <c r="S504" s="4"/>
      <c r="T504" s="4">
        <v>638000</v>
      </c>
      <c r="U504" s="4">
        <v>812500</v>
      </c>
      <c r="V504" s="4">
        <v>379500</v>
      </c>
      <c r="W504" s="4">
        <v>786500</v>
      </c>
      <c r="X504" s="4"/>
      <c r="Y504" s="4">
        <v>2616500</v>
      </c>
    </row>
    <row r="505" spans="1:25" x14ac:dyDescent="0.3">
      <c r="A505" s="29"/>
      <c r="B505" s="23"/>
      <c r="D505" t="s">
        <v>46</v>
      </c>
      <c r="E505" s="4"/>
      <c r="F505" s="4"/>
      <c r="G505" s="4"/>
      <c r="H505" s="4"/>
      <c r="I505" s="4"/>
      <c r="J505" s="4"/>
      <c r="K505" s="4"/>
      <c r="L505" s="4"/>
      <c r="M505" s="4"/>
      <c r="N505" s="4"/>
      <c r="O505" s="4"/>
      <c r="P505" s="4"/>
      <c r="Q505" s="4"/>
      <c r="R505" s="4"/>
      <c r="S505" s="4"/>
      <c r="T505" s="4"/>
      <c r="U505" s="4">
        <v>75000</v>
      </c>
      <c r="V505" s="4">
        <v>54000</v>
      </c>
      <c r="W505" s="4">
        <v>136500</v>
      </c>
      <c r="X505" s="4"/>
      <c r="Y505" s="4">
        <v>265500</v>
      </c>
    </row>
    <row r="506" spans="1:25" x14ac:dyDescent="0.3">
      <c r="A506" s="29"/>
      <c r="B506" s="23"/>
      <c r="D506" t="s">
        <v>101</v>
      </c>
      <c r="E506" s="4"/>
      <c r="F506" s="4"/>
      <c r="G506" s="4"/>
      <c r="H506" s="4"/>
      <c r="I506" s="4"/>
      <c r="J506" s="4"/>
      <c r="K506" s="4"/>
      <c r="L506" s="4"/>
      <c r="M506" s="4"/>
      <c r="N506" s="4"/>
      <c r="O506" s="4"/>
      <c r="P506" s="4"/>
      <c r="Q506" s="4"/>
      <c r="R506" s="4"/>
      <c r="S506" s="4"/>
      <c r="T506" s="4"/>
      <c r="U506" s="4"/>
      <c r="V506" s="4"/>
      <c r="W506" s="4"/>
      <c r="X506" s="4">
        <v>1009000</v>
      </c>
      <c r="Y506" s="4">
        <v>1009000</v>
      </c>
    </row>
    <row r="507" spans="1:25" x14ac:dyDescent="0.3">
      <c r="A507" s="29"/>
      <c r="B507" s="23"/>
      <c r="C507" t="s">
        <v>48</v>
      </c>
      <c r="D507" t="s">
        <v>111</v>
      </c>
      <c r="E507" s="4"/>
      <c r="F507" s="4"/>
      <c r="G507" s="4"/>
      <c r="H507" s="4"/>
      <c r="I507" s="4"/>
      <c r="J507" s="4"/>
      <c r="K507" s="4"/>
      <c r="L507" s="4"/>
      <c r="M507" s="4"/>
      <c r="N507" s="4"/>
      <c r="O507" s="4"/>
      <c r="P507" s="4"/>
      <c r="Q507" s="4"/>
      <c r="R507" s="4"/>
      <c r="S507" s="4"/>
      <c r="T507" s="4"/>
      <c r="U507" s="4"/>
      <c r="V507" s="4"/>
      <c r="W507" s="4"/>
      <c r="X507" s="4">
        <v>888249.7</v>
      </c>
      <c r="Y507" s="4">
        <v>888249.7</v>
      </c>
    </row>
    <row r="508" spans="1:25" x14ac:dyDescent="0.3">
      <c r="A508" s="29"/>
      <c r="B508" s="23"/>
      <c r="C508" t="s">
        <v>51</v>
      </c>
      <c r="D508" t="s">
        <v>51</v>
      </c>
      <c r="E508" s="4"/>
      <c r="F508" s="4"/>
      <c r="G508" s="4"/>
      <c r="H508" s="4"/>
      <c r="I508" s="4"/>
      <c r="J508" s="4"/>
      <c r="K508" s="4"/>
      <c r="L508" s="4"/>
      <c r="M508" s="4"/>
      <c r="N508" s="4"/>
      <c r="O508" s="4"/>
      <c r="P508" s="4">
        <v>100000</v>
      </c>
      <c r="Q508" s="4"/>
      <c r="R508" s="4">
        <v>384500</v>
      </c>
      <c r="S508" s="4"/>
      <c r="T508" s="4">
        <v>211413</v>
      </c>
      <c r="U508" s="4"/>
      <c r="V508" s="4"/>
      <c r="W508" s="4">
        <v>233255.31</v>
      </c>
      <c r="X508" s="4"/>
      <c r="Y508" s="4">
        <v>929168.31</v>
      </c>
    </row>
    <row r="509" spans="1:25" x14ac:dyDescent="0.3">
      <c r="A509" s="29"/>
      <c r="B509" s="23"/>
      <c r="C509" t="s">
        <v>88</v>
      </c>
      <c r="D509" t="s">
        <v>88</v>
      </c>
      <c r="E509" s="4"/>
      <c r="F509" s="4"/>
      <c r="G509" s="4"/>
      <c r="H509" s="4"/>
      <c r="I509" s="4"/>
      <c r="J509" s="4"/>
      <c r="K509" s="4"/>
      <c r="L509" s="4"/>
      <c r="M509" s="4"/>
      <c r="N509" s="4"/>
      <c r="O509" s="4"/>
      <c r="P509" s="4"/>
      <c r="Q509" s="4"/>
      <c r="R509" s="4"/>
      <c r="S509" s="4"/>
      <c r="T509" s="4"/>
      <c r="U509" s="4"/>
      <c r="V509" s="4">
        <v>1241641.72</v>
      </c>
      <c r="W509" s="4">
        <v>1508382.27</v>
      </c>
      <c r="X509" s="4">
        <v>19598.73</v>
      </c>
      <c r="Y509" s="4">
        <v>2769622.72</v>
      </c>
    </row>
    <row r="510" spans="1:25" x14ac:dyDescent="0.3">
      <c r="A510" s="30" t="s">
        <v>159</v>
      </c>
      <c r="B510" s="30"/>
      <c r="C510" s="30"/>
      <c r="D510" s="30"/>
      <c r="E510" s="31"/>
      <c r="F510" s="31">
        <v>314000</v>
      </c>
      <c r="G510" s="31">
        <v>314000</v>
      </c>
      <c r="H510" s="31">
        <v>314000</v>
      </c>
      <c r="I510" s="31">
        <v>492000</v>
      </c>
      <c r="J510" s="31">
        <v>124000</v>
      </c>
      <c r="K510" s="31">
        <v>95500</v>
      </c>
      <c r="L510" s="31"/>
      <c r="M510" s="31"/>
      <c r="N510" s="31"/>
      <c r="O510" s="31"/>
      <c r="P510" s="31">
        <v>100000</v>
      </c>
      <c r="Q510" s="31">
        <v>2150000</v>
      </c>
      <c r="R510" s="31">
        <v>3657760</v>
      </c>
      <c r="S510" s="31">
        <v>1568082</v>
      </c>
      <c r="T510" s="31">
        <v>7612260</v>
      </c>
      <c r="U510" s="31">
        <v>2286500</v>
      </c>
      <c r="V510" s="31">
        <v>4704367.72</v>
      </c>
      <c r="W510" s="31">
        <v>7403301.6600000001</v>
      </c>
      <c r="X510" s="31">
        <v>4214178.4300000006</v>
      </c>
      <c r="Y510" s="31">
        <v>35349949.809999995</v>
      </c>
    </row>
    <row r="511" spans="1:25" x14ac:dyDescent="0.3">
      <c r="A511" s="29" t="s">
        <v>160</v>
      </c>
      <c r="B511" s="23" t="s">
        <v>93</v>
      </c>
      <c r="C511" t="s">
        <v>36</v>
      </c>
      <c r="D511" t="s">
        <v>36</v>
      </c>
      <c r="E511" s="4"/>
      <c r="F511" s="4"/>
      <c r="G511" s="4"/>
      <c r="H511" s="4"/>
      <c r="I511" s="4"/>
      <c r="J511" s="4"/>
      <c r="K511" s="4"/>
      <c r="L511" s="4"/>
      <c r="M511" s="4">
        <v>607000</v>
      </c>
      <c r="N511" s="4"/>
      <c r="O511" s="4">
        <v>1004500</v>
      </c>
      <c r="P511" s="4">
        <v>574000</v>
      </c>
      <c r="Q511" s="4">
        <v>349000</v>
      </c>
      <c r="R511" s="4"/>
      <c r="S511" s="4"/>
      <c r="T511" s="4">
        <v>3438686.56</v>
      </c>
      <c r="U511" s="4">
        <v>2011624</v>
      </c>
      <c r="V511" s="4">
        <v>43042.27</v>
      </c>
      <c r="W511" s="4">
        <v>1200000</v>
      </c>
      <c r="X511" s="4"/>
      <c r="Y511" s="4">
        <v>9227852.8300000001</v>
      </c>
    </row>
    <row r="512" spans="1:25" x14ac:dyDescent="0.3">
      <c r="A512" s="29"/>
      <c r="B512" s="23"/>
      <c r="C512" t="s">
        <v>37</v>
      </c>
      <c r="D512" t="s">
        <v>37</v>
      </c>
      <c r="E512" s="4"/>
      <c r="F512" s="4"/>
      <c r="G512" s="4"/>
      <c r="H512" s="4"/>
      <c r="I512" s="4">
        <v>172500</v>
      </c>
      <c r="J512" s="4">
        <v>284500</v>
      </c>
      <c r="K512" s="4"/>
      <c r="L512" s="4"/>
      <c r="M512" s="4"/>
      <c r="N512" s="4"/>
      <c r="O512" s="4"/>
      <c r="P512" s="4"/>
      <c r="Q512" s="4"/>
      <c r="R512" s="4"/>
      <c r="S512" s="4"/>
      <c r="T512" s="4"/>
      <c r="U512" s="4"/>
      <c r="V512" s="4"/>
      <c r="W512" s="4"/>
      <c r="X512" s="4"/>
      <c r="Y512" s="4">
        <v>457000</v>
      </c>
    </row>
    <row r="513" spans="1:25" x14ac:dyDescent="0.3">
      <c r="A513" s="29"/>
      <c r="B513" s="23"/>
      <c r="C513" t="s">
        <v>38</v>
      </c>
      <c r="D513" t="s">
        <v>38</v>
      </c>
      <c r="E513" s="4"/>
      <c r="F513" s="4"/>
      <c r="G513" s="4"/>
      <c r="H513" s="4"/>
      <c r="I513" s="4"/>
      <c r="J513" s="4"/>
      <c r="K513" s="4"/>
      <c r="L513" s="4">
        <v>46500</v>
      </c>
      <c r="M513" s="4">
        <v>46500</v>
      </c>
      <c r="N513" s="4"/>
      <c r="O513" s="4"/>
      <c r="P513" s="4"/>
      <c r="Q513" s="4"/>
      <c r="R513" s="4"/>
      <c r="S513" s="4"/>
      <c r="T513" s="4"/>
      <c r="U513" s="4"/>
      <c r="V513" s="4"/>
      <c r="W513" s="4"/>
      <c r="X513" s="4"/>
      <c r="Y513" s="4">
        <v>93000</v>
      </c>
    </row>
    <row r="514" spans="1:25" x14ac:dyDescent="0.3">
      <c r="A514" s="29"/>
      <c r="B514" s="23"/>
      <c r="C514" t="s">
        <v>39</v>
      </c>
      <c r="D514" t="s">
        <v>42</v>
      </c>
      <c r="E514" s="4"/>
      <c r="F514" s="4"/>
      <c r="G514" s="4"/>
      <c r="H514" s="4"/>
      <c r="I514" s="4"/>
      <c r="J514" s="4"/>
      <c r="K514" s="4"/>
      <c r="L514" s="4"/>
      <c r="M514" s="4"/>
      <c r="N514" s="4"/>
      <c r="O514" s="4">
        <v>3035072</v>
      </c>
      <c r="P514" s="4">
        <v>4053268.56</v>
      </c>
      <c r="Q514" s="4">
        <v>4403818.37</v>
      </c>
      <c r="R514" s="4">
        <v>2318920.69</v>
      </c>
      <c r="S514" s="4">
        <v>2521416.34</v>
      </c>
      <c r="T514" s="4">
        <v>15269</v>
      </c>
      <c r="U514" s="4">
        <v>-27098.23</v>
      </c>
      <c r="V514" s="4"/>
      <c r="W514" s="4"/>
      <c r="X514" s="4"/>
      <c r="Y514" s="4">
        <v>16320666.729999999</v>
      </c>
    </row>
    <row r="515" spans="1:25" x14ac:dyDescent="0.3">
      <c r="A515" s="29"/>
      <c r="B515" s="23"/>
      <c r="D515" t="s">
        <v>43</v>
      </c>
      <c r="E515" s="4"/>
      <c r="F515" s="4"/>
      <c r="G515" s="4"/>
      <c r="H515" s="4"/>
      <c r="I515" s="4"/>
      <c r="J515" s="4"/>
      <c r="K515" s="4"/>
      <c r="L515" s="4"/>
      <c r="M515" s="4">
        <v>3183373</v>
      </c>
      <c r="N515" s="4">
        <v>786500</v>
      </c>
      <c r="O515" s="4">
        <v>3124500</v>
      </c>
      <c r="P515" s="4"/>
      <c r="Q515" s="4">
        <v>4007000</v>
      </c>
      <c r="R515" s="4">
        <v>768500</v>
      </c>
      <c r="S515" s="4"/>
      <c r="T515" s="4"/>
      <c r="U515" s="4"/>
      <c r="V515" s="4"/>
      <c r="W515" s="4"/>
      <c r="X515" s="4"/>
      <c r="Y515" s="4">
        <v>11869873</v>
      </c>
    </row>
    <row r="516" spans="1:25" x14ac:dyDescent="0.3">
      <c r="A516" s="29"/>
      <c r="B516" s="23"/>
      <c r="D516" t="s">
        <v>94</v>
      </c>
      <c r="E516" s="4"/>
      <c r="F516" s="4"/>
      <c r="G516" s="4"/>
      <c r="H516" s="4"/>
      <c r="I516" s="4"/>
      <c r="J516" s="4"/>
      <c r="K516" s="4"/>
      <c r="L516" s="4"/>
      <c r="M516" s="4"/>
      <c r="N516" s="4"/>
      <c r="O516" s="4"/>
      <c r="P516" s="4"/>
      <c r="Q516" s="4"/>
      <c r="R516" s="4"/>
      <c r="S516" s="4"/>
      <c r="T516" s="4"/>
      <c r="U516" s="4">
        <v>652500</v>
      </c>
      <c r="V516" s="4"/>
      <c r="W516" s="4"/>
      <c r="X516" s="4"/>
      <c r="Y516" s="4">
        <v>652500</v>
      </c>
    </row>
    <row r="517" spans="1:25" x14ac:dyDescent="0.3">
      <c r="A517" s="29"/>
      <c r="B517" s="23"/>
      <c r="D517" t="s">
        <v>45</v>
      </c>
      <c r="E517" s="4"/>
      <c r="F517" s="4"/>
      <c r="G517" s="4"/>
      <c r="H517" s="4"/>
      <c r="I517" s="4"/>
      <c r="J517" s="4"/>
      <c r="K517" s="4"/>
      <c r="L517" s="4"/>
      <c r="M517" s="4"/>
      <c r="N517" s="4"/>
      <c r="O517" s="4"/>
      <c r="P517" s="4"/>
      <c r="Q517" s="4"/>
      <c r="R517" s="4"/>
      <c r="S517" s="4"/>
      <c r="T517" s="4">
        <v>699500</v>
      </c>
      <c r="U517" s="4">
        <v>443000</v>
      </c>
      <c r="V517" s="4">
        <v>210500</v>
      </c>
      <c r="W517" s="4">
        <v>1090500</v>
      </c>
      <c r="X517" s="4"/>
      <c r="Y517" s="4">
        <v>2443500</v>
      </c>
    </row>
    <row r="518" spans="1:25" x14ac:dyDescent="0.3">
      <c r="A518" s="29"/>
      <c r="B518" s="23"/>
      <c r="D518" t="s">
        <v>46</v>
      </c>
      <c r="E518" s="4"/>
      <c r="F518" s="4"/>
      <c r="G518" s="4"/>
      <c r="H518" s="4"/>
      <c r="I518" s="4"/>
      <c r="J518" s="4"/>
      <c r="K518" s="4"/>
      <c r="L518" s="4"/>
      <c r="M518" s="4"/>
      <c r="N518" s="4"/>
      <c r="O518" s="4"/>
      <c r="P518" s="4"/>
      <c r="Q518" s="4"/>
      <c r="R518" s="4"/>
      <c r="S518" s="4"/>
      <c r="T518" s="4"/>
      <c r="U518" s="4">
        <v>11000</v>
      </c>
      <c r="V518" s="4">
        <v>33500</v>
      </c>
      <c r="W518" s="4">
        <v>11000</v>
      </c>
      <c r="X518" s="4"/>
      <c r="Y518" s="4">
        <v>55500</v>
      </c>
    </row>
    <row r="519" spans="1:25" x14ac:dyDescent="0.3">
      <c r="A519" s="29"/>
      <c r="B519" s="23"/>
      <c r="C519" t="s">
        <v>51</v>
      </c>
      <c r="D519" t="s">
        <v>51</v>
      </c>
      <c r="E519" s="4"/>
      <c r="F519" s="4"/>
      <c r="G519" s="4"/>
      <c r="H519" s="4"/>
      <c r="I519" s="4"/>
      <c r="J519" s="4"/>
      <c r="K519" s="4"/>
      <c r="L519" s="4"/>
      <c r="M519" s="4">
        <v>200000</v>
      </c>
      <c r="N519" s="4"/>
      <c r="O519" s="4"/>
      <c r="P519" s="4"/>
      <c r="Q519" s="4"/>
      <c r="R519" s="4">
        <v>-146.18</v>
      </c>
      <c r="S519" s="4"/>
      <c r="T519" s="4">
        <v>169000</v>
      </c>
      <c r="U519" s="4">
        <v>247000</v>
      </c>
      <c r="V519" s="4"/>
      <c r="W519" s="4">
        <v>-5315.2</v>
      </c>
      <c r="X519" s="4"/>
      <c r="Y519" s="4">
        <v>610538.62000000011</v>
      </c>
    </row>
    <row r="520" spans="1:25" x14ac:dyDescent="0.3">
      <c r="A520" s="29"/>
      <c r="B520" s="23"/>
      <c r="C520" t="s">
        <v>63</v>
      </c>
      <c r="D520" t="s">
        <v>63</v>
      </c>
      <c r="E520" s="4"/>
      <c r="F520" s="4"/>
      <c r="G520" s="4"/>
      <c r="H520" s="4"/>
      <c r="I520" s="4"/>
      <c r="J520" s="4"/>
      <c r="K520" s="4"/>
      <c r="L520" s="4"/>
      <c r="M520" s="4"/>
      <c r="N520" s="4"/>
      <c r="O520" s="4"/>
      <c r="P520" s="4"/>
      <c r="Q520" s="4"/>
      <c r="R520" s="4"/>
      <c r="S520" s="4"/>
      <c r="T520" s="4">
        <v>378912</v>
      </c>
      <c r="U520" s="4"/>
      <c r="V520" s="4"/>
      <c r="W520" s="4"/>
      <c r="X520" s="4"/>
      <c r="Y520" s="4">
        <v>378912</v>
      </c>
    </row>
    <row r="521" spans="1:25" x14ac:dyDescent="0.3">
      <c r="A521" s="30" t="s">
        <v>161</v>
      </c>
      <c r="B521" s="30"/>
      <c r="C521" s="30"/>
      <c r="D521" s="30"/>
      <c r="E521" s="31"/>
      <c r="F521" s="31"/>
      <c r="G521" s="31"/>
      <c r="H521" s="31"/>
      <c r="I521" s="31">
        <v>172500</v>
      </c>
      <c r="J521" s="31">
        <v>284500</v>
      </c>
      <c r="K521" s="31"/>
      <c r="L521" s="31">
        <v>46500</v>
      </c>
      <c r="M521" s="31">
        <v>4036873</v>
      </c>
      <c r="N521" s="31">
        <v>786500</v>
      </c>
      <c r="O521" s="31">
        <v>7164072</v>
      </c>
      <c r="P521" s="31">
        <v>4627268.5600000005</v>
      </c>
      <c r="Q521" s="31">
        <v>8759818.370000001</v>
      </c>
      <c r="R521" s="31">
        <v>3087274.51</v>
      </c>
      <c r="S521" s="31">
        <v>2521416.34</v>
      </c>
      <c r="T521" s="31">
        <v>4701367.5600000005</v>
      </c>
      <c r="U521" s="31">
        <v>3338025.77</v>
      </c>
      <c r="V521" s="31">
        <v>287042.27</v>
      </c>
      <c r="W521" s="31">
        <v>2296184.7999999998</v>
      </c>
      <c r="X521" s="31"/>
      <c r="Y521" s="31">
        <v>42109343.18</v>
      </c>
    </row>
    <row r="522" spans="1:25" x14ac:dyDescent="0.3">
      <c r="A522" s="29" t="s">
        <v>162</v>
      </c>
      <c r="B522" s="23" t="s">
        <v>73</v>
      </c>
      <c r="C522" t="s">
        <v>36</v>
      </c>
      <c r="D522" t="s">
        <v>36</v>
      </c>
      <c r="E522" s="4"/>
      <c r="F522" s="4"/>
      <c r="G522" s="4"/>
      <c r="H522" s="4"/>
      <c r="I522" s="4"/>
      <c r="J522" s="4"/>
      <c r="K522" s="4"/>
      <c r="L522" s="4"/>
      <c r="M522" s="4"/>
      <c r="N522" s="4"/>
      <c r="O522" s="4"/>
      <c r="P522" s="4"/>
      <c r="Q522" s="4"/>
      <c r="R522" s="4">
        <v>27286000</v>
      </c>
      <c r="S522" s="4"/>
      <c r="T522" s="4">
        <v>41094000</v>
      </c>
      <c r="U522" s="4">
        <v>38620000</v>
      </c>
      <c r="V522" s="4">
        <v>26465953</v>
      </c>
      <c r="W522" s="4">
        <v>27513750</v>
      </c>
      <c r="X522" s="4">
        <v>10204258</v>
      </c>
      <c r="Y522" s="4">
        <v>171183961</v>
      </c>
    </row>
    <row r="523" spans="1:25" x14ac:dyDescent="0.3">
      <c r="A523" s="29"/>
      <c r="B523" s="23"/>
      <c r="C523" t="s">
        <v>37</v>
      </c>
      <c r="D523" t="s">
        <v>37</v>
      </c>
      <c r="E523" s="4"/>
      <c r="F523" s="4"/>
      <c r="G523" s="4"/>
      <c r="H523" s="4"/>
      <c r="I523" s="4"/>
      <c r="J523" s="4">
        <v>12774789.18</v>
      </c>
      <c r="K523" s="4"/>
      <c r="L523" s="4">
        <v>7092646.2599999998</v>
      </c>
      <c r="M523" s="4"/>
      <c r="N523" s="4">
        <v>-1439946.38</v>
      </c>
      <c r="O523" s="4"/>
      <c r="P523" s="4"/>
      <c r="Q523" s="4"/>
      <c r="R523" s="4"/>
      <c r="S523" s="4"/>
      <c r="T523" s="4"/>
      <c r="U523" s="4"/>
      <c r="V523" s="4"/>
      <c r="W523" s="4"/>
      <c r="X523" s="4"/>
      <c r="Y523" s="4">
        <v>18427489.059999999</v>
      </c>
    </row>
    <row r="524" spans="1:25" x14ac:dyDescent="0.3">
      <c r="A524" s="29"/>
      <c r="B524" s="23"/>
      <c r="C524" t="s">
        <v>39</v>
      </c>
      <c r="D524" t="s">
        <v>56</v>
      </c>
      <c r="E524" s="4"/>
      <c r="F524" s="4"/>
      <c r="G524" s="4"/>
      <c r="H524" s="4">
        <v>824605</v>
      </c>
      <c r="I524" s="4"/>
      <c r="J524" s="4">
        <v>7065467.3900000006</v>
      </c>
      <c r="K524" s="4">
        <v>7343435.6799999997</v>
      </c>
      <c r="L524" s="4">
        <v>7853345.0700000003</v>
      </c>
      <c r="M524" s="4">
        <v>6090686</v>
      </c>
      <c r="N524" s="4">
        <v>2903215</v>
      </c>
      <c r="O524" s="4">
        <v>-5594721.1400000006</v>
      </c>
      <c r="P524" s="4"/>
      <c r="Q524" s="4"/>
      <c r="R524" s="4"/>
      <c r="S524" s="4"/>
      <c r="T524" s="4"/>
      <c r="U524" s="4"/>
      <c r="V524" s="4"/>
      <c r="W524" s="4"/>
      <c r="X524" s="4"/>
      <c r="Y524" s="4">
        <v>26486033</v>
      </c>
    </row>
    <row r="525" spans="1:25" x14ac:dyDescent="0.3">
      <c r="A525" s="29"/>
      <c r="B525" s="23"/>
      <c r="D525" t="s">
        <v>75</v>
      </c>
      <c r="E525" s="4"/>
      <c r="F525" s="4"/>
      <c r="G525" s="4"/>
      <c r="H525" s="4"/>
      <c r="I525" s="4"/>
      <c r="J525" s="4"/>
      <c r="K525" s="4"/>
      <c r="L525" s="4"/>
      <c r="M525" s="4"/>
      <c r="N525" s="4"/>
      <c r="O525" s="4"/>
      <c r="P525" s="4"/>
      <c r="Q525" s="4"/>
      <c r="R525" s="4"/>
      <c r="S525" s="4"/>
      <c r="T525" s="4"/>
      <c r="U525" s="4">
        <v>28980000</v>
      </c>
      <c r="V525" s="4">
        <v>44845366.444499999</v>
      </c>
      <c r="W525" s="4">
        <v>53709756.664700001</v>
      </c>
      <c r="X525" s="4">
        <v>-199591.78</v>
      </c>
      <c r="Y525" s="4">
        <v>127335531.3292</v>
      </c>
    </row>
    <row r="526" spans="1:25" x14ac:dyDescent="0.3">
      <c r="A526" s="29"/>
      <c r="B526" s="23"/>
      <c r="D526" t="s">
        <v>41</v>
      </c>
      <c r="E526" s="4"/>
      <c r="F526" s="4"/>
      <c r="G526" s="4"/>
      <c r="H526" s="4"/>
      <c r="I526" s="4"/>
      <c r="J526" s="4"/>
      <c r="K526" s="4"/>
      <c r="L526" s="4"/>
      <c r="M526" s="4"/>
      <c r="N526" s="4"/>
      <c r="O526" s="4"/>
      <c r="P526" s="4">
        <v>13713233</v>
      </c>
      <c r="Q526" s="4">
        <v>35007161</v>
      </c>
      <c r="R526" s="4">
        <v>10218312.210000001</v>
      </c>
      <c r="S526" s="4">
        <v>94461547.75</v>
      </c>
      <c r="T526" s="4">
        <v>73428060.349999994</v>
      </c>
      <c r="U526" s="4">
        <v>41934260.939999998</v>
      </c>
      <c r="V526" s="4">
        <v>-3857863.49</v>
      </c>
      <c r="W526" s="4"/>
      <c r="X526" s="4"/>
      <c r="Y526" s="4">
        <v>264904711.75999999</v>
      </c>
    </row>
    <row r="527" spans="1:25" x14ac:dyDescent="0.3">
      <c r="A527" s="29"/>
      <c r="B527" s="23"/>
      <c r="D527" t="s">
        <v>42</v>
      </c>
      <c r="E527" s="4"/>
      <c r="F527" s="4"/>
      <c r="G527" s="4"/>
      <c r="H527" s="4"/>
      <c r="I527" s="4"/>
      <c r="J527" s="4"/>
      <c r="K527" s="4"/>
      <c r="L527" s="4"/>
      <c r="M527" s="4"/>
      <c r="N527" s="4"/>
      <c r="O527" s="4"/>
      <c r="P527" s="4"/>
      <c r="Q527" s="4"/>
      <c r="R527" s="4"/>
      <c r="S527" s="4"/>
      <c r="T527" s="4"/>
      <c r="U527" s="4">
        <v>27839600</v>
      </c>
      <c r="V527" s="4">
        <v>82764162.5</v>
      </c>
      <c r="W527" s="4">
        <v>-3551652.5</v>
      </c>
      <c r="X527" s="4">
        <v>68333522.739999995</v>
      </c>
      <c r="Y527" s="4">
        <v>175385632.74000001</v>
      </c>
    </row>
    <row r="528" spans="1:25" x14ac:dyDescent="0.3">
      <c r="A528" s="29"/>
      <c r="B528" s="23"/>
      <c r="D528" t="s">
        <v>43</v>
      </c>
      <c r="E528" s="4"/>
      <c r="F528" s="4"/>
      <c r="G528" s="4"/>
      <c r="H528" s="4"/>
      <c r="I528" s="4"/>
      <c r="J528" s="4"/>
      <c r="K528" s="4"/>
      <c r="L528" s="4"/>
      <c r="M528" s="4"/>
      <c r="N528" s="4"/>
      <c r="O528" s="4"/>
      <c r="P528" s="4"/>
      <c r="Q528" s="4"/>
      <c r="R528" s="4"/>
      <c r="S528" s="4"/>
      <c r="T528" s="4"/>
      <c r="U528" s="4"/>
      <c r="V528" s="4"/>
      <c r="W528" s="4">
        <v>18957488.5</v>
      </c>
      <c r="X528" s="4">
        <v>15276712.5</v>
      </c>
      <c r="Y528" s="4">
        <v>34234201</v>
      </c>
    </row>
    <row r="529" spans="1:25" x14ac:dyDescent="0.3">
      <c r="A529" s="29"/>
      <c r="B529" s="23"/>
      <c r="D529" t="s">
        <v>45</v>
      </c>
      <c r="E529" s="4"/>
      <c r="F529" s="4"/>
      <c r="G529" s="4"/>
      <c r="H529" s="4"/>
      <c r="I529" s="4"/>
      <c r="J529" s="4"/>
      <c r="K529" s="4"/>
      <c r="L529" s="4"/>
      <c r="M529" s="4"/>
      <c r="N529" s="4"/>
      <c r="O529" s="4"/>
      <c r="P529" s="4"/>
      <c r="Q529" s="4"/>
      <c r="R529" s="4"/>
      <c r="S529" s="4"/>
      <c r="T529" s="4">
        <v>18820000</v>
      </c>
      <c r="U529" s="4">
        <v>-2288455.3899999997</v>
      </c>
      <c r="V529" s="4">
        <v>-212375.97</v>
      </c>
      <c r="W529" s="4"/>
      <c r="X529" s="4">
        <v>14805095.560000001</v>
      </c>
      <c r="Y529" s="4">
        <v>31124264.199999999</v>
      </c>
    </row>
    <row r="530" spans="1:25" x14ac:dyDescent="0.3">
      <c r="A530" s="29"/>
      <c r="B530" s="23"/>
      <c r="C530" t="s">
        <v>48</v>
      </c>
      <c r="D530" t="s">
        <v>78</v>
      </c>
      <c r="E530" s="4"/>
      <c r="F530" s="4"/>
      <c r="G530" s="4"/>
      <c r="H530" s="4"/>
      <c r="I530" s="4"/>
      <c r="J530" s="4"/>
      <c r="K530" s="4"/>
      <c r="L530" s="4"/>
      <c r="M530" s="4"/>
      <c r="N530" s="4"/>
      <c r="O530" s="4"/>
      <c r="P530" s="4"/>
      <c r="Q530" s="4"/>
      <c r="R530" s="4"/>
      <c r="S530" s="4"/>
      <c r="T530" s="4"/>
      <c r="U530" s="4"/>
      <c r="V530" s="4"/>
      <c r="W530" s="4">
        <v>8508020</v>
      </c>
      <c r="X530" s="4"/>
      <c r="Y530" s="4">
        <v>8508020</v>
      </c>
    </row>
    <row r="531" spans="1:25" x14ac:dyDescent="0.3">
      <c r="A531" s="29"/>
      <c r="B531" s="23"/>
      <c r="C531" t="s">
        <v>51</v>
      </c>
      <c r="D531" t="s">
        <v>51</v>
      </c>
      <c r="E531" s="4"/>
      <c r="F531" s="4"/>
      <c r="G531" s="4">
        <v>100000</v>
      </c>
      <c r="H531" s="4"/>
      <c r="I531" s="4"/>
      <c r="J531" s="4"/>
      <c r="K531" s="4"/>
      <c r="L531" s="4"/>
      <c r="M531" s="4">
        <v>1100000</v>
      </c>
      <c r="N531" s="4"/>
      <c r="O531" s="4"/>
      <c r="P531" s="4">
        <v>-784477</v>
      </c>
      <c r="Q531" s="4"/>
      <c r="R531" s="4"/>
      <c r="S531" s="4"/>
      <c r="T531" s="4"/>
      <c r="U531" s="4"/>
      <c r="V531" s="4"/>
      <c r="W531" s="4"/>
      <c r="X531" s="4"/>
      <c r="Y531" s="4">
        <v>415523</v>
      </c>
    </row>
    <row r="532" spans="1:25" x14ac:dyDescent="0.3">
      <c r="A532" s="30" t="s">
        <v>163</v>
      </c>
      <c r="B532" s="30"/>
      <c r="C532" s="30"/>
      <c r="D532" s="30"/>
      <c r="E532" s="31"/>
      <c r="F532" s="31"/>
      <c r="G532" s="31">
        <v>100000</v>
      </c>
      <c r="H532" s="31">
        <v>824605</v>
      </c>
      <c r="I532" s="31"/>
      <c r="J532" s="31">
        <v>19840256.57</v>
      </c>
      <c r="K532" s="31">
        <v>7343435.6799999997</v>
      </c>
      <c r="L532" s="31">
        <v>14945991.33</v>
      </c>
      <c r="M532" s="31">
        <v>7190686</v>
      </c>
      <c r="N532" s="31">
        <v>1463268.62</v>
      </c>
      <c r="O532" s="31">
        <v>-5594721.1400000006</v>
      </c>
      <c r="P532" s="31">
        <v>12928756</v>
      </c>
      <c r="Q532" s="31">
        <v>35007161</v>
      </c>
      <c r="R532" s="31">
        <v>37504312.210000001</v>
      </c>
      <c r="S532" s="31">
        <v>94461547.75</v>
      </c>
      <c r="T532" s="31">
        <v>133342060.34999999</v>
      </c>
      <c r="U532" s="31">
        <v>135085405.55000001</v>
      </c>
      <c r="V532" s="31">
        <v>150005242.48450002</v>
      </c>
      <c r="W532" s="31">
        <v>105137362.6647</v>
      </c>
      <c r="X532" s="31">
        <v>108419997.02</v>
      </c>
      <c r="Y532" s="31">
        <v>858005367.08920002</v>
      </c>
    </row>
    <row r="533" spans="1:25" x14ac:dyDescent="0.3">
      <c r="A533" s="29" t="s">
        <v>164</v>
      </c>
      <c r="B533" s="23" t="s">
        <v>73</v>
      </c>
      <c r="C533" t="s">
        <v>66</v>
      </c>
      <c r="D533" t="s">
        <v>67</v>
      </c>
      <c r="E533" s="4"/>
      <c r="F533" s="4"/>
      <c r="G533" s="4"/>
      <c r="H533" s="4"/>
      <c r="I533" s="4"/>
      <c r="J533" s="4"/>
      <c r="K533" s="4"/>
      <c r="L533" s="4"/>
      <c r="M533" s="4"/>
      <c r="N533" s="4"/>
      <c r="O533" s="4"/>
      <c r="P533" s="4"/>
      <c r="Q533" s="4"/>
      <c r="R533" s="4"/>
      <c r="S533" s="4"/>
      <c r="T533" s="4"/>
      <c r="U533" s="4"/>
      <c r="V533" s="4">
        <v>170000</v>
      </c>
      <c r="W533" s="4"/>
      <c r="X533" s="4"/>
      <c r="Y533" s="4">
        <v>170000</v>
      </c>
    </row>
    <row r="534" spans="1:25" x14ac:dyDescent="0.3">
      <c r="A534" s="29"/>
      <c r="B534" s="23"/>
      <c r="C534" t="s">
        <v>33</v>
      </c>
      <c r="D534" t="s">
        <v>34</v>
      </c>
      <c r="E534" s="4"/>
      <c r="F534" s="4"/>
      <c r="G534" s="4"/>
      <c r="H534" s="4"/>
      <c r="I534" s="4"/>
      <c r="J534" s="4"/>
      <c r="K534" s="4"/>
      <c r="L534" s="4"/>
      <c r="M534" s="4">
        <v>100000</v>
      </c>
      <c r="N534" s="4"/>
      <c r="O534" s="4"/>
      <c r="P534" s="4"/>
      <c r="Q534" s="4"/>
      <c r="R534" s="4"/>
      <c r="S534" s="4"/>
      <c r="T534" s="4"/>
      <c r="U534" s="4"/>
      <c r="V534" s="4"/>
      <c r="W534" s="4"/>
      <c r="X534" s="4"/>
      <c r="Y534" s="4">
        <v>100000</v>
      </c>
    </row>
    <row r="535" spans="1:25" x14ac:dyDescent="0.3">
      <c r="A535" s="29"/>
      <c r="B535" s="23"/>
      <c r="D535" t="s">
        <v>35</v>
      </c>
      <c r="E535" s="4"/>
      <c r="F535" s="4"/>
      <c r="G535" s="4"/>
      <c r="H535" s="4"/>
      <c r="I535" s="4"/>
      <c r="J535" s="4"/>
      <c r="K535" s="4"/>
      <c r="L535" s="4"/>
      <c r="M535" s="4">
        <v>1270500</v>
      </c>
      <c r="N535" s="4"/>
      <c r="O535" s="4"/>
      <c r="P535" s="4"/>
      <c r="Q535" s="4">
        <v>2630000</v>
      </c>
      <c r="R535" s="4"/>
      <c r="S535" s="4"/>
      <c r="T535" s="4"/>
      <c r="U535" s="4"/>
      <c r="V535" s="4"/>
      <c r="W535" s="4"/>
      <c r="X535" s="4"/>
      <c r="Y535" s="4">
        <v>3900500</v>
      </c>
    </row>
    <row r="536" spans="1:25" x14ac:dyDescent="0.3">
      <c r="A536" s="29"/>
      <c r="B536" s="23"/>
      <c r="C536" t="s">
        <v>36</v>
      </c>
      <c r="D536" t="s">
        <v>36</v>
      </c>
      <c r="E536" s="4"/>
      <c r="F536" s="4"/>
      <c r="G536" s="4"/>
      <c r="H536" s="4"/>
      <c r="I536" s="4"/>
      <c r="J536" s="4"/>
      <c r="K536" s="4"/>
      <c r="L536" s="4"/>
      <c r="M536" s="4">
        <v>7691000</v>
      </c>
      <c r="N536" s="4">
        <v>270000</v>
      </c>
      <c r="O536" s="4"/>
      <c r="P536" s="4"/>
      <c r="Q536" s="4">
        <v>3723000</v>
      </c>
      <c r="R536" s="4">
        <v>3723000</v>
      </c>
      <c r="S536" s="4"/>
      <c r="T536" s="4">
        <v>9420500</v>
      </c>
      <c r="U536" s="4"/>
      <c r="V536" s="4"/>
      <c r="W536" s="4"/>
      <c r="X536" s="4"/>
      <c r="Y536" s="4">
        <v>24827500</v>
      </c>
    </row>
    <row r="537" spans="1:25" x14ac:dyDescent="0.3">
      <c r="A537" s="29"/>
      <c r="B537" s="23"/>
      <c r="C537" t="s">
        <v>37</v>
      </c>
      <c r="D537" t="s">
        <v>37</v>
      </c>
      <c r="E537" s="4"/>
      <c r="F537" s="4"/>
      <c r="G537" s="4">
        <v>1105000</v>
      </c>
      <c r="H537" s="4">
        <v>2655506</v>
      </c>
      <c r="I537" s="4">
        <v>6582490.54</v>
      </c>
      <c r="J537" s="4">
        <v>417588.65000000008</v>
      </c>
      <c r="K537" s="4">
        <v>-906970.83</v>
      </c>
      <c r="L537" s="4">
        <v>3229.25</v>
      </c>
      <c r="M537" s="4"/>
      <c r="N537" s="4"/>
      <c r="O537" s="4"/>
      <c r="P537" s="4"/>
      <c r="Q537" s="4"/>
      <c r="R537" s="4"/>
      <c r="S537" s="4"/>
      <c r="T537" s="4"/>
      <c r="U537" s="4"/>
      <c r="V537" s="4"/>
      <c r="W537" s="4"/>
      <c r="X537" s="4"/>
      <c r="Y537" s="4">
        <v>9856843.6099999994</v>
      </c>
    </row>
    <row r="538" spans="1:25" x14ac:dyDescent="0.3">
      <c r="A538" s="29"/>
      <c r="B538" s="23"/>
      <c r="C538" t="s">
        <v>38</v>
      </c>
      <c r="D538" t="s">
        <v>38</v>
      </c>
      <c r="E538" s="4"/>
      <c r="F538" s="4"/>
      <c r="G538" s="4"/>
      <c r="H538" s="4">
        <v>1657500</v>
      </c>
      <c r="I538" s="4">
        <v>1783000</v>
      </c>
      <c r="J538" s="4">
        <v>3189500</v>
      </c>
      <c r="K538" s="4"/>
      <c r="L538" s="4">
        <v>6006000</v>
      </c>
      <c r="M538" s="4"/>
      <c r="N538" s="4"/>
      <c r="O538" s="4"/>
      <c r="P538" s="4"/>
      <c r="Q538" s="4"/>
      <c r="R538" s="4"/>
      <c r="S538" s="4"/>
      <c r="T538" s="4"/>
      <c r="U538" s="4"/>
      <c r="V538" s="4"/>
      <c r="W538" s="4"/>
      <c r="X538" s="4"/>
      <c r="Y538" s="4">
        <v>12636000</v>
      </c>
    </row>
    <row r="539" spans="1:25" x14ac:dyDescent="0.3">
      <c r="A539" s="29"/>
      <c r="B539" s="23"/>
      <c r="C539" t="s">
        <v>39</v>
      </c>
      <c r="D539" t="s">
        <v>56</v>
      </c>
      <c r="E539" s="4"/>
      <c r="F539" s="4"/>
      <c r="G539" s="4">
        <v>2510500</v>
      </c>
      <c r="H539" s="4">
        <v>3437000</v>
      </c>
      <c r="I539" s="4">
        <v>2124000</v>
      </c>
      <c r="J539" s="4">
        <v>2444500</v>
      </c>
      <c r="K539" s="4">
        <v>2521000</v>
      </c>
      <c r="L539" s="4">
        <v>2892000</v>
      </c>
      <c r="M539" s="4"/>
      <c r="N539" s="4">
        <v>1582000</v>
      </c>
      <c r="O539" s="4"/>
      <c r="P539" s="4"/>
      <c r="Q539" s="4"/>
      <c r="R539" s="4"/>
      <c r="S539" s="4"/>
      <c r="T539" s="4"/>
      <c r="U539" s="4"/>
      <c r="V539" s="4"/>
      <c r="W539" s="4"/>
      <c r="X539" s="4"/>
      <c r="Y539" s="4">
        <v>17511000</v>
      </c>
    </row>
    <row r="540" spans="1:25" x14ac:dyDescent="0.3">
      <c r="A540" s="29"/>
      <c r="B540" s="23"/>
      <c r="D540" t="s">
        <v>68</v>
      </c>
      <c r="E540" s="4"/>
      <c r="F540" s="4"/>
      <c r="G540" s="4"/>
      <c r="H540" s="4"/>
      <c r="I540" s="4"/>
      <c r="J540" s="4"/>
      <c r="K540" s="4"/>
      <c r="L540" s="4"/>
      <c r="M540" s="4"/>
      <c r="N540" s="4"/>
      <c r="O540" s="4"/>
      <c r="P540" s="4"/>
      <c r="Q540" s="4"/>
      <c r="R540" s="4"/>
      <c r="S540" s="4"/>
      <c r="T540" s="4"/>
      <c r="U540" s="4"/>
      <c r="V540" s="4">
        <v>96908.62</v>
      </c>
      <c r="W540" s="4">
        <v>87100</v>
      </c>
      <c r="X540" s="4">
        <v>608.46</v>
      </c>
      <c r="Y540" s="4">
        <v>184617.08</v>
      </c>
    </row>
    <row r="541" spans="1:25" x14ac:dyDescent="0.3">
      <c r="A541" s="29"/>
      <c r="B541" s="23"/>
      <c r="D541" t="s">
        <v>75</v>
      </c>
      <c r="E541" s="4"/>
      <c r="F541" s="4"/>
      <c r="G541" s="4"/>
      <c r="H541" s="4"/>
      <c r="I541" s="4"/>
      <c r="J541" s="4"/>
      <c r="K541" s="4"/>
      <c r="L541" s="4"/>
      <c r="M541" s="4"/>
      <c r="N541" s="4"/>
      <c r="O541" s="4"/>
      <c r="P541" s="4"/>
      <c r="Q541" s="4"/>
      <c r="R541" s="4"/>
      <c r="S541" s="4"/>
      <c r="T541" s="4"/>
      <c r="U541" s="4"/>
      <c r="V541" s="4">
        <v>27769500</v>
      </c>
      <c r="W541" s="4"/>
      <c r="X541" s="4"/>
      <c r="Y541" s="4">
        <v>27769500</v>
      </c>
    </row>
    <row r="542" spans="1:25" x14ac:dyDescent="0.3">
      <c r="A542" s="29"/>
      <c r="B542" s="23"/>
      <c r="D542" t="s">
        <v>41</v>
      </c>
      <c r="E542" s="4"/>
      <c r="F542" s="4"/>
      <c r="G542" s="4"/>
      <c r="H542" s="4"/>
      <c r="I542" s="4"/>
      <c r="J542" s="4"/>
      <c r="K542" s="4"/>
      <c r="L542" s="4"/>
      <c r="M542" s="4"/>
      <c r="N542" s="4"/>
      <c r="O542" s="4"/>
      <c r="P542" s="4"/>
      <c r="Q542" s="4"/>
      <c r="R542" s="4">
        <v>30477500</v>
      </c>
      <c r="S542" s="4"/>
      <c r="T542" s="4">
        <v>13843500</v>
      </c>
      <c r="U542" s="4"/>
      <c r="V542" s="4"/>
      <c r="W542" s="4">
        <v>2507859</v>
      </c>
      <c r="X542" s="4">
        <v>4092909</v>
      </c>
      <c r="Y542" s="4">
        <v>50921768</v>
      </c>
    </row>
    <row r="543" spans="1:25" x14ac:dyDescent="0.3">
      <c r="A543" s="29"/>
      <c r="B543" s="23"/>
      <c r="D543" t="s">
        <v>45</v>
      </c>
      <c r="E543" s="4"/>
      <c r="F543" s="4"/>
      <c r="G543" s="4"/>
      <c r="H543" s="4"/>
      <c r="I543" s="4"/>
      <c r="J543" s="4"/>
      <c r="K543" s="4"/>
      <c r="L543" s="4"/>
      <c r="M543" s="4"/>
      <c r="N543" s="4"/>
      <c r="O543" s="4"/>
      <c r="P543" s="4"/>
      <c r="Q543" s="4"/>
      <c r="R543" s="4"/>
      <c r="S543" s="4"/>
      <c r="T543" s="4"/>
      <c r="U543" s="4">
        <v>4165000</v>
      </c>
      <c r="V543" s="4">
        <v>6647000</v>
      </c>
      <c r="W543" s="4">
        <v>8131000</v>
      </c>
      <c r="X543" s="4">
        <v>14426500</v>
      </c>
      <c r="Y543" s="4">
        <v>33369500</v>
      </c>
    </row>
    <row r="544" spans="1:25" x14ac:dyDescent="0.3">
      <c r="A544" s="29"/>
      <c r="B544" s="23"/>
      <c r="D544" t="s">
        <v>109</v>
      </c>
      <c r="E544" s="4"/>
      <c r="F544" s="4"/>
      <c r="G544" s="4"/>
      <c r="H544" s="4"/>
      <c r="I544" s="4"/>
      <c r="J544" s="4"/>
      <c r="K544" s="4"/>
      <c r="L544" s="4"/>
      <c r="M544" s="4"/>
      <c r="N544" s="4"/>
      <c r="O544" s="4"/>
      <c r="P544" s="4"/>
      <c r="Q544" s="4"/>
      <c r="R544" s="4"/>
      <c r="S544" s="4"/>
      <c r="T544" s="4"/>
      <c r="U544" s="4"/>
      <c r="V544" s="4">
        <v>343500</v>
      </c>
      <c r="W544" s="4"/>
      <c r="X544" s="4"/>
      <c r="Y544" s="4">
        <v>343500</v>
      </c>
    </row>
    <row r="545" spans="1:25" x14ac:dyDescent="0.3">
      <c r="A545" s="29"/>
      <c r="B545" s="23"/>
      <c r="D545" t="s">
        <v>46</v>
      </c>
      <c r="E545" s="4"/>
      <c r="F545" s="4"/>
      <c r="G545" s="4"/>
      <c r="H545" s="4"/>
      <c r="I545" s="4"/>
      <c r="J545" s="4"/>
      <c r="K545" s="4"/>
      <c r="L545" s="4"/>
      <c r="M545" s="4"/>
      <c r="N545" s="4"/>
      <c r="O545" s="4"/>
      <c r="P545" s="4"/>
      <c r="Q545" s="4"/>
      <c r="R545" s="4"/>
      <c r="S545" s="4"/>
      <c r="T545" s="4"/>
      <c r="U545" s="4"/>
      <c r="V545" s="4">
        <v>163500</v>
      </c>
      <c r="W545" s="4">
        <v>184667</v>
      </c>
      <c r="X545" s="4">
        <v>206000</v>
      </c>
      <c r="Y545" s="4">
        <v>554167</v>
      </c>
    </row>
    <row r="546" spans="1:25" x14ac:dyDescent="0.3">
      <c r="A546" s="29"/>
      <c r="B546" s="23"/>
      <c r="C546" t="s">
        <v>51</v>
      </c>
      <c r="D546" t="s">
        <v>51</v>
      </c>
      <c r="E546" s="4"/>
      <c r="F546" s="4"/>
      <c r="G546" s="4">
        <v>100000</v>
      </c>
      <c r="H546" s="4"/>
      <c r="I546" s="4"/>
      <c r="J546" s="4"/>
      <c r="K546" s="4"/>
      <c r="L546" s="4"/>
      <c r="M546" s="4"/>
      <c r="N546" s="4"/>
      <c r="O546" s="4"/>
      <c r="P546" s="4"/>
      <c r="Q546" s="4"/>
      <c r="R546" s="4">
        <v>3791000</v>
      </c>
      <c r="S546" s="4">
        <v>3688500</v>
      </c>
      <c r="T546" s="4"/>
      <c r="U546" s="4"/>
      <c r="V546" s="4">
        <v>100000</v>
      </c>
      <c r="W546" s="4">
        <v>3914383</v>
      </c>
      <c r="X546" s="4"/>
      <c r="Y546" s="4">
        <v>11593883</v>
      </c>
    </row>
    <row r="547" spans="1:25" x14ac:dyDescent="0.3">
      <c r="A547" s="30" t="s">
        <v>165</v>
      </c>
      <c r="B547" s="30"/>
      <c r="C547" s="30"/>
      <c r="D547" s="30"/>
      <c r="E547" s="31"/>
      <c r="F547" s="31"/>
      <c r="G547" s="31">
        <v>3715500</v>
      </c>
      <c r="H547" s="31">
        <v>7750006</v>
      </c>
      <c r="I547" s="31">
        <v>10489490.539999999</v>
      </c>
      <c r="J547" s="31">
        <v>6051588.6500000004</v>
      </c>
      <c r="K547" s="31">
        <v>1614029.17</v>
      </c>
      <c r="L547" s="31">
        <v>8901229.25</v>
      </c>
      <c r="M547" s="31">
        <v>9061500</v>
      </c>
      <c r="N547" s="31">
        <v>1852000</v>
      </c>
      <c r="O547" s="31"/>
      <c r="P547" s="31"/>
      <c r="Q547" s="31">
        <v>6353000</v>
      </c>
      <c r="R547" s="31">
        <v>37991500</v>
      </c>
      <c r="S547" s="31">
        <v>3688500</v>
      </c>
      <c r="T547" s="31">
        <v>23264000</v>
      </c>
      <c r="U547" s="31">
        <v>4165000</v>
      </c>
      <c r="V547" s="31">
        <v>35290408.620000005</v>
      </c>
      <c r="W547" s="31">
        <v>14825009</v>
      </c>
      <c r="X547" s="31">
        <v>18726017.460000001</v>
      </c>
      <c r="Y547" s="31">
        <v>193738778.69</v>
      </c>
    </row>
    <row r="548" spans="1:25" x14ac:dyDescent="0.3">
      <c r="A548" s="29" t="s">
        <v>166</v>
      </c>
      <c r="B548" s="23" t="s">
        <v>138</v>
      </c>
      <c r="C548" t="s">
        <v>66</v>
      </c>
      <c r="D548" t="s">
        <v>67</v>
      </c>
      <c r="E548" s="4"/>
      <c r="F548" s="4"/>
      <c r="G548" s="4"/>
      <c r="H548" s="4"/>
      <c r="I548" s="4"/>
      <c r="J548" s="4"/>
      <c r="K548" s="4"/>
      <c r="L548" s="4"/>
      <c r="M548" s="4"/>
      <c r="N548" s="4"/>
      <c r="O548" s="4"/>
      <c r="P548" s="4"/>
      <c r="Q548" s="4"/>
      <c r="R548" s="4">
        <v>145000</v>
      </c>
      <c r="S548" s="4"/>
      <c r="T548" s="4"/>
      <c r="U548" s="4"/>
      <c r="V548" s="4"/>
      <c r="W548" s="4"/>
      <c r="X548" s="4"/>
      <c r="Y548" s="4">
        <v>145000</v>
      </c>
    </row>
    <row r="549" spans="1:25" x14ac:dyDescent="0.3">
      <c r="A549" s="29"/>
      <c r="B549" s="23"/>
      <c r="C549" t="s">
        <v>36</v>
      </c>
      <c r="D549" t="s">
        <v>36</v>
      </c>
      <c r="E549" s="4"/>
      <c r="F549" s="4"/>
      <c r="G549" s="4"/>
      <c r="H549" s="4"/>
      <c r="I549" s="4"/>
      <c r="J549" s="4"/>
      <c r="K549" s="4"/>
      <c r="L549" s="4"/>
      <c r="M549" s="4">
        <v>5831000</v>
      </c>
      <c r="N549" s="4"/>
      <c r="O549" s="4">
        <v>4072000</v>
      </c>
      <c r="P549" s="4"/>
      <c r="Q549" s="4"/>
      <c r="R549" s="4"/>
      <c r="S549" s="4"/>
      <c r="T549" s="4"/>
      <c r="U549" s="4">
        <v>-1568707.97</v>
      </c>
      <c r="V549" s="4">
        <v>7644410.1200000001</v>
      </c>
      <c r="W549" s="4">
        <v>-248838.09</v>
      </c>
      <c r="X549" s="4">
        <v>1372767.2000000002</v>
      </c>
      <c r="Y549" s="4">
        <v>17102631.260000002</v>
      </c>
    </row>
    <row r="550" spans="1:25" x14ac:dyDescent="0.3">
      <c r="A550" s="29"/>
      <c r="B550" s="23"/>
      <c r="C550" t="s">
        <v>37</v>
      </c>
      <c r="D550" t="s">
        <v>37</v>
      </c>
      <c r="E550" s="4"/>
      <c r="F550" s="4"/>
      <c r="G550" s="4"/>
      <c r="H550" s="4">
        <v>378000</v>
      </c>
      <c r="I550" s="4">
        <v>167335.71</v>
      </c>
      <c r="J550" s="4">
        <v>596691.27</v>
      </c>
      <c r="K550" s="4"/>
      <c r="L550" s="4">
        <v>-12064.48</v>
      </c>
      <c r="M550" s="4"/>
      <c r="N550" s="4"/>
      <c r="O550" s="4"/>
      <c r="P550" s="4"/>
      <c r="Q550" s="4"/>
      <c r="R550" s="4"/>
      <c r="S550" s="4"/>
      <c r="T550" s="4"/>
      <c r="U550" s="4"/>
      <c r="V550" s="4"/>
      <c r="W550" s="4"/>
      <c r="X550" s="4"/>
      <c r="Y550" s="4">
        <v>1129962.5</v>
      </c>
    </row>
    <row r="551" spans="1:25" x14ac:dyDescent="0.3">
      <c r="A551" s="29"/>
      <c r="B551" s="23"/>
      <c r="C551" t="s">
        <v>38</v>
      </c>
      <c r="D551" t="s">
        <v>38</v>
      </c>
      <c r="E551" s="4"/>
      <c r="F551" s="4">
        <v>644500</v>
      </c>
      <c r="G551" s="4">
        <v>644500</v>
      </c>
      <c r="H551" s="4">
        <v>644500</v>
      </c>
      <c r="I551" s="4">
        <v>644500</v>
      </c>
      <c r="J551" s="4">
        <v>1190680</v>
      </c>
      <c r="K551" s="4"/>
      <c r="L551" s="4">
        <v>448500</v>
      </c>
      <c r="M551" s="4"/>
      <c r="N551" s="4"/>
      <c r="O551" s="4"/>
      <c r="P551" s="4"/>
      <c r="Q551" s="4"/>
      <c r="R551" s="4"/>
      <c r="S551" s="4"/>
      <c r="T551" s="4"/>
      <c r="U551" s="4">
        <v>-35554</v>
      </c>
      <c r="V551" s="4">
        <v>2203140</v>
      </c>
      <c r="W551" s="4"/>
      <c r="X551" s="4"/>
      <c r="Y551" s="4">
        <v>6384766</v>
      </c>
    </row>
    <row r="552" spans="1:25" x14ac:dyDescent="0.3">
      <c r="A552" s="29"/>
      <c r="B552" s="23"/>
      <c r="C552" t="s">
        <v>39</v>
      </c>
      <c r="D552" t="s">
        <v>68</v>
      </c>
      <c r="E552" s="4"/>
      <c r="F552" s="4"/>
      <c r="G552" s="4"/>
      <c r="H552" s="4"/>
      <c r="I552" s="4"/>
      <c r="J552" s="4"/>
      <c r="K552" s="4"/>
      <c r="L552" s="4"/>
      <c r="M552" s="4"/>
      <c r="N552" s="4"/>
      <c r="O552" s="4"/>
      <c r="P552" s="4"/>
      <c r="Q552" s="4"/>
      <c r="R552" s="4">
        <v>264194.02</v>
      </c>
      <c r="S552" s="4">
        <v>-2445.5</v>
      </c>
      <c r="T552" s="4"/>
      <c r="U552" s="4">
        <v>319500</v>
      </c>
      <c r="V552" s="4">
        <v>-311850</v>
      </c>
      <c r="W552" s="4">
        <v>-4060.92</v>
      </c>
      <c r="X552" s="4"/>
      <c r="Y552" s="4">
        <v>265337.60000000003</v>
      </c>
    </row>
    <row r="553" spans="1:25" x14ac:dyDescent="0.3">
      <c r="A553" s="29"/>
      <c r="B553" s="23"/>
      <c r="D553" t="s">
        <v>75</v>
      </c>
      <c r="E553" s="4"/>
      <c r="F553" s="4"/>
      <c r="G553" s="4"/>
      <c r="H553" s="4"/>
      <c r="I553" s="4"/>
      <c r="J553" s="4"/>
      <c r="K553" s="4"/>
      <c r="L553" s="4"/>
      <c r="M553" s="4"/>
      <c r="N553" s="4"/>
      <c r="O553" s="4"/>
      <c r="P553" s="4"/>
      <c r="Q553" s="4"/>
      <c r="R553" s="4"/>
      <c r="S553" s="4"/>
      <c r="T553" s="4">
        <v>13980454.75</v>
      </c>
      <c r="U553" s="4">
        <v>-466630.95</v>
      </c>
      <c r="V553" s="4"/>
      <c r="W553" s="4"/>
      <c r="X553" s="4"/>
      <c r="Y553" s="4">
        <v>13513823.800000001</v>
      </c>
    </row>
    <row r="554" spans="1:25" x14ac:dyDescent="0.3">
      <c r="A554" s="29"/>
      <c r="B554" s="23"/>
      <c r="D554" t="s">
        <v>83</v>
      </c>
      <c r="E554" s="4"/>
      <c r="F554" s="4"/>
      <c r="G554" s="4"/>
      <c r="H554" s="4"/>
      <c r="I554" s="4"/>
      <c r="J554" s="4"/>
      <c r="K554" s="4"/>
      <c r="L554" s="4"/>
      <c r="M554" s="4"/>
      <c r="N554" s="4"/>
      <c r="O554" s="4"/>
      <c r="P554" s="4"/>
      <c r="Q554" s="4"/>
      <c r="R554" s="4"/>
      <c r="S554" s="4"/>
      <c r="T554" s="4"/>
      <c r="U554" s="4"/>
      <c r="V554" s="4"/>
      <c r="W554" s="4">
        <v>2409963.58</v>
      </c>
      <c r="X554" s="4"/>
      <c r="Y554" s="4">
        <v>2409963.58</v>
      </c>
    </row>
    <row r="555" spans="1:25" x14ac:dyDescent="0.3">
      <c r="A555" s="29"/>
      <c r="B555" s="23"/>
      <c r="D555" t="s">
        <v>41</v>
      </c>
      <c r="E555" s="4"/>
      <c r="F555" s="4">
        <v>22287076</v>
      </c>
      <c r="G555" s="4">
        <v>9260802</v>
      </c>
      <c r="H555" s="4">
        <v>14008380</v>
      </c>
      <c r="I555" s="4">
        <v>8912386.7300000004</v>
      </c>
      <c r="J555" s="4">
        <v>6073900.8100000005</v>
      </c>
      <c r="K555" s="4">
        <v>15328114.949999999</v>
      </c>
      <c r="L555" s="4">
        <v>13243205.27</v>
      </c>
      <c r="M555" s="4">
        <v>15564522.43</v>
      </c>
      <c r="N555" s="4">
        <v>11598915.109999999</v>
      </c>
      <c r="O555" s="4">
        <v>10784450</v>
      </c>
      <c r="P555" s="4">
        <v>8280392.8499999996</v>
      </c>
      <c r="Q555" s="4">
        <v>8845644.9699999988</v>
      </c>
      <c r="R555" s="4">
        <v>6100702.5700000003</v>
      </c>
      <c r="S555" s="4">
        <v>1956766.61</v>
      </c>
      <c r="T555" s="4">
        <v>7375784.0499999998</v>
      </c>
      <c r="U555" s="4">
        <v>5432045</v>
      </c>
      <c r="V555" s="4">
        <v>4787350.7</v>
      </c>
      <c r="W555" s="4">
        <v>1621194.22</v>
      </c>
      <c r="X555" s="4">
        <v>-133140</v>
      </c>
      <c r="Y555" s="4">
        <v>171328494.27000001</v>
      </c>
    </row>
    <row r="556" spans="1:25" x14ac:dyDescent="0.3">
      <c r="A556" s="29"/>
      <c r="B556" s="23"/>
      <c r="D556" t="s">
        <v>42</v>
      </c>
      <c r="E556" s="4"/>
      <c r="F556" s="4"/>
      <c r="G556" s="4"/>
      <c r="H556" s="4"/>
      <c r="I556" s="4"/>
      <c r="J556" s="4"/>
      <c r="K556" s="4"/>
      <c r="L556" s="4"/>
      <c r="M556" s="4"/>
      <c r="N556" s="4"/>
      <c r="O556" s="4">
        <v>19055830</v>
      </c>
      <c r="P556" s="4">
        <v>43510205</v>
      </c>
      <c r="Q556" s="4">
        <v>36371971.140000001</v>
      </c>
      <c r="R556" s="4">
        <v>33185022.609999999</v>
      </c>
      <c r="S556" s="4">
        <v>14326769.73</v>
      </c>
      <c r="T556" s="4">
        <v>24644035.329999998</v>
      </c>
      <c r="U556" s="4">
        <v>21509693.199999999</v>
      </c>
      <c r="V556" s="4">
        <v>9097790</v>
      </c>
      <c r="W556" s="4">
        <v>8897778.7199999988</v>
      </c>
      <c r="X556" s="4">
        <v>4087940</v>
      </c>
      <c r="Y556" s="4">
        <v>214687035.72999999</v>
      </c>
    </row>
    <row r="557" spans="1:25" x14ac:dyDescent="0.3">
      <c r="A557" s="29"/>
      <c r="B557" s="23"/>
      <c r="D557" t="s">
        <v>43</v>
      </c>
      <c r="E557" s="4"/>
      <c r="F557" s="4"/>
      <c r="G557" s="4"/>
      <c r="H557" s="4"/>
      <c r="I557" s="4"/>
      <c r="J557" s="4"/>
      <c r="K557" s="4"/>
      <c r="L557" s="4"/>
      <c r="M557" s="4"/>
      <c r="N557" s="4"/>
      <c r="O557" s="4"/>
      <c r="P557" s="4"/>
      <c r="Q557" s="4"/>
      <c r="R557" s="4"/>
      <c r="S557" s="4">
        <v>8647388.2899999991</v>
      </c>
      <c r="T557" s="4">
        <v>6235889.0099999998</v>
      </c>
      <c r="U557" s="4">
        <v>3863129.0700000003</v>
      </c>
      <c r="V557" s="4">
        <v>5561327</v>
      </c>
      <c r="W557" s="4">
        <v>4207442.12</v>
      </c>
      <c r="X557" s="4">
        <v>1345219.4</v>
      </c>
      <c r="Y557" s="4">
        <v>29860394.889999997</v>
      </c>
    </row>
    <row r="558" spans="1:25" x14ac:dyDescent="0.3">
      <c r="A558" s="29"/>
      <c r="B558" s="23"/>
      <c r="D558" t="s">
        <v>84</v>
      </c>
      <c r="E558" s="4"/>
      <c r="F558" s="4">
        <v>18191</v>
      </c>
      <c r="G558" s="4"/>
      <c r="H558" s="4"/>
      <c r="I558" s="4">
        <v>17030.2</v>
      </c>
      <c r="J558" s="4">
        <v>56924</v>
      </c>
      <c r="K558" s="4">
        <v>10196.34</v>
      </c>
      <c r="L558" s="4">
        <v>39319</v>
      </c>
      <c r="M558" s="4">
        <v>33270.319999999992</v>
      </c>
      <c r="N558" s="4"/>
      <c r="O558" s="4">
        <v>103049</v>
      </c>
      <c r="P558" s="4">
        <v>46878.84</v>
      </c>
      <c r="Q558" s="4">
        <v>-636.79</v>
      </c>
      <c r="R558" s="4">
        <v>18293.619999999995</v>
      </c>
      <c r="S558" s="4">
        <v>32013.32</v>
      </c>
      <c r="T558" s="4">
        <v>32884.400000000001</v>
      </c>
      <c r="U558" s="4">
        <v>38703.599999999999</v>
      </c>
      <c r="V558" s="4">
        <v>67950.17</v>
      </c>
      <c r="W558" s="4">
        <v>328161.60000000003</v>
      </c>
      <c r="X558" s="4">
        <v>-15313.02</v>
      </c>
      <c r="Y558" s="4">
        <v>826915.6</v>
      </c>
    </row>
    <row r="559" spans="1:25" x14ac:dyDescent="0.3">
      <c r="A559" s="29"/>
      <c r="B559" s="23"/>
      <c r="D559" t="s">
        <v>94</v>
      </c>
      <c r="E559" s="4"/>
      <c r="F559" s="4"/>
      <c r="G559" s="4"/>
      <c r="H559" s="4"/>
      <c r="I559" s="4"/>
      <c r="J559" s="4"/>
      <c r="K559" s="4"/>
      <c r="L559" s="4"/>
      <c r="M559" s="4"/>
      <c r="N559" s="4"/>
      <c r="O559" s="4"/>
      <c r="P559" s="4"/>
      <c r="Q559" s="4"/>
      <c r="R559" s="4"/>
      <c r="S559" s="4"/>
      <c r="T559" s="4"/>
      <c r="U559" s="4"/>
      <c r="V559" s="4"/>
      <c r="W559" s="4">
        <v>2990650</v>
      </c>
      <c r="X559" s="4">
        <v>2990750</v>
      </c>
      <c r="Y559" s="4">
        <v>5981400</v>
      </c>
    </row>
    <row r="560" spans="1:25" x14ac:dyDescent="0.3">
      <c r="A560" s="29"/>
      <c r="B560" s="23"/>
      <c r="D560" t="s">
        <v>45</v>
      </c>
      <c r="E560" s="4"/>
      <c r="F560" s="4"/>
      <c r="G560" s="4"/>
      <c r="H560" s="4"/>
      <c r="I560" s="4"/>
      <c r="J560" s="4"/>
      <c r="K560" s="4"/>
      <c r="L560" s="4"/>
      <c r="M560" s="4"/>
      <c r="N560" s="4"/>
      <c r="O560" s="4"/>
      <c r="P560" s="4"/>
      <c r="Q560" s="4"/>
      <c r="R560" s="4"/>
      <c r="S560" s="4"/>
      <c r="T560" s="4">
        <v>2160858.2199999997</v>
      </c>
      <c r="U560" s="4">
        <v>810265.88000000012</v>
      </c>
      <c r="V560" s="4">
        <v>588166.46</v>
      </c>
      <c r="W560" s="4">
        <v>1683123.81</v>
      </c>
      <c r="X560" s="4">
        <v>2072579.24</v>
      </c>
      <c r="Y560" s="4">
        <v>7314993.6099999994</v>
      </c>
    </row>
    <row r="561" spans="1:25" x14ac:dyDescent="0.3">
      <c r="A561" s="29"/>
      <c r="B561" s="23"/>
      <c r="D561" t="s">
        <v>46</v>
      </c>
      <c r="E561" s="4"/>
      <c r="F561" s="4"/>
      <c r="G561" s="4"/>
      <c r="H561" s="4"/>
      <c r="I561" s="4"/>
      <c r="J561" s="4"/>
      <c r="K561" s="4"/>
      <c r="L561" s="4"/>
      <c r="M561" s="4"/>
      <c r="N561" s="4"/>
      <c r="O561" s="4"/>
      <c r="P561" s="4"/>
      <c r="Q561" s="4"/>
      <c r="R561" s="4"/>
      <c r="S561" s="4"/>
      <c r="T561" s="4"/>
      <c r="U561" s="4">
        <v>678620</v>
      </c>
      <c r="V561" s="4">
        <v>-102683.54</v>
      </c>
      <c r="W561" s="4">
        <v>376868</v>
      </c>
      <c r="X561" s="4">
        <v>906188.5</v>
      </c>
      <c r="Y561" s="4">
        <v>1858992.96</v>
      </c>
    </row>
    <row r="562" spans="1:25" x14ac:dyDescent="0.3">
      <c r="A562" s="29"/>
      <c r="B562" s="23"/>
      <c r="D562" t="s">
        <v>101</v>
      </c>
      <c r="E562" s="4"/>
      <c r="F562" s="4"/>
      <c r="G562" s="4"/>
      <c r="H562" s="4"/>
      <c r="I562" s="4"/>
      <c r="J562" s="4"/>
      <c r="K562" s="4"/>
      <c r="L562" s="4"/>
      <c r="M562" s="4"/>
      <c r="N562" s="4"/>
      <c r="O562" s="4"/>
      <c r="P562" s="4"/>
      <c r="Q562" s="4"/>
      <c r="R562" s="4"/>
      <c r="S562" s="4"/>
      <c r="T562" s="4"/>
      <c r="U562" s="4"/>
      <c r="V562" s="4"/>
      <c r="W562" s="4"/>
      <c r="X562" s="4">
        <v>5138960.4000000004</v>
      </c>
      <c r="Y562" s="4">
        <v>5138960.4000000004</v>
      </c>
    </row>
    <row r="563" spans="1:25" x14ac:dyDescent="0.3">
      <c r="A563" s="29"/>
      <c r="B563" s="23"/>
      <c r="C563" t="s">
        <v>48</v>
      </c>
      <c r="D563" t="s">
        <v>86</v>
      </c>
      <c r="E563" s="4"/>
      <c r="F563" s="4"/>
      <c r="G563" s="4"/>
      <c r="H563" s="4"/>
      <c r="I563" s="4"/>
      <c r="J563" s="4"/>
      <c r="K563" s="4"/>
      <c r="L563" s="4"/>
      <c r="M563" s="4"/>
      <c r="N563" s="4"/>
      <c r="O563" s="4"/>
      <c r="P563" s="4"/>
      <c r="Q563" s="4"/>
      <c r="R563" s="4"/>
      <c r="S563" s="4"/>
      <c r="T563" s="4"/>
      <c r="U563" s="4"/>
      <c r="V563" s="4"/>
      <c r="W563" s="4">
        <v>1714140</v>
      </c>
      <c r="X563" s="4"/>
      <c r="Y563" s="4">
        <v>1714140</v>
      </c>
    </row>
    <row r="564" spans="1:25" x14ac:dyDescent="0.3">
      <c r="A564" s="29"/>
      <c r="B564" s="23"/>
      <c r="D564" t="s">
        <v>78</v>
      </c>
      <c r="E564" s="4"/>
      <c r="F564" s="4"/>
      <c r="G564" s="4"/>
      <c r="H564" s="4"/>
      <c r="I564" s="4"/>
      <c r="J564" s="4"/>
      <c r="K564" s="4"/>
      <c r="L564" s="4"/>
      <c r="M564" s="4"/>
      <c r="N564" s="4"/>
      <c r="O564" s="4"/>
      <c r="P564" s="4"/>
      <c r="Q564" s="4"/>
      <c r="R564" s="4"/>
      <c r="S564" s="4"/>
      <c r="T564" s="4">
        <v>12332500</v>
      </c>
      <c r="U564" s="4"/>
      <c r="V564" s="4"/>
      <c r="W564" s="4"/>
      <c r="X564" s="4"/>
      <c r="Y564" s="4">
        <v>12332500</v>
      </c>
    </row>
    <row r="565" spans="1:25" x14ac:dyDescent="0.3">
      <c r="A565" s="29"/>
      <c r="B565" s="23"/>
      <c r="D565" t="s">
        <v>111</v>
      </c>
      <c r="E565" s="4"/>
      <c r="F565" s="4"/>
      <c r="G565" s="4"/>
      <c r="H565" s="4"/>
      <c r="I565" s="4"/>
      <c r="J565" s="4"/>
      <c r="K565" s="4"/>
      <c r="L565" s="4"/>
      <c r="M565" s="4"/>
      <c r="N565" s="4"/>
      <c r="O565" s="4"/>
      <c r="P565" s="4"/>
      <c r="Q565" s="4"/>
      <c r="R565" s="4"/>
      <c r="S565" s="4"/>
      <c r="T565" s="4"/>
      <c r="U565" s="4"/>
      <c r="V565" s="4"/>
      <c r="W565" s="4"/>
      <c r="X565" s="4">
        <v>3989173.65</v>
      </c>
      <c r="Y565" s="4">
        <v>3989173.65</v>
      </c>
    </row>
    <row r="566" spans="1:25" x14ac:dyDescent="0.3">
      <c r="A566" s="29"/>
      <c r="B566" s="23"/>
      <c r="C566" t="s">
        <v>51</v>
      </c>
      <c r="D566" t="s">
        <v>51</v>
      </c>
      <c r="E566" s="4"/>
      <c r="F566" s="4"/>
      <c r="G566" s="4">
        <v>100000</v>
      </c>
      <c r="H566" s="4"/>
      <c r="I566" s="4"/>
      <c r="J566" s="4"/>
      <c r="K566" s="4"/>
      <c r="L566" s="4"/>
      <c r="M566" s="4"/>
      <c r="N566" s="4"/>
      <c r="O566" s="4">
        <v>443500</v>
      </c>
      <c r="P566" s="4"/>
      <c r="Q566" s="4"/>
      <c r="R566" s="4"/>
      <c r="S566" s="4">
        <v>1218500</v>
      </c>
      <c r="T566" s="4">
        <v>2520500</v>
      </c>
      <c r="U566" s="4"/>
      <c r="V566" s="4"/>
      <c r="W566" s="4"/>
      <c r="X566" s="4">
        <v>1946728</v>
      </c>
      <c r="Y566" s="4">
        <v>6229228</v>
      </c>
    </row>
    <row r="567" spans="1:25" x14ac:dyDescent="0.3">
      <c r="A567" s="29"/>
      <c r="B567" s="23"/>
      <c r="C567" t="s">
        <v>52</v>
      </c>
      <c r="D567" t="s">
        <v>52</v>
      </c>
      <c r="E567" s="4"/>
      <c r="F567" s="4"/>
      <c r="G567" s="4"/>
      <c r="H567" s="4"/>
      <c r="I567" s="4"/>
      <c r="J567" s="4"/>
      <c r="K567" s="4"/>
      <c r="L567" s="4"/>
      <c r="M567" s="4"/>
      <c r="N567" s="4"/>
      <c r="O567" s="4"/>
      <c r="P567" s="4"/>
      <c r="Q567" s="4"/>
      <c r="R567" s="4"/>
      <c r="S567" s="4"/>
      <c r="T567" s="4"/>
      <c r="U567" s="4"/>
      <c r="V567" s="4"/>
      <c r="W567" s="4"/>
      <c r="X567" s="4">
        <v>370531.39</v>
      </c>
      <c r="Y567" s="4">
        <v>370531.39</v>
      </c>
    </row>
    <row r="568" spans="1:25" x14ac:dyDescent="0.3">
      <c r="A568" s="29"/>
      <c r="B568" s="23"/>
      <c r="C568" t="s">
        <v>88</v>
      </c>
      <c r="D568" t="s">
        <v>88</v>
      </c>
      <c r="E568" s="4"/>
      <c r="F568" s="4"/>
      <c r="G568" s="4"/>
      <c r="H568" s="4"/>
      <c r="I568" s="4"/>
      <c r="J568" s="4"/>
      <c r="K568" s="4"/>
      <c r="L568" s="4"/>
      <c r="M568" s="4"/>
      <c r="N568" s="4"/>
      <c r="O568" s="4"/>
      <c r="P568" s="4"/>
      <c r="Q568" s="4"/>
      <c r="R568" s="4"/>
      <c r="S568" s="4"/>
      <c r="T568" s="4"/>
      <c r="U568" s="4"/>
      <c r="V568" s="4">
        <v>2295630.75</v>
      </c>
      <c r="W568" s="4"/>
      <c r="X568" s="4"/>
      <c r="Y568" s="4">
        <v>2295630.75</v>
      </c>
    </row>
    <row r="569" spans="1:25" x14ac:dyDescent="0.3">
      <c r="A569" s="30" t="s">
        <v>167</v>
      </c>
      <c r="B569" s="30"/>
      <c r="C569" s="30"/>
      <c r="D569" s="30"/>
      <c r="E569" s="31"/>
      <c r="F569" s="31">
        <v>22949767</v>
      </c>
      <c r="G569" s="31">
        <v>10005302</v>
      </c>
      <c r="H569" s="31">
        <v>15030880</v>
      </c>
      <c r="I569" s="31">
        <v>9741252.6400000006</v>
      </c>
      <c r="J569" s="31">
        <v>7918196.0800000001</v>
      </c>
      <c r="K569" s="31">
        <v>15338311.289999999</v>
      </c>
      <c r="L569" s="31">
        <v>13718959.789999999</v>
      </c>
      <c r="M569" s="31">
        <v>21428792.75</v>
      </c>
      <c r="N569" s="31">
        <v>11598915.109999999</v>
      </c>
      <c r="O569" s="31">
        <v>34458829</v>
      </c>
      <c r="P569" s="31">
        <v>51837476.690000005</v>
      </c>
      <c r="Q569" s="31">
        <v>45216979.32</v>
      </c>
      <c r="R569" s="31">
        <v>39713212.82</v>
      </c>
      <c r="S569" s="31">
        <v>26178992.449999999</v>
      </c>
      <c r="T569" s="31">
        <v>69282905.75999999</v>
      </c>
      <c r="U569" s="31">
        <v>30581063.830000002</v>
      </c>
      <c r="V569" s="31">
        <v>31831231.660000004</v>
      </c>
      <c r="W569" s="31">
        <v>23976423.039999999</v>
      </c>
      <c r="X569" s="31">
        <v>24072384.759999998</v>
      </c>
      <c r="Y569" s="31">
        <v>504879875.98999995</v>
      </c>
    </row>
    <row r="570" spans="1:25" x14ac:dyDescent="0.3">
      <c r="A570" s="29" t="s">
        <v>168</v>
      </c>
      <c r="B570" s="23" t="s">
        <v>108</v>
      </c>
      <c r="C570" t="s">
        <v>39</v>
      </c>
      <c r="D570" t="s">
        <v>41</v>
      </c>
      <c r="E570" s="4"/>
      <c r="F570" s="4"/>
      <c r="G570" s="4"/>
      <c r="H570" s="4"/>
      <c r="I570" s="4"/>
      <c r="J570" s="4"/>
      <c r="K570" s="4"/>
      <c r="L570" s="4"/>
      <c r="M570" s="4">
        <v>13500</v>
      </c>
      <c r="N570" s="4">
        <v>57882.13</v>
      </c>
      <c r="O570" s="4">
        <v>28491.45</v>
      </c>
      <c r="P570" s="4">
        <v>18750.02</v>
      </c>
      <c r="Q570" s="4">
        <v>16691.400000000001</v>
      </c>
      <c r="R570" s="4">
        <v>7325.64</v>
      </c>
      <c r="S570" s="4">
        <v>2629</v>
      </c>
      <c r="T570" s="4">
        <v>7559.22</v>
      </c>
      <c r="U570" s="4"/>
      <c r="V570" s="4"/>
      <c r="W570" s="4"/>
      <c r="X570" s="4"/>
      <c r="Y570" s="4">
        <v>152828.86000000002</v>
      </c>
    </row>
    <row r="571" spans="1:25" x14ac:dyDescent="0.3">
      <c r="A571" s="29"/>
      <c r="B571" s="23"/>
      <c r="D571" t="s">
        <v>42</v>
      </c>
      <c r="E571" s="4"/>
      <c r="F571" s="4"/>
      <c r="G571" s="4"/>
      <c r="H571" s="4"/>
      <c r="I571" s="4"/>
      <c r="J571" s="4"/>
      <c r="K571" s="4"/>
      <c r="L571" s="4"/>
      <c r="M571" s="4"/>
      <c r="N571" s="4"/>
      <c r="O571" s="4"/>
      <c r="P571" s="4">
        <v>40112</v>
      </c>
      <c r="Q571" s="4">
        <v>26888</v>
      </c>
      <c r="R571" s="4">
        <v>45061.1</v>
      </c>
      <c r="S571" s="4">
        <v>596</v>
      </c>
      <c r="T571" s="4">
        <v>36790.020000000004</v>
      </c>
      <c r="U571" s="4">
        <v>-1228.7800000000002</v>
      </c>
      <c r="V571" s="4"/>
      <c r="W571" s="4"/>
      <c r="X571" s="4"/>
      <c r="Y571" s="4">
        <v>148218.34</v>
      </c>
    </row>
    <row r="572" spans="1:25" x14ac:dyDescent="0.3">
      <c r="A572" s="29"/>
      <c r="B572" s="23"/>
      <c r="D572" t="s">
        <v>45</v>
      </c>
      <c r="E572" s="4"/>
      <c r="F572" s="4"/>
      <c r="G572" s="4"/>
      <c r="H572" s="4"/>
      <c r="I572" s="4"/>
      <c r="J572" s="4"/>
      <c r="K572" s="4"/>
      <c r="L572" s="4"/>
      <c r="M572" s="4"/>
      <c r="N572" s="4"/>
      <c r="O572" s="4"/>
      <c r="P572" s="4"/>
      <c r="Q572" s="4"/>
      <c r="R572" s="4"/>
      <c r="S572" s="4">
        <v>526</v>
      </c>
      <c r="T572" s="4">
        <v>22206.03</v>
      </c>
      <c r="U572" s="4">
        <v>-763.29</v>
      </c>
      <c r="V572" s="4"/>
      <c r="W572" s="4">
        <v>14755.53</v>
      </c>
      <c r="X572" s="4">
        <v>17400</v>
      </c>
      <c r="Y572" s="4">
        <v>54124.27</v>
      </c>
    </row>
    <row r="573" spans="1:25" x14ac:dyDescent="0.3">
      <c r="A573" s="29"/>
      <c r="B573" s="23"/>
      <c r="D573" t="s">
        <v>46</v>
      </c>
      <c r="E573" s="4"/>
      <c r="F573" s="4"/>
      <c r="G573" s="4"/>
      <c r="H573" s="4"/>
      <c r="I573" s="4"/>
      <c r="J573" s="4"/>
      <c r="K573" s="4"/>
      <c r="L573" s="4"/>
      <c r="M573" s="4"/>
      <c r="N573" s="4"/>
      <c r="O573" s="4"/>
      <c r="P573" s="4"/>
      <c r="Q573" s="4"/>
      <c r="R573" s="4"/>
      <c r="S573" s="4"/>
      <c r="T573" s="4"/>
      <c r="U573" s="4">
        <v>2598</v>
      </c>
      <c r="V573" s="4">
        <v>-1532.44</v>
      </c>
      <c r="W573" s="4">
        <v>1493.69</v>
      </c>
      <c r="X573" s="4">
        <v>2721</v>
      </c>
      <c r="Y573" s="4">
        <v>5280.25</v>
      </c>
    </row>
    <row r="574" spans="1:25" x14ac:dyDescent="0.3">
      <c r="A574" s="29"/>
      <c r="B574" s="23"/>
      <c r="C574" t="s">
        <v>51</v>
      </c>
      <c r="D574" t="s">
        <v>51</v>
      </c>
      <c r="E574" s="4"/>
      <c r="F574" s="4"/>
      <c r="G574" s="4"/>
      <c r="H574" s="4"/>
      <c r="I574" s="4"/>
      <c r="J574" s="4"/>
      <c r="K574" s="4"/>
      <c r="L574" s="4"/>
      <c r="M574" s="4">
        <v>100000</v>
      </c>
      <c r="N574" s="4"/>
      <c r="O574" s="4"/>
      <c r="P574" s="4"/>
      <c r="Q574" s="4">
        <v>100000</v>
      </c>
      <c r="R574" s="4"/>
      <c r="S574" s="4">
        <v>100000</v>
      </c>
      <c r="T574" s="4"/>
      <c r="U574" s="4"/>
      <c r="V574" s="4"/>
      <c r="W574" s="4"/>
      <c r="X574" s="4"/>
      <c r="Y574" s="4">
        <v>300000</v>
      </c>
    </row>
    <row r="575" spans="1:25" x14ac:dyDescent="0.3">
      <c r="A575" s="30" t="s">
        <v>169</v>
      </c>
      <c r="B575" s="30"/>
      <c r="C575" s="30"/>
      <c r="D575" s="30"/>
      <c r="E575" s="31"/>
      <c r="F575" s="31"/>
      <c r="G575" s="31"/>
      <c r="H575" s="31"/>
      <c r="I575" s="31"/>
      <c r="J575" s="31"/>
      <c r="K575" s="31"/>
      <c r="L575" s="31"/>
      <c r="M575" s="31">
        <v>113500</v>
      </c>
      <c r="N575" s="31">
        <v>57882.13</v>
      </c>
      <c r="O575" s="31">
        <v>28491.45</v>
      </c>
      <c r="P575" s="31">
        <v>58862.020000000004</v>
      </c>
      <c r="Q575" s="31">
        <v>143579.4</v>
      </c>
      <c r="R575" s="31">
        <v>52386.74</v>
      </c>
      <c r="S575" s="31">
        <v>103751</v>
      </c>
      <c r="T575" s="31">
        <v>66555.27</v>
      </c>
      <c r="U575" s="31">
        <v>605.92999999999984</v>
      </c>
      <c r="V575" s="31">
        <v>-1532.44</v>
      </c>
      <c r="W575" s="31">
        <v>16249.220000000001</v>
      </c>
      <c r="X575" s="31">
        <v>20121</v>
      </c>
      <c r="Y575" s="31">
        <v>660451.72</v>
      </c>
    </row>
    <row r="576" spans="1:25" x14ac:dyDescent="0.3">
      <c r="A576" s="29" t="s">
        <v>170</v>
      </c>
      <c r="B576" s="23" t="s">
        <v>73</v>
      </c>
      <c r="C576" t="s">
        <v>36</v>
      </c>
      <c r="D576" t="s">
        <v>36</v>
      </c>
      <c r="E576" s="4"/>
      <c r="F576" s="4"/>
      <c r="G576" s="4"/>
      <c r="H576" s="4"/>
      <c r="I576" s="4"/>
      <c r="J576" s="4"/>
      <c r="K576" s="4"/>
      <c r="L576" s="4"/>
      <c r="M576" s="4">
        <v>450500</v>
      </c>
      <c r="N576" s="4">
        <v>1308000</v>
      </c>
      <c r="O576" s="4">
        <v>402600</v>
      </c>
      <c r="P576" s="4">
        <v>287000</v>
      </c>
      <c r="Q576" s="4">
        <v>1303381</v>
      </c>
      <c r="R576" s="4">
        <v>60019</v>
      </c>
      <c r="S576" s="4">
        <v>548500</v>
      </c>
      <c r="T576" s="4">
        <v>6155859</v>
      </c>
      <c r="U576" s="4">
        <v>2975277</v>
      </c>
      <c r="V576" s="4">
        <v>9571388</v>
      </c>
      <c r="W576" s="4">
        <v>5278487</v>
      </c>
      <c r="X576" s="4"/>
      <c r="Y576" s="4">
        <v>28341011</v>
      </c>
    </row>
    <row r="577" spans="1:25" x14ac:dyDescent="0.3">
      <c r="A577" s="29"/>
      <c r="B577" s="23"/>
      <c r="C577" t="s">
        <v>37</v>
      </c>
      <c r="D577" t="s">
        <v>37</v>
      </c>
      <c r="E577" s="4"/>
      <c r="F577" s="4"/>
      <c r="G577" s="4">
        <v>485855</v>
      </c>
      <c r="H577" s="4">
        <v>253637</v>
      </c>
      <c r="I577" s="4"/>
      <c r="J577" s="4">
        <v>5462.85</v>
      </c>
      <c r="K577" s="4">
        <v>-455.66</v>
      </c>
      <c r="L577" s="4">
        <v>-773.34</v>
      </c>
      <c r="M577" s="4"/>
      <c r="N577" s="4"/>
      <c r="O577" s="4"/>
      <c r="P577" s="4"/>
      <c r="Q577" s="4"/>
      <c r="R577" s="4"/>
      <c r="S577" s="4"/>
      <c r="T577" s="4"/>
      <c r="U577" s="4"/>
      <c r="V577" s="4"/>
      <c r="W577" s="4"/>
      <c r="X577" s="4"/>
      <c r="Y577" s="4">
        <v>743725.85</v>
      </c>
    </row>
    <row r="578" spans="1:25" x14ac:dyDescent="0.3">
      <c r="A578" s="29"/>
      <c r="B578" s="23"/>
      <c r="C578" t="s">
        <v>38</v>
      </c>
      <c r="D578" t="s">
        <v>38</v>
      </c>
      <c r="E578" s="4"/>
      <c r="F578" s="4"/>
      <c r="G578" s="4"/>
      <c r="H578" s="4">
        <v>297200</v>
      </c>
      <c r="I578" s="4">
        <v>297871.40000000002</v>
      </c>
      <c r="J578" s="4">
        <v>594400.01</v>
      </c>
      <c r="K578" s="4"/>
      <c r="L578" s="4"/>
      <c r="M578" s="4"/>
      <c r="N578" s="4">
        <v>909000</v>
      </c>
      <c r="O578" s="4">
        <v>124500</v>
      </c>
      <c r="P578" s="4"/>
      <c r="Q578" s="4"/>
      <c r="R578" s="4"/>
      <c r="S578" s="4"/>
      <c r="T578" s="4"/>
      <c r="U578" s="4"/>
      <c r="V578" s="4"/>
      <c r="W578" s="4"/>
      <c r="X578" s="4"/>
      <c r="Y578" s="4">
        <v>2222971.41</v>
      </c>
    </row>
    <row r="579" spans="1:25" x14ac:dyDescent="0.3">
      <c r="A579" s="29"/>
      <c r="B579" s="23"/>
      <c r="C579" t="s">
        <v>39</v>
      </c>
      <c r="D579" t="s">
        <v>56</v>
      </c>
      <c r="E579" s="4"/>
      <c r="F579" s="4"/>
      <c r="G579" s="4"/>
      <c r="H579" s="4">
        <v>357645</v>
      </c>
      <c r="I579" s="4">
        <v>256700.21</v>
      </c>
      <c r="J579" s="4">
        <v>1280545.9300000002</v>
      </c>
      <c r="K579" s="4">
        <v>83262.69</v>
      </c>
      <c r="L579" s="4">
        <v>-4652.51</v>
      </c>
      <c r="M579" s="4">
        <v>71635</v>
      </c>
      <c r="N579" s="4">
        <v>-1631.09</v>
      </c>
      <c r="O579" s="4"/>
      <c r="P579" s="4"/>
      <c r="Q579" s="4"/>
      <c r="R579" s="4"/>
      <c r="S579" s="4"/>
      <c r="T579" s="4"/>
      <c r="U579" s="4"/>
      <c r="V579" s="4"/>
      <c r="W579" s="4"/>
      <c r="X579" s="4"/>
      <c r="Y579" s="4">
        <v>2043505.23</v>
      </c>
    </row>
    <row r="580" spans="1:25" x14ac:dyDescent="0.3">
      <c r="A580" s="29"/>
      <c r="B580" s="23"/>
      <c r="D580" t="s">
        <v>74</v>
      </c>
      <c r="E580" s="4"/>
      <c r="F580" s="4"/>
      <c r="G580" s="4"/>
      <c r="H580" s="4"/>
      <c r="I580" s="4"/>
      <c r="J580" s="4"/>
      <c r="K580" s="4"/>
      <c r="L580" s="4"/>
      <c r="M580" s="4"/>
      <c r="N580" s="4"/>
      <c r="O580" s="4">
        <v>821500</v>
      </c>
      <c r="P580" s="4">
        <v>-53617.03</v>
      </c>
      <c r="Q580" s="4">
        <v>211744</v>
      </c>
      <c r="R580" s="4"/>
      <c r="S580" s="4">
        <v>2624.58</v>
      </c>
      <c r="T580" s="4"/>
      <c r="U580" s="4"/>
      <c r="V580" s="4"/>
      <c r="W580" s="4"/>
      <c r="X580" s="4"/>
      <c r="Y580" s="4">
        <v>982251.54999999993</v>
      </c>
    </row>
    <row r="581" spans="1:25" x14ac:dyDescent="0.3">
      <c r="A581" s="29"/>
      <c r="B581" s="23"/>
      <c r="D581" t="s">
        <v>41</v>
      </c>
      <c r="E581" s="4"/>
      <c r="F581" s="4"/>
      <c r="G581" s="4"/>
      <c r="H581" s="4"/>
      <c r="I581" s="4"/>
      <c r="J581" s="4"/>
      <c r="K581" s="4"/>
      <c r="L581" s="4"/>
      <c r="M581" s="4"/>
      <c r="N581" s="4"/>
      <c r="O581" s="4"/>
      <c r="P581" s="4"/>
      <c r="Q581" s="4">
        <v>2950762</v>
      </c>
      <c r="R581" s="4">
        <v>3413341</v>
      </c>
      <c r="S581" s="4">
        <v>2506017.7999999998</v>
      </c>
      <c r="T581" s="4">
        <v>2919179.19</v>
      </c>
      <c r="U581" s="4">
        <v>1358145.84</v>
      </c>
      <c r="V581" s="4">
        <v>1571694.22</v>
      </c>
      <c r="W581" s="4">
        <v>525304.15</v>
      </c>
      <c r="X581" s="4">
        <v>1177903.46</v>
      </c>
      <c r="Y581" s="4">
        <v>16422347.66</v>
      </c>
    </row>
    <row r="582" spans="1:25" x14ac:dyDescent="0.3">
      <c r="A582" s="29"/>
      <c r="B582" s="23"/>
      <c r="D582" t="s">
        <v>44</v>
      </c>
      <c r="E582" s="4"/>
      <c r="F582" s="4"/>
      <c r="G582" s="4"/>
      <c r="H582" s="4"/>
      <c r="I582" s="4"/>
      <c r="J582" s="4"/>
      <c r="K582" s="4">
        <v>2007196.86</v>
      </c>
      <c r="L582" s="4">
        <v>1173335</v>
      </c>
      <c r="M582" s="4">
        <v>882798.09</v>
      </c>
      <c r="N582" s="4">
        <v>1059301.68</v>
      </c>
      <c r="O582" s="4">
        <v>579125.32999999996</v>
      </c>
      <c r="P582" s="4">
        <v>1040457.78</v>
      </c>
      <c r="Q582" s="4">
        <v>-9860.35</v>
      </c>
      <c r="R582" s="4"/>
      <c r="S582" s="4">
        <v>-179740.67</v>
      </c>
      <c r="T582" s="4"/>
      <c r="U582" s="4"/>
      <c r="V582" s="4"/>
      <c r="W582" s="4"/>
      <c r="X582" s="4"/>
      <c r="Y582" s="4">
        <v>6552613.7200000007</v>
      </c>
    </row>
    <row r="583" spans="1:25" x14ac:dyDescent="0.3">
      <c r="A583" s="29"/>
      <c r="B583" s="23"/>
      <c r="D583" t="s">
        <v>45</v>
      </c>
      <c r="E583" s="4"/>
      <c r="F583" s="4"/>
      <c r="G583" s="4"/>
      <c r="H583" s="4"/>
      <c r="I583" s="4"/>
      <c r="J583" s="4"/>
      <c r="K583" s="4"/>
      <c r="L583" s="4"/>
      <c r="M583" s="4"/>
      <c r="N583" s="4"/>
      <c r="O583" s="4"/>
      <c r="P583" s="4"/>
      <c r="Q583" s="4"/>
      <c r="R583" s="4"/>
      <c r="S583" s="4">
        <v>497970</v>
      </c>
      <c r="T583" s="4">
        <v>404990</v>
      </c>
      <c r="U583" s="4">
        <v>23936.330000000016</v>
      </c>
      <c r="V583" s="4">
        <v>-5100.4399999999996</v>
      </c>
      <c r="W583" s="4">
        <v>751980</v>
      </c>
      <c r="X583" s="4">
        <v>1146117.6499999999</v>
      </c>
      <c r="Y583" s="4">
        <v>2819893.54</v>
      </c>
    </row>
    <row r="584" spans="1:25" x14ac:dyDescent="0.3">
      <c r="A584" s="29"/>
      <c r="B584" s="23"/>
      <c r="D584" t="s">
        <v>46</v>
      </c>
      <c r="E584" s="4"/>
      <c r="F584" s="4"/>
      <c r="G584" s="4"/>
      <c r="H584" s="4"/>
      <c r="I584" s="4"/>
      <c r="J584" s="4"/>
      <c r="K584" s="4"/>
      <c r="L584" s="4"/>
      <c r="M584" s="4"/>
      <c r="N584" s="4"/>
      <c r="O584" s="4"/>
      <c r="P584" s="4"/>
      <c r="Q584" s="4"/>
      <c r="R584" s="4"/>
      <c r="S584" s="4"/>
      <c r="T584" s="4"/>
      <c r="U584" s="4"/>
      <c r="V584" s="4">
        <v>66300</v>
      </c>
      <c r="W584" s="4">
        <v>40838.270000000004</v>
      </c>
      <c r="X584" s="4">
        <v>418473</v>
      </c>
      <c r="Y584" s="4">
        <v>525611.27</v>
      </c>
    </row>
    <row r="585" spans="1:25" x14ac:dyDescent="0.3">
      <c r="A585" s="29"/>
      <c r="B585" s="23"/>
      <c r="D585" t="s">
        <v>61</v>
      </c>
      <c r="E585" s="4"/>
      <c r="F585" s="4"/>
      <c r="G585" s="4"/>
      <c r="H585" s="4"/>
      <c r="I585" s="4"/>
      <c r="J585" s="4"/>
      <c r="K585" s="4"/>
      <c r="L585" s="4"/>
      <c r="M585" s="4"/>
      <c r="N585" s="4"/>
      <c r="O585" s="4"/>
      <c r="P585" s="4"/>
      <c r="Q585" s="4"/>
      <c r="R585" s="4"/>
      <c r="S585" s="4"/>
      <c r="T585" s="4"/>
      <c r="U585" s="4"/>
      <c r="V585" s="4"/>
      <c r="W585" s="4"/>
      <c r="X585" s="4">
        <v>4987630.4000000004</v>
      </c>
      <c r="Y585" s="4">
        <v>4987630.4000000004</v>
      </c>
    </row>
    <row r="586" spans="1:25" x14ac:dyDescent="0.3">
      <c r="A586" s="29"/>
      <c r="B586" s="23"/>
      <c r="D586" t="s">
        <v>76</v>
      </c>
      <c r="E586" s="4"/>
      <c r="F586" s="4"/>
      <c r="G586" s="4"/>
      <c r="H586" s="4"/>
      <c r="I586" s="4"/>
      <c r="J586" s="4"/>
      <c r="K586" s="4"/>
      <c r="L586" s="4"/>
      <c r="M586" s="4"/>
      <c r="N586" s="4"/>
      <c r="O586" s="4"/>
      <c r="P586" s="4"/>
      <c r="Q586" s="4"/>
      <c r="R586" s="4"/>
      <c r="S586" s="4"/>
      <c r="T586" s="4"/>
      <c r="U586" s="4"/>
      <c r="V586" s="4"/>
      <c r="W586" s="4"/>
      <c r="X586" s="4">
        <v>89113.600000000006</v>
      </c>
      <c r="Y586" s="4">
        <v>89113.600000000006</v>
      </c>
    </row>
    <row r="587" spans="1:25" x14ac:dyDescent="0.3">
      <c r="A587" s="29"/>
      <c r="B587" s="23"/>
      <c r="C587" t="s">
        <v>51</v>
      </c>
      <c r="D587" t="s">
        <v>51</v>
      </c>
      <c r="E587" s="4"/>
      <c r="F587" s="4"/>
      <c r="G587" s="4"/>
      <c r="H587" s="4">
        <v>100000</v>
      </c>
      <c r="I587" s="4"/>
      <c r="J587" s="4"/>
      <c r="K587" s="4"/>
      <c r="L587" s="4"/>
      <c r="M587" s="4">
        <v>127500</v>
      </c>
      <c r="N587" s="4"/>
      <c r="O587" s="4"/>
      <c r="P587" s="4"/>
      <c r="Q587" s="4">
        <v>100000</v>
      </c>
      <c r="R587" s="4"/>
      <c r="S587" s="4">
        <v>110006.58</v>
      </c>
      <c r="T587" s="4">
        <v>177768</v>
      </c>
      <c r="U587" s="4"/>
      <c r="V587" s="4"/>
      <c r="W587" s="4">
        <v>-7000</v>
      </c>
      <c r="X587" s="4"/>
      <c r="Y587" s="4">
        <v>608274.58000000007</v>
      </c>
    </row>
    <row r="588" spans="1:25" x14ac:dyDescent="0.3">
      <c r="A588" s="30" t="s">
        <v>171</v>
      </c>
      <c r="B588" s="30"/>
      <c r="C588" s="30"/>
      <c r="D588" s="30"/>
      <c r="E588" s="31"/>
      <c r="F588" s="31"/>
      <c r="G588" s="31">
        <v>485855</v>
      </c>
      <c r="H588" s="31">
        <v>1008482</v>
      </c>
      <c r="I588" s="31">
        <v>554571.61</v>
      </c>
      <c r="J588" s="31">
        <v>1880408.79</v>
      </c>
      <c r="K588" s="31">
        <v>2090003.8900000001</v>
      </c>
      <c r="L588" s="31">
        <v>1167909.1499999999</v>
      </c>
      <c r="M588" s="31">
        <v>1532433.0899999999</v>
      </c>
      <c r="N588" s="31">
        <v>3274670.59</v>
      </c>
      <c r="O588" s="31">
        <v>1927725.33</v>
      </c>
      <c r="P588" s="31">
        <v>1273840.75</v>
      </c>
      <c r="Q588" s="31">
        <v>4556026.6500000004</v>
      </c>
      <c r="R588" s="31">
        <v>3473360</v>
      </c>
      <c r="S588" s="31">
        <v>3485378.29</v>
      </c>
      <c r="T588" s="31">
        <v>9657796.1899999995</v>
      </c>
      <c r="U588" s="31">
        <v>4357359.17</v>
      </c>
      <c r="V588" s="31">
        <v>11204281.780000001</v>
      </c>
      <c r="W588" s="31">
        <v>6589609.4199999999</v>
      </c>
      <c r="X588" s="31">
        <v>7819238.1099999994</v>
      </c>
      <c r="Y588" s="31">
        <v>66338949.810000002</v>
      </c>
    </row>
    <row r="589" spans="1:25" x14ac:dyDescent="0.3">
      <c r="A589" s="29" t="s">
        <v>172</v>
      </c>
      <c r="B589" s="23" t="s">
        <v>55</v>
      </c>
      <c r="C589" t="s">
        <v>36</v>
      </c>
      <c r="D589" t="s">
        <v>36</v>
      </c>
      <c r="E589" s="4"/>
      <c r="F589" s="4"/>
      <c r="G589" s="4"/>
      <c r="H589" s="4"/>
      <c r="I589" s="4"/>
      <c r="J589" s="4"/>
      <c r="K589" s="4"/>
      <c r="L589" s="4">
        <v>424000</v>
      </c>
      <c r="M589" s="4">
        <v>255500</v>
      </c>
      <c r="N589" s="4">
        <v>255500</v>
      </c>
      <c r="O589" s="4"/>
      <c r="P589" s="4">
        <v>220000</v>
      </c>
      <c r="Q589" s="4"/>
      <c r="R589" s="4"/>
      <c r="S589" s="4"/>
      <c r="T589" s="4">
        <v>271421</v>
      </c>
      <c r="U589" s="4">
        <v>814263</v>
      </c>
      <c r="V589" s="4">
        <v>873311</v>
      </c>
      <c r="W589" s="4"/>
      <c r="X589" s="4">
        <v>1700468.86</v>
      </c>
      <c r="Y589" s="4">
        <v>4814463.8600000003</v>
      </c>
    </row>
    <row r="590" spans="1:25" x14ac:dyDescent="0.3">
      <c r="A590" s="29"/>
      <c r="B590" s="23"/>
      <c r="C590" t="s">
        <v>37</v>
      </c>
      <c r="D590" t="s">
        <v>37</v>
      </c>
      <c r="E590" s="4"/>
      <c r="F590" s="4"/>
      <c r="G590" s="4"/>
      <c r="H590" s="4">
        <v>62487</v>
      </c>
      <c r="I590" s="4"/>
      <c r="J590" s="4">
        <v>117508.4</v>
      </c>
      <c r="K590" s="4"/>
      <c r="L590" s="4">
        <v>9172.51</v>
      </c>
      <c r="M590" s="4"/>
      <c r="N590" s="4"/>
      <c r="O590" s="4"/>
      <c r="P590" s="4"/>
      <c r="Q590" s="4"/>
      <c r="R590" s="4"/>
      <c r="S590" s="4"/>
      <c r="T590" s="4"/>
      <c r="U590" s="4"/>
      <c r="V590" s="4"/>
      <c r="W590" s="4"/>
      <c r="X590" s="4"/>
      <c r="Y590" s="4">
        <v>189167.91</v>
      </c>
    </row>
    <row r="591" spans="1:25" x14ac:dyDescent="0.3">
      <c r="A591" s="29"/>
      <c r="B591" s="23"/>
      <c r="C591" t="s">
        <v>38</v>
      </c>
      <c r="D591" t="s">
        <v>38</v>
      </c>
      <c r="E591" s="4"/>
      <c r="F591" s="4"/>
      <c r="G591" s="4"/>
      <c r="H591" s="4"/>
      <c r="I591" s="4"/>
      <c r="J591" s="4"/>
      <c r="K591" s="4">
        <v>34000</v>
      </c>
      <c r="L591" s="4">
        <v>34000</v>
      </c>
      <c r="M591" s="4"/>
      <c r="N591" s="4">
        <v>68000</v>
      </c>
      <c r="O591" s="4"/>
      <c r="P591" s="4">
        <v>303000</v>
      </c>
      <c r="Q591" s="4">
        <v>281000</v>
      </c>
      <c r="R591" s="4">
        <v>33640</v>
      </c>
      <c r="S591" s="4"/>
      <c r="T591" s="4">
        <v>82380</v>
      </c>
      <c r="U591" s="4"/>
      <c r="V591" s="4"/>
      <c r="W591" s="4">
        <v>-11398.82</v>
      </c>
      <c r="X591" s="4"/>
      <c r="Y591" s="4">
        <v>824621.18</v>
      </c>
    </row>
    <row r="592" spans="1:25" x14ac:dyDescent="0.3">
      <c r="A592" s="29"/>
      <c r="B592" s="23"/>
      <c r="C592" t="s">
        <v>39</v>
      </c>
      <c r="D592" t="s">
        <v>56</v>
      </c>
      <c r="E592" s="4"/>
      <c r="F592" s="4">
        <v>436035</v>
      </c>
      <c r="G592" s="4">
        <v>222996</v>
      </c>
      <c r="H592" s="4">
        <v>262936</v>
      </c>
      <c r="I592" s="4"/>
      <c r="J592" s="4">
        <v>-315251.9399</v>
      </c>
      <c r="K592" s="4">
        <v>229712.39</v>
      </c>
      <c r="L592" s="4">
        <v>100445</v>
      </c>
      <c r="M592" s="4">
        <v>26394.080000000002</v>
      </c>
      <c r="N592" s="4"/>
      <c r="O592" s="4"/>
      <c r="P592" s="4"/>
      <c r="Q592" s="4"/>
      <c r="R592" s="4"/>
      <c r="S592" s="4"/>
      <c r="T592" s="4"/>
      <c r="U592" s="4"/>
      <c r="V592" s="4"/>
      <c r="W592" s="4"/>
      <c r="X592" s="4"/>
      <c r="Y592" s="4">
        <v>963266.53009999997</v>
      </c>
    </row>
    <row r="593" spans="1:25" x14ac:dyDescent="0.3">
      <c r="A593" s="29"/>
      <c r="B593" s="23"/>
      <c r="D593" t="s">
        <v>57</v>
      </c>
      <c r="E593" s="4"/>
      <c r="F593" s="4"/>
      <c r="G593" s="4"/>
      <c r="H593" s="4"/>
      <c r="I593" s="4"/>
      <c r="J593" s="4"/>
      <c r="K593" s="4">
        <v>0</v>
      </c>
      <c r="L593" s="4"/>
      <c r="M593" s="4">
        <v>0</v>
      </c>
      <c r="N593" s="4"/>
      <c r="O593" s="4"/>
      <c r="P593" s="4"/>
      <c r="Q593" s="4"/>
      <c r="R593" s="4"/>
      <c r="S593" s="4"/>
      <c r="T593" s="4"/>
      <c r="U593" s="4"/>
      <c r="V593" s="4"/>
      <c r="W593" s="4"/>
      <c r="X593" s="4"/>
      <c r="Y593" s="4">
        <v>0</v>
      </c>
    </row>
    <row r="594" spans="1:25" x14ac:dyDescent="0.3">
      <c r="A594" s="29"/>
      <c r="B594" s="23"/>
      <c r="D594" t="s">
        <v>41</v>
      </c>
      <c r="E594" s="4"/>
      <c r="F594" s="4"/>
      <c r="G594" s="4"/>
      <c r="H594" s="4"/>
      <c r="I594" s="4"/>
      <c r="J594" s="4"/>
      <c r="K594" s="4"/>
      <c r="L594" s="4"/>
      <c r="M594" s="4">
        <v>1487110</v>
      </c>
      <c r="N594" s="4">
        <v>703029.26</v>
      </c>
      <c r="O594" s="4">
        <v>1806903</v>
      </c>
      <c r="P594" s="4">
        <v>452826.37000000005</v>
      </c>
      <c r="Q594" s="4">
        <v>1127020</v>
      </c>
      <c r="R594" s="4">
        <v>1897620.35</v>
      </c>
      <c r="S594" s="4">
        <v>-44669</v>
      </c>
      <c r="T594" s="4">
        <v>1616589.21</v>
      </c>
      <c r="U594" s="4">
        <v>820889.87</v>
      </c>
      <c r="V594" s="4">
        <v>500489.95</v>
      </c>
      <c r="W594" s="4">
        <v>382794.61</v>
      </c>
      <c r="X594" s="4">
        <v>182720</v>
      </c>
      <c r="Y594" s="4">
        <v>10933323.619999999</v>
      </c>
    </row>
    <row r="595" spans="1:25" x14ac:dyDescent="0.3">
      <c r="A595" s="29"/>
      <c r="B595" s="23"/>
      <c r="D595" t="s">
        <v>42</v>
      </c>
      <c r="E595" s="4"/>
      <c r="F595" s="4"/>
      <c r="G595" s="4"/>
      <c r="H595" s="4"/>
      <c r="I595" s="4"/>
      <c r="J595" s="4"/>
      <c r="K595" s="4"/>
      <c r="L595" s="4"/>
      <c r="M595" s="4"/>
      <c r="N595" s="4"/>
      <c r="O595" s="4"/>
      <c r="P595" s="4"/>
      <c r="Q595" s="4"/>
      <c r="R595" s="4"/>
      <c r="S595" s="4">
        <v>2587600</v>
      </c>
      <c r="T595" s="4">
        <v>615052</v>
      </c>
      <c r="U595" s="4">
        <v>-21039.79</v>
      </c>
      <c r="V595" s="4">
        <v>2328062.7799999998</v>
      </c>
      <c r="W595" s="4">
        <v>1072854.1299999999</v>
      </c>
      <c r="X595" s="4">
        <v>8708.82</v>
      </c>
      <c r="Y595" s="4">
        <v>6591237.9400000004</v>
      </c>
    </row>
    <row r="596" spans="1:25" x14ac:dyDescent="0.3">
      <c r="A596" s="29"/>
      <c r="B596" s="23"/>
      <c r="D596" t="s">
        <v>43</v>
      </c>
      <c r="E596" s="4"/>
      <c r="F596" s="4"/>
      <c r="G596" s="4"/>
      <c r="H596" s="4"/>
      <c r="I596" s="4"/>
      <c r="J596" s="4"/>
      <c r="K596" s="4"/>
      <c r="L596" s="4"/>
      <c r="M596" s="4"/>
      <c r="N596" s="4"/>
      <c r="O596" s="4"/>
      <c r="P596" s="4"/>
      <c r="Q596" s="4"/>
      <c r="R596" s="4"/>
      <c r="S596" s="4"/>
      <c r="T596" s="4"/>
      <c r="U596" s="4"/>
      <c r="V596" s="4"/>
      <c r="W596" s="4"/>
      <c r="X596" s="4">
        <v>286708</v>
      </c>
      <c r="Y596" s="4">
        <v>286708</v>
      </c>
    </row>
    <row r="597" spans="1:25" x14ac:dyDescent="0.3">
      <c r="A597" s="29"/>
      <c r="B597" s="23"/>
      <c r="D597" t="s">
        <v>45</v>
      </c>
      <c r="E597" s="4"/>
      <c r="F597" s="4"/>
      <c r="G597" s="4"/>
      <c r="H597" s="4"/>
      <c r="I597" s="4"/>
      <c r="J597" s="4"/>
      <c r="K597" s="4"/>
      <c r="L597" s="4"/>
      <c r="M597" s="4"/>
      <c r="N597" s="4"/>
      <c r="O597" s="4"/>
      <c r="P597" s="4"/>
      <c r="Q597" s="4"/>
      <c r="R597" s="4"/>
      <c r="S597" s="4"/>
      <c r="T597" s="4">
        <v>162958</v>
      </c>
      <c r="U597" s="4">
        <v>-146483.72999999998</v>
      </c>
      <c r="V597" s="4">
        <v>230752.76</v>
      </c>
      <c r="W597" s="4">
        <v>496000.1</v>
      </c>
      <c r="X597" s="4">
        <v>273860</v>
      </c>
      <c r="Y597" s="4">
        <v>1017087.13</v>
      </c>
    </row>
    <row r="598" spans="1:25" x14ac:dyDescent="0.3">
      <c r="A598" s="29"/>
      <c r="B598" s="23"/>
      <c r="D598" t="s">
        <v>46</v>
      </c>
      <c r="E598" s="4"/>
      <c r="F598" s="4"/>
      <c r="G598" s="4"/>
      <c r="H598" s="4"/>
      <c r="I598" s="4"/>
      <c r="J598" s="4"/>
      <c r="K598" s="4"/>
      <c r="L598" s="4"/>
      <c r="M598" s="4"/>
      <c r="N598" s="4"/>
      <c r="O598" s="4"/>
      <c r="P598" s="4"/>
      <c r="Q598" s="4"/>
      <c r="R598" s="4"/>
      <c r="S598" s="4"/>
      <c r="T598" s="4"/>
      <c r="U598" s="4">
        <v>71221</v>
      </c>
      <c r="V598" s="4">
        <v>-16551.12</v>
      </c>
      <c r="W598" s="4">
        <v>34668.42</v>
      </c>
      <c r="X598" s="4">
        <v>62543</v>
      </c>
      <c r="Y598" s="4">
        <v>151881.29999999999</v>
      </c>
    </row>
    <row r="599" spans="1:25" x14ac:dyDescent="0.3">
      <c r="A599" s="29"/>
      <c r="B599" s="23"/>
      <c r="C599" t="s">
        <v>51</v>
      </c>
      <c r="D599" t="s">
        <v>51</v>
      </c>
      <c r="E599" s="4"/>
      <c r="F599" s="4"/>
      <c r="G599" s="4">
        <v>100000</v>
      </c>
      <c r="H599" s="4"/>
      <c r="I599" s="4"/>
      <c r="J599" s="4"/>
      <c r="K599" s="4"/>
      <c r="L599" s="4"/>
      <c r="M599" s="4">
        <v>0</v>
      </c>
      <c r="N599" s="4">
        <v>100000</v>
      </c>
      <c r="O599" s="4"/>
      <c r="P599" s="4"/>
      <c r="Q599" s="4"/>
      <c r="R599" s="4"/>
      <c r="S599" s="4"/>
      <c r="T599" s="4">
        <v>244500</v>
      </c>
      <c r="U599" s="4"/>
      <c r="V599" s="4"/>
      <c r="W599" s="4"/>
      <c r="X599" s="4">
        <v>116257</v>
      </c>
      <c r="Y599" s="4">
        <v>560757</v>
      </c>
    </row>
    <row r="600" spans="1:25" x14ac:dyDescent="0.3">
      <c r="A600" s="29"/>
      <c r="B600" s="23"/>
      <c r="C600" t="s">
        <v>88</v>
      </c>
      <c r="D600" t="s">
        <v>88</v>
      </c>
      <c r="E600" s="4"/>
      <c r="F600" s="4"/>
      <c r="G600" s="4"/>
      <c r="H600" s="4"/>
      <c r="I600" s="4"/>
      <c r="J600" s="4"/>
      <c r="K600" s="4"/>
      <c r="L600" s="4"/>
      <c r="M600" s="4"/>
      <c r="N600" s="4"/>
      <c r="O600" s="4"/>
      <c r="P600" s="4"/>
      <c r="Q600" s="4"/>
      <c r="R600" s="4"/>
      <c r="S600" s="4"/>
      <c r="T600" s="4"/>
      <c r="U600" s="4"/>
      <c r="V600" s="4"/>
      <c r="W600" s="4">
        <v>456427.58</v>
      </c>
      <c r="X600" s="4"/>
      <c r="Y600" s="4">
        <v>456427.58</v>
      </c>
    </row>
    <row r="601" spans="1:25" x14ac:dyDescent="0.3">
      <c r="A601" s="30" t="s">
        <v>173</v>
      </c>
      <c r="B601" s="30"/>
      <c r="C601" s="30"/>
      <c r="D601" s="30"/>
      <c r="E601" s="31"/>
      <c r="F601" s="31">
        <v>436035</v>
      </c>
      <c r="G601" s="31">
        <v>322996</v>
      </c>
      <c r="H601" s="31">
        <v>325423</v>
      </c>
      <c r="I601" s="31"/>
      <c r="J601" s="31">
        <v>-197743.5399</v>
      </c>
      <c r="K601" s="31">
        <v>263712.39</v>
      </c>
      <c r="L601" s="31">
        <v>567617.51</v>
      </c>
      <c r="M601" s="31">
        <v>1769004.08</v>
      </c>
      <c r="N601" s="31">
        <v>1126529.26</v>
      </c>
      <c r="O601" s="31">
        <v>1806903</v>
      </c>
      <c r="P601" s="31">
        <v>975826.37000000011</v>
      </c>
      <c r="Q601" s="31">
        <v>1408020</v>
      </c>
      <c r="R601" s="31">
        <v>1931260.35</v>
      </c>
      <c r="S601" s="31">
        <v>2542931</v>
      </c>
      <c r="T601" s="31">
        <v>2992900.21</v>
      </c>
      <c r="U601" s="31">
        <v>1538850.35</v>
      </c>
      <c r="V601" s="31">
        <v>3916065.3699999992</v>
      </c>
      <c r="W601" s="31">
        <v>2431346.02</v>
      </c>
      <c r="X601" s="31">
        <v>2631265.6800000002</v>
      </c>
      <c r="Y601" s="31">
        <v>26788942.050099999</v>
      </c>
    </row>
    <row r="602" spans="1:25" x14ac:dyDescent="0.3">
      <c r="A602" s="29" t="s">
        <v>174</v>
      </c>
      <c r="B602" s="23" t="s">
        <v>108</v>
      </c>
      <c r="C602" t="s">
        <v>66</v>
      </c>
      <c r="D602" t="s">
        <v>67</v>
      </c>
      <c r="E602" s="4"/>
      <c r="F602" s="4"/>
      <c r="G602" s="4"/>
      <c r="H602" s="4"/>
      <c r="I602" s="4"/>
      <c r="J602" s="4"/>
      <c r="K602" s="4"/>
      <c r="L602" s="4"/>
      <c r="M602" s="4"/>
      <c r="N602" s="4"/>
      <c r="O602" s="4"/>
      <c r="P602" s="4"/>
      <c r="Q602" s="4"/>
      <c r="R602" s="4">
        <v>196500</v>
      </c>
      <c r="S602" s="4"/>
      <c r="T602" s="4"/>
      <c r="U602" s="4"/>
      <c r="V602" s="4"/>
      <c r="W602" s="4"/>
      <c r="X602" s="4"/>
      <c r="Y602" s="4">
        <v>196500</v>
      </c>
    </row>
    <row r="603" spans="1:25" x14ac:dyDescent="0.3">
      <c r="A603" s="29"/>
      <c r="B603" s="23"/>
      <c r="C603" t="s">
        <v>36</v>
      </c>
      <c r="D603" t="s">
        <v>36</v>
      </c>
      <c r="E603" s="4"/>
      <c r="F603" s="4"/>
      <c r="G603" s="4"/>
      <c r="H603" s="4"/>
      <c r="I603" s="4"/>
      <c r="J603" s="4"/>
      <c r="K603" s="4"/>
      <c r="L603" s="4"/>
      <c r="M603" s="4"/>
      <c r="N603" s="4"/>
      <c r="O603" s="4"/>
      <c r="P603" s="4">
        <v>438500</v>
      </c>
      <c r="Q603" s="4">
        <v>302049</v>
      </c>
      <c r="R603" s="4">
        <v>597275</v>
      </c>
      <c r="S603" s="4">
        <v>2655264</v>
      </c>
      <c r="T603" s="4"/>
      <c r="U603" s="4">
        <v>1372314</v>
      </c>
      <c r="V603" s="4">
        <v>2171493</v>
      </c>
      <c r="W603" s="4">
        <v>1769226</v>
      </c>
      <c r="X603" s="4"/>
      <c r="Y603" s="4">
        <v>9306121</v>
      </c>
    </row>
    <row r="604" spans="1:25" x14ac:dyDescent="0.3">
      <c r="A604" s="29"/>
      <c r="B604" s="23"/>
      <c r="C604" t="s">
        <v>37</v>
      </c>
      <c r="D604" t="s">
        <v>37</v>
      </c>
      <c r="E604" s="4"/>
      <c r="F604" s="4"/>
      <c r="G604" s="4">
        <v>219364</v>
      </c>
      <c r="H604" s="4">
        <v>55052</v>
      </c>
      <c r="I604" s="4"/>
      <c r="J604" s="4">
        <v>-18873.18</v>
      </c>
      <c r="K604" s="4">
        <v>-37.72</v>
      </c>
      <c r="L604" s="4"/>
      <c r="M604" s="4"/>
      <c r="N604" s="4"/>
      <c r="O604" s="4"/>
      <c r="P604" s="4"/>
      <c r="Q604" s="4"/>
      <c r="R604" s="4"/>
      <c r="S604" s="4"/>
      <c r="T604" s="4"/>
      <c r="U604" s="4"/>
      <c r="V604" s="4"/>
      <c r="W604" s="4"/>
      <c r="X604" s="4"/>
      <c r="Y604" s="4">
        <v>255505.1</v>
      </c>
    </row>
    <row r="605" spans="1:25" x14ac:dyDescent="0.3">
      <c r="A605" s="29"/>
      <c r="B605" s="23"/>
      <c r="C605" t="s">
        <v>38</v>
      </c>
      <c r="D605" t="s">
        <v>38</v>
      </c>
      <c r="E605" s="4"/>
      <c r="F605" s="4"/>
      <c r="G605" s="4">
        <v>357800</v>
      </c>
      <c r="H605" s="4">
        <v>357800</v>
      </c>
      <c r="I605" s="4">
        <v>357800</v>
      </c>
      <c r="J605" s="4">
        <v>357800</v>
      </c>
      <c r="K605" s="4"/>
      <c r="L605" s="4"/>
      <c r="M605" s="4"/>
      <c r="N605" s="4"/>
      <c r="O605" s="4"/>
      <c r="P605" s="4"/>
      <c r="Q605" s="4"/>
      <c r="R605" s="4"/>
      <c r="S605" s="4"/>
      <c r="T605" s="4"/>
      <c r="U605" s="4"/>
      <c r="V605" s="4"/>
      <c r="W605" s="4"/>
      <c r="X605" s="4"/>
      <c r="Y605" s="4">
        <v>1431200</v>
      </c>
    </row>
    <row r="606" spans="1:25" x14ac:dyDescent="0.3">
      <c r="A606" s="29"/>
      <c r="B606" s="23"/>
      <c r="C606" t="s">
        <v>39</v>
      </c>
      <c r="D606" t="s">
        <v>56</v>
      </c>
      <c r="E606" s="4"/>
      <c r="F606" s="4"/>
      <c r="G606" s="4"/>
      <c r="H606" s="4"/>
      <c r="I606" s="4"/>
      <c r="J606" s="4">
        <v>18307.88</v>
      </c>
      <c r="K606" s="4">
        <v>-5886.9699999999993</v>
      </c>
      <c r="L606" s="4">
        <v>13746</v>
      </c>
      <c r="M606" s="4">
        <v>56768.52</v>
      </c>
      <c r="N606" s="4">
        <v>-612.80999999999995</v>
      </c>
      <c r="O606" s="4">
        <v>532.45000000000005</v>
      </c>
      <c r="P606" s="4"/>
      <c r="Q606" s="4"/>
      <c r="R606" s="4"/>
      <c r="S606" s="4"/>
      <c r="T606" s="4"/>
      <c r="U606" s="4"/>
      <c r="V606" s="4"/>
      <c r="W606" s="4"/>
      <c r="X606" s="4"/>
      <c r="Y606" s="4">
        <v>82855.069999999992</v>
      </c>
    </row>
    <row r="607" spans="1:25" x14ac:dyDescent="0.3">
      <c r="A607" s="29"/>
      <c r="B607" s="23"/>
      <c r="D607" t="s">
        <v>68</v>
      </c>
      <c r="E607" s="4"/>
      <c r="F607" s="4"/>
      <c r="G607" s="4"/>
      <c r="H607" s="4"/>
      <c r="I607" s="4"/>
      <c r="J607" s="4"/>
      <c r="K607" s="4"/>
      <c r="L607" s="4"/>
      <c r="M607" s="4"/>
      <c r="N607" s="4"/>
      <c r="O607" s="4"/>
      <c r="P607" s="4"/>
      <c r="Q607" s="4"/>
      <c r="R607" s="4">
        <v>432022</v>
      </c>
      <c r="S607" s="4">
        <v>11188.76</v>
      </c>
      <c r="T607" s="4">
        <v>141990.44</v>
      </c>
      <c r="U607" s="4">
        <v>7497.29</v>
      </c>
      <c r="V607" s="4"/>
      <c r="W607" s="4"/>
      <c r="X607" s="4"/>
      <c r="Y607" s="4">
        <v>592698.49</v>
      </c>
    </row>
    <row r="608" spans="1:25" x14ac:dyDescent="0.3">
      <c r="A608" s="29"/>
      <c r="B608" s="23"/>
      <c r="D608" t="s">
        <v>41</v>
      </c>
      <c r="E608" s="4"/>
      <c r="F608" s="4"/>
      <c r="G608" s="4"/>
      <c r="H608" s="4"/>
      <c r="I608" s="4"/>
      <c r="J608" s="4"/>
      <c r="K608" s="4"/>
      <c r="L608" s="4"/>
      <c r="M608" s="4"/>
      <c r="N608" s="4">
        <v>802017.72</v>
      </c>
      <c r="O608" s="4">
        <v>3375338.02</v>
      </c>
      <c r="P608" s="4">
        <v>-275344.40000000002</v>
      </c>
      <c r="Q608" s="4">
        <v>1818891</v>
      </c>
      <c r="R608" s="4">
        <v>754964.22</v>
      </c>
      <c r="S608" s="4">
        <v>1197271.83</v>
      </c>
      <c r="T608" s="4">
        <v>257851.75</v>
      </c>
      <c r="U608" s="4">
        <v>877745.04</v>
      </c>
      <c r="V608" s="4">
        <v>705780</v>
      </c>
      <c r="W608" s="4">
        <v>322777.38</v>
      </c>
      <c r="X608" s="4">
        <v>240240</v>
      </c>
      <c r="Y608" s="4">
        <v>10077532.560000001</v>
      </c>
    </row>
    <row r="609" spans="1:25" x14ac:dyDescent="0.3">
      <c r="A609" s="29"/>
      <c r="B609" s="23"/>
      <c r="D609" t="s">
        <v>42</v>
      </c>
      <c r="E609" s="4"/>
      <c r="F609" s="4"/>
      <c r="G609" s="4"/>
      <c r="H609" s="4"/>
      <c r="I609" s="4"/>
      <c r="J609" s="4"/>
      <c r="K609" s="4"/>
      <c r="L609" s="4"/>
      <c r="M609" s="4"/>
      <c r="N609" s="4"/>
      <c r="O609" s="4"/>
      <c r="P609" s="4"/>
      <c r="Q609" s="4"/>
      <c r="R609" s="4">
        <v>1987148</v>
      </c>
      <c r="S609" s="4">
        <v>3220519.49</v>
      </c>
      <c r="T609" s="4">
        <v>444002.95999999996</v>
      </c>
      <c r="U609" s="4">
        <v>1985133.91</v>
      </c>
      <c r="V609" s="4">
        <v>725282.91999999993</v>
      </c>
      <c r="W609" s="4">
        <v>876701.04</v>
      </c>
      <c r="X609" s="4">
        <v>530140</v>
      </c>
      <c r="Y609" s="4">
        <v>9768928.3200000003</v>
      </c>
    </row>
    <row r="610" spans="1:25" x14ac:dyDescent="0.3">
      <c r="A610" s="29"/>
      <c r="B610" s="23"/>
      <c r="D610" t="s">
        <v>44</v>
      </c>
      <c r="E610" s="4"/>
      <c r="F610" s="4">
        <v>1202644</v>
      </c>
      <c r="G610" s="4">
        <v>967514</v>
      </c>
      <c r="H610" s="4">
        <v>1007721</v>
      </c>
      <c r="I610" s="4">
        <v>1184908.21</v>
      </c>
      <c r="J610" s="4">
        <v>-1430315.98</v>
      </c>
      <c r="K610" s="4">
        <v>383964</v>
      </c>
      <c r="L610" s="4">
        <v>211715.33</v>
      </c>
      <c r="M610" s="4">
        <v>620861.5</v>
      </c>
      <c r="N610" s="4">
        <v>-311898.56</v>
      </c>
      <c r="O610" s="4"/>
      <c r="P610" s="4"/>
      <c r="Q610" s="4"/>
      <c r="R610" s="4"/>
      <c r="S610" s="4"/>
      <c r="T610" s="4"/>
      <c r="U610" s="4"/>
      <c r="V610" s="4"/>
      <c r="W610" s="4"/>
      <c r="X610" s="4"/>
      <c r="Y610" s="4">
        <v>3837113.5</v>
      </c>
    </row>
    <row r="611" spans="1:25" x14ac:dyDescent="0.3">
      <c r="A611" s="29"/>
      <c r="B611" s="23"/>
      <c r="D611" t="s">
        <v>94</v>
      </c>
      <c r="E611" s="4"/>
      <c r="F611" s="4"/>
      <c r="G611" s="4"/>
      <c r="H611" s="4"/>
      <c r="I611" s="4"/>
      <c r="J611" s="4"/>
      <c r="K611" s="4"/>
      <c r="L611" s="4"/>
      <c r="M611" s="4"/>
      <c r="N611" s="4"/>
      <c r="O611" s="4"/>
      <c r="P611" s="4"/>
      <c r="Q611" s="4"/>
      <c r="R611" s="4"/>
      <c r="S611" s="4"/>
      <c r="T611" s="4"/>
      <c r="U611" s="4"/>
      <c r="V611" s="4"/>
      <c r="W611" s="4"/>
      <c r="X611" s="4">
        <v>746000</v>
      </c>
      <c r="Y611" s="4">
        <v>746000</v>
      </c>
    </row>
    <row r="612" spans="1:25" x14ac:dyDescent="0.3">
      <c r="A612" s="29"/>
      <c r="B612" s="23"/>
      <c r="D612" t="s">
        <v>45</v>
      </c>
      <c r="E612" s="4"/>
      <c r="F612" s="4"/>
      <c r="G612" s="4"/>
      <c r="H612" s="4"/>
      <c r="I612" s="4"/>
      <c r="J612" s="4"/>
      <c r="K612" s="4"/>
      <c r="L612" s="4"/>
      <c r="M612" s="4"/>
      <c r="N612" s="4"/>
      <c r="O612" s="4"/>
      <c r="P612" s="4"/>
      <c r="Q612" s="4"/>
      <c r="R612" s="4"/>
      <c r="S612" s="4"/>
      <c r="T612" s="4">
        <v>413451.25</v>
      </c>
      <c r="U612" s="4">
        <v>104888.5</v>
      </c>
      <c r="V612" s="4">
        <v>411700.21</v>
      </c>
      <c r="W612" s="4">
        <v>508870.26</v>
      </c>
      <c r="X612" s="4">
        <v>343091.91</v>
      </c>
      <c r="Y612" s="4">
        <v>1782002.13</v>
      </c>
    </row>
    <row r="613" spans="1:25" x14ac:dyDescent="0.3">
      <c r="A613" s="29"/>
      <c r="B613" s="23"/>
      <c r="D613" t="s">
        <v>109</v>
      </c>
      <c r="E613" s="4"/>
      <c r="F613" s="4"/>
      <c r="G613" s="4"/>
      <c r="H613" s="4"/>
      <c r="I613" s="4"/>
      <c r="J613" s="4"/>
      <c r="K613" s="4"/>
      <c r="L613" s="4"/>
      <c r="M613" s="4"/>
      <c r="N613" s="4"/>
      <c r="O613" s="4"/>
      <c r="P613" s="4"/>
      <c r="Q613" s="4"/>
      <c r="R613" s="4"/>
      <c r="S613" s="4">
        <v>521303</v>
      </c>
      <c r="T613" s="4">
        <v>104289.20999999999</v>
      </c>
      <c r="U613" s="4"/>
      <c r="V613" s="4">
        <v>375.64</v>
      </c>
      <c r="W613" s="4"/>
      <c r="X613" s="4"/>
      <c r="Y613" s="4">
        <v>625967.85</v>
      </c>
    </row>
    <row r="614" spans="1:25" x14ac:dyDescent="0.3">
      <c r="A614" s="29"/>
      <c r="B614" s="23"/>
      <c r="D614" t="s">
        <v>46</v>
      </c>
      <c r="E614" s="4"/>
      <c r="F614" s="4"/>
      <c r="G614" s="4"/>
      <c r="H614" s="4"/>
      <c r="I614" s="4"/>
      <c r="J614" s="4"/>
      <c r="K614" s="4"/>
      <c r="L614" s="4"/>
      <c r="M614" s="4"/>
      <c r="N614" s="4"/>
      <c r="O614" s="4"/>
      <c r="P614" s="4"/>
      <c r="Q614" s="4"/>
      <c r="R614" s="4"/>
      <c r="S614" s="4"/>
      <c r="T614" s="4"/>
      <c r="U614" s="4">
        <v>72093</v>
      </c>
      <c r="V614" s="4">
        <v>8586</v>
      </c>
      <c r="W614" s="4">
        <v>21881.64</v>
      </c>
      <c r="X614" s="4">
        <v>97540</v>
      </c>
      <c r="Y614" s="4">
        <v>200100.64</v>
      </c>
    </row>
    <row r="615" spans="1:25" x14ac:dyDescent="0.3">
      <c r="A615" s="29"/>
      <c r="B615" s="23"/>
      <c r="D615" t="s">
        <v>175</v>
      </c>
      <c r="E615" s="4"/>
      <c r="F615" s="4"/>
      <c r="G615" s="4"/>
      <c r="H615" s="4"/>
      <c r="I615" s="4"/>
      <c r="J615" s="4"/>
      <c r="K615" s="4"/>
      <c r="L615" s="4"/>
      <c r="M615" s="4"/>
      <c r="N615" s="4"/>
      <c r="O615" s="4"/>
      <c r="P615" s="4"/>
      <c r="Q615" s="4"/>
      <c r="R615" s="4"/>
      <c r="S615" s="4"/>
      <c r="T615" s="4"/>
      <c r="U615" s="4"/>
      <c r="V615" s="4">
        <v>75090.069999999992</v>
      </c>
      <c r="W615" s="4"/>
      <c r="X615" s="4"/>
      <c r="Y615" s="4">
        <v>75090.069999999992</v>
      </c>
    </row>
    <row r="616" spans="1:25" x14ac:dyDescent="0.3">
      <c r="A616" s="29"/>
      <c r="B616" s="23"/>
      <c r="D616" t="s">
        <v>144</v>
      </c>
      <c r="E616" s="4"/>
      <c r="F616" s="4"/>
      <c r="G616" s="4"/>
      <c r="H616" s="4"/>
      <c r="I616" s="4"/>
      <c r="J616" s="4"/>
      <c r="K616" s="4"/>
      <c r="L616" s="4"/>
      <c r="M616" s="4"/>
      <c r="N616" s="4"/>
      <c r="O616" s="4"/>
      <c r="P616" s="4"/>
      <c r="Q616" s="4"/>
      <c r="R616" s="4"/>
      <c r="S616" s="4"/>
      <c r="T616" s="4"/>
      <c r="U616" s="4"/>
      <c r="V616" s="4"/>
      <c r="W616" s="4"/>
      <c r="X616" s="4">
        <v>2499550</v>
      </c>
      <c r="Y616" s="4">
        <v>2499550</v>
      </c>
    </row>
    <row r="617" spans="1:25" x14ac:dyDescent="0.3">
      <c r="A617" s="29"/>
      <c r="B617" s="23"/>
      <c r="D617" t="s">
        <v>76</v>
      </c>
      <c r="E617" s="4"/>
      <c r="F617" s="4"/>
      <c r="G617" s="4"/>
      <c r="H617" s="4"/>
      <c r="I617" s="4"/>
      <c r="J617" s="4"/>
      <c r="K617" s="4"/>
      <c r="L617" s="4"/>
      <c r="M617" s="4"/>
      <c r="N617" s="4"/>
      <c r="O617" s="4"/>
      <c r="P617" s="4"/>
      <c r="Q617" s="4"/>
      <c r="R617" s="4"/>
      <c r="S617" s="4"/>
      <c r="T617" s="4"/>
      <c r="U617" s="4"/>
      <c r="V617" s="4"/>
      <c r="W617" s="4">
        <v>164411.76999999999</v>
      </c>
      <c r="X617" s="4">
        <v>121257.60000000001</v>
      </c>
      <c r="Y617" s="4">
        <v>285669.37</v>
      </c>
    </row>
    <row r="618" spans="1:25" x14ac:dyDescent="0.3">
      <c r="A618" s="29"/>
      <c r="B618" s="23"/>
      <c r="C618" t="s">
        <v>48</v>
      </c>
      <c r="D618" t="s">
        <v>110</v>
      </c>
      <c r="E618" s="4"/>
      <c r="F618" s="4"/>
      <c r="G618" s="4"/>
      <c r="H618" s="4"/>
      <c r="I618" s="4"/>
      <c r="J618" s="4"/>
      <c r="K618" s="4"/>
      <c r="L618" s="4"/>
      <c r="M618" s="4"/>
      <c r="N618" s="4"/>
      <c r="O618" s="4"/>
      <c r="P618" s="4"/>
      <c r="Q618" s="4"/>
      <c r="R618" s="4"/>
      <c r="S618" s="4">
        <v>1047500</v>
      </c>
      <c r="T618" s="4"/>
      <c r="U618" s="4"/>
      <c r="V618" s="4"/>
      <c r="W618" s="4"/>
      <c r="X618" s="4"/>
      <c r="Y618" s="4">
        <v>1047500</v>
      </c>
    </row>
    <row r="619" spans="1:25" x14ac:dyDescent="0.3">
      <c r="A619" s="29"/>
      <c r="B619" s="23"/>
      <c r="C619" t="s">
        <v>51</v>
      </c>
      <c r="D619" t="s">
        <v>51</v>
      </c>
      <c r="E619" s="4"/>
      <c r="F619" s="4"/>
      <c r="G619" s="4">
        <v>100000</v>
      </c>
      <c r="H619" s="4"/>
      <c r="I619" s="4"/>
      <c r="J619" s="4"/>
      <c r="K619" s="4"/>
      <c r="L619" s="4"/>
      <c r="M619" s="4"/>
      <c r="N619" s="4">
        <v>100000</v>
      </c>
      <c r="O619" s="4"/>
      <c r="P619" s="4"/>
      <c r="Q619" s="4"/>
      <c r="R619" s="4">
        <v>300000</v>
      </c>
      <c r="S619" s="4">
        <v>301500</v>
      </c>
      <c r="T619" s="4"/>
      <c r="U619" s="4"/>
      <c r="V619" s="4">
        <v>149330</v>
      </c>
      <c r="W619" s="4"/>
      <c r="X619" s="4"/>
      <c r="Y619" s="4">
        <v>950830</v>
      </c>
    </row>
    <row r="620" spans="1:25" x14ac:dyDescent="0.3">
      <c r="A620" s="29"/>
      <c r="B620" s="23"/>
      <c r="C620" t="s">
        <v>52</v>
      </c>
      <c r="D620" t="s">
        <v>52</v>
      </c>
      <c r="E620" s="4"/>
      <c r="F620" s="4"/>
      <c r="G620" s="4"/>
      <c r="H620" s="4"/>
      <c r="I620" s="4"/>
      <c r="J620" s="4"/>
      <c r="K620" s="4"/>
      <c r="L620" s="4"/>
      <c r="M620" s="4"/>
      <c r="N620" s="4"/>
      <c r="O620" s="4"/>
      <c r="P620" s="4"/>
      <c r="Q620" s="4"/>
      <c r="R620" s="4"/>
      <c r="S620" s="4"/>
      <c r="T620" s="4"/>
      <c r="U620" s="4"/>
      <c r="V620" s="4"/>
      <c r="W620" s="4">
        <v>45000</v>
      </c>
      <c r="X620" s="4"/>
      <c r="Y620" s="4">
        <v>45000</v>
      </c>
    </row>
    <row r="621" spans="1:25" x14ac:dyDescent="0.3">
      <c r="A621" s="29"/>
      <c r="B621" s="23"/>
      <c r="C621" t="s">
        <v>63</v>
      </c>
      <c r="D621" t="s">
        <v>63</v>
      </c>
      <c r="E621" s="4"/>
      <c r="F621" s="4"/>
      <c r="G621" s="4"/>
      <c r="H621" s="4"/>
      <c r="I621" s="4"/>
      <c r="J621" s="4"/>
      <c r="K621" s="4"/>
      <c r="L621" s="4"/>
      <c r="M621" s="4"/>
      <c r="N621" s="4"/>
      <c r="O621" s="4"/>
      <c r="P621" s="4"/>
      <c r="Q621" s="4"/>
      <c r="R621" s="4"/>
      <c r="S621" s="4"/>
      <c r="T621" s="4"/>
      <c r="U621" s="4"/>
      <c r="V621" s="4"/>
      <c r="W621" s="4">
        <v>1355893.54</v>
      </c>
      <c r="X621" s="4">
        <v>89761</v>
      </c>
      <c r="Y621" s="4">
        <v>1445654.54</v>
      </c>
    </row>
    <row r="622" spans="1:25" x14ac:dyDescent="0.3">
      <c r="A622" s="30" t="s">
        <v>176</v>
      </c>
      <c r="B622" s="30"/>
      <c r="C622" s="30"/>
      <c r="D622" s="30"/>
      <c r="E622" s="31"/>
      <c r="F622" s="31">
        <v>1202644</v>
      </c>
      <c r="G622" s="31">
        <v>1644678</v>
      </c>
      <c r="H622" s="31">
        <v>1420573</v>
      </c>
      <c r="I622" s="31">
        <v>1542708.21</v>
      </c>
      <c r="J622" s="31">
        <v>-1073081.28</v>
      </c>
      <c r="K622" s="31">
        <v>378039.31</v>
      </c>
      <c r="L622" s="31">
        <v>225461.33</v>
      </c>
      <c r="M622" s="31">
        <v>677630.02</v>
      </c>
      <c r="N622" s="31">
        <v>589506.34999999986</v>
      </c>
      <c r="O622" s="31">
        <v>3375870.47</v>
      </c>
      <c r="P622" s="31">
        <v>163155.59999999998</v>
      </c>
      <c r="Q622" s="31">
        <v>2120940</v>
      </c>
      <c r="R622" s="31">
        <v>4267909.22</v>
      </c>
      <c r="S622" s="31">
        <v>8954547.0800000001</v>
      </c>
      <c r="T622" s="31">
        <v>1361585.6099999999</v>
      </c>
      <c r="U622" s="31">
        <v>4419671.74</v>
      </c>
      <c r="V622" s="31">
        <v>4247637.84</v>
      </c>
      <c r="W622" s="31">
        <v>5064761.63</v>
      </c>
      <c r="X622" s="31">
        <v>4667580.51</v>
      </c>
      <c r="Y622" s="31">
        <v>45251818.640000001</v>
      </c>
    </row>
    <row r="623" spans="1:25" x14ac:dyDescent="0.3">
      <c r="A623" s="29" t="s">
        <v>177</v>
      </c>
      <c r="B623" s="23" t="s">
        <v>122</v>
      </c>
      <c r="C623" t="s">
        <v>36</v>
      </c>
      <c r="D623" t="s">
        <v>36</v>
      </c>
      <c r="E623" s="4"/>
      <c r="F623" s="4"/>
      <c r="G623" s="4"/>
      <c r="H623" s="4"/>
      <c r="I623" s="4"/>
      <c r="J623" s="4"/>
      <c r="K623" s="4"/>
      <c r="L623" s="4"/>
      <c r="M623" s="4"/>
      <c r="N623" s="4"/>
      <c r="O623" s="4"/>
      <c r="P623" s="4"/>
      <c r="Q623" s="4"/>
      <c r="R623" s="4"/>
      <c r="S623" s="4">
        <v>791168</v>
      </c>
      <c r="T623" s="4"/>
      <c r="U623" s="4"/>
      <c r="V623" s="4">
        <v>148258</v>
      </c>
      <c r="W623" s="4"/>
      <c r="X623" s="4">
        <v>429239</v>
      </c>
      <c r="Y623" s="4">
        <v>1368665</v>
      </c>
    </row>
    <row r="624" spans="1:25" x14ac:dyDescent="0.3">
      <c r="A624" s="29"/>
      <c r="B624" s="23"/>
      <c r="C624" t="s">
        <v>37</v>
      </c>
      <c r="D624" t="s">
        <v>37</v>
      </c>
      <c r="E624" s="4"/>
      <c r="F624" s="4"/>
      <c r="G624" s="4"/>
      <c r="H624" s="4">
        <v>74997</v>
      </c>
      <c r="I624" s="4"/>
      <c r="J624" s="4">
        <v>31636.18</v>
      </c>
      <c r="K624" s="4"/>
      <c r="L624" s="4"/>
      <c r="M624" s="4"/>
      <c r="N624" s="4"/>
      <c r="O624" s="4"/>
      <c r="P624" s="4"/>
      <c r="Q624" s="4"/>
      <c r="R624" s="4"/>
      <c r="S624" s="4"/>
      <c r="T624" s="4"/>
      <c r="U624" s="4"/>
      <c r="V624" s="4"/>
      <c r="W624" s="4"/>
      <c r="X624" s="4"/>
      <c r="Y624" s="4">
        <v>106633.18</v>
      </c>
    </row>
    <row r="625" spans="1:25" x14ac:dyDescent="0.3">
      <c r="A625" s="29"/>
      <c r="B625" s="23"/>
      <c r="C625" t="s">
        <v>38</v>
      </c>
      <c r="D625" t="s">
        <v>38</v>
      </c>
      <c r="E625" s="4"/>
      <c r="F625" s="4"/>
      <c r="G625" s="4">
        <v>37400</v>
      </c>
      <c r="H625" s="4">
        <v>37400</v>
      </c>
      <c r="I625" s="4">
        <v>74800</v>
      </c>
      <c r="J625" s="4"/>
      <c r="K625" s="4"/>
      <c r="L625" s="4"/>
      <c r="M625" s="4"/>
      <c r="N625" s="4"/>
      <c r="O625" s="4"/>
      <c r="P625" s="4"/>
      <c r="Q625" s="4"/>
      <c r="R625" s="4"/>
      <c r="S625" s="4"/>
      <c r="T625" s="4"/>
      <c r="U625" s="4"/>
      <c r="V625" s="4"/>
      <c r="W625" s="4"/>
      <c r="X625" s="4"/>
      <c r="Y625" s="4">
        <v>149600</v>
      </c>
    </row>
    <row r="626" spans="1:25" x14ac:dyDescent="0.3">
      <c r="A626" s="29"/>
      <c r="B626" s="23"/>
      <c r="C626" t="s">
        <v>39</v>
      </c>
      <c r="D626" t="s">
        <v>56</v>
      </c>
      <c r="E626" s="4"/>
      <c r="F626" s="4"/>
      <c r="G626" s="4">
        <v>66636</v>
      </c>
      <c r="H626" s="4">
        <v>36465</v>
      </c>
      <c r="I626" s="4">
        <v>30378.55</v>
      </c>
      <c r="J626" s="4">
        <v>79119.26999999999</v>
      </c>
      <c r="K626" s="4">
        <v>28038.34</v>
      </c>
      <c r="L626" s="4">
        <v>56470.400000000001</v>
      </c>
      <c r="M626" s="4">
        <v>21131.53</v>
      </c>
      <c r="N626" s="4">
        <v>-5174.84</v>
      </c>
      <c r="O626" s="4"/>
      <c r="P626" s="4"/>
      <c r="Q626" s="4"/>
      <c r="R626" s="4"/>
      <c r="S626" s="4"/>
      <c r="T626" s="4"/>
      <c r="U626" s="4"/>
      <c r="V626" s="4"/>
      <c r="W626" s="4"/>
      <c r="X626" s="4"/>
      <c r="Y626" s="4">
        <v>313064.24999999994</v>
      </c>
    </row>
    <row r="627" spans="1:25" x14ac:dyDescent="0.3">
      <c r="A627" s="29"/>
      <c r="B627" s="23"/>
      <c r="D627" t="s">
        <v>75</v>
      </c>
      <c r="E627" s="4"/>
      <c r="F627" s="4"/>
      <c r="G627" s="4"/>
      <c r="H627" s="4"/>
      <c r="I627" s="4"/>
      <c r="J627" s="4"/>
      <c r="K627" s="4"/>
      <c r="L627" s="4"/>
      <c r="M627" s="4"/>
      <c r="N627" s="4"/>
      <c r="O627" s="4"/>
      <c r="P627" s="4"/>
      <c r="Q627" s="4"/>
      <c r="R627" s="4"/>
      <c r="S627" s="4"/>
      <c r="T627" s="4"/>
      <c r="U627" s="4">
        <v>755291.8</v>
      </c>
      <c r="V627" s="4">
        <v>-72294.720000000001</v>
      </c>
      <c r="W627" s="4"/>
      <c r="X627" s="4"/>
      <c r="Y627" s="4">
        <v>682997.08000000007</v>
      </c>
    </row>
    <row r="628" spans="1:25" x14ac:dyDescent="0.3">
      <c r="A628" s="29"/>
      <c r="B628" s="23"/>
      <c r="D628" t="s">
        <v>41</v>
      </c>
      <c r="E628" s="4"/>
      <c r="F628" s="4"/>
      <c r="G628" s="4"/>
      <c r="H628" s="4"/>
      <c r="I628" s="4"/>
      <c r="J628" s="4"/>
      <c r="K628" s="4"/>
      <c r="L628" s="4"/>
      <c r="M628" s="4">
        <v>339102</v>
      </c>
      <c r="N628" s="4">
        <v>326327.61</v>
      </c>
      <c r="O628" s="4">
        <v>847929</v>
      </c>
      <c r="P628" s="4">
        <v>-16705.82</v>
      </c>
      <c r="Q628" s="4">
        <v>317379.75</v>
      </c>
      <c r="R628" s="4">
        <v>198651.37</v>
      </c>
      <c r="S628" s="4">
        <v>266748.86</v>
      </c>
      <c r="T628" s="4">
        <v>-9854.7199999999993</v>
      </c>
      <c r="U628" s="4">
        <v>28791.52</v>
      </c>
      <c r="V628" s="4">
        <v>120076.35</v>
      </c>
      <c r="W628" s="4">
        <v>68135</v>
      </c>
      <c r="X628" s="4">
        <v>29334.18</v>
      </c>
      <c r="Y628" s="4">
        <v>2515915.0999999996</v>
      </c>
    </row>
    <row r="629" spans="1:25" x14ac:dyDescent="0.3">
      <c r="A629" s="29"/>
      <c r="B629" s="23"/>
      <c r="D629" t="s">
        <v>42</v>
      </c>
      <c r="E629" s="4"/>
      <c r="F629" s="4"/>
      <c r="G629" s="4"/>
      <c r="H629" s="4"/>
      <c r="I629" s="4"/>
      <c r="J629" s="4"/>
      <c r="K629" s="4"/>
      <c r="L629" s="4"/>
      <c r="M629" s="4"/>
      <c r="N629" s="4"/>
      <c r="O629" s="4"/>
      <c r="P629" s="4"/>
      <c r="Q629" s="4"/>
      <c r="R629" s="4">
        <v>232085</v>
      </c>
      <c r="S629" s="4">
        <v>419922</v>
      </c>
      <c r="T629" s="4">
        <v>216466.79</v>
      </c>
      <c r="U629" s="4">
        <v>146606.69</v>
      </c>
      <c r="V629" s="4">
        <v>541268.01</v>
      </c>
      <c r="W629" s="4">
        <v>442898.49</v>
      </c>
      <c r="X629" s="4">
        <v>115460</v>
      </c>
      <c r="Y629" s="4">
        <v>2114706.98</v>
      </c>
    </row>
    <row r="630" spans="1:25" x14ac:dyDescent="0.3">
      <c r="A630" s="29"/>
      <c r="B630" s="23"/>
      <c r="D630" t="s">
        <v>43</v>
      </c>
      <c r="E630" s="4"/>
      <c r="F630" s="4"/>
      <c r="G630" s="4"/>
      <c r="H630" s="4"/>
      <c r="I630" s="4"/>
      <c r="J630" s="4"/>
      <c r="K630" s="4"/>
      <c r="L630" s="4"/>
      <c r="M630" s="4"/>
      <c r="N630" s="4"/>
      <c r="O630" s="4"/>
      <c r="P630" s="4"/>
      <c r="Q630" s="4"/>
      <c r="R630" s="4"/>
      <c r="S630" s="4"/>
      <c r="T630" s="4"/>
      <c r="U630" s="4">
        <v>104214</v>
      </c>
      <c r="V630" s="4">
        <v>102675</v>
      </c>
      <c r="W630" s="4">
        <v>136346.98000000001</v>
      </c>
      <c r="X630" s="4">
        <v>-3472.64</v>
      </c>
      <c r="Y630" s="4">
        <v>339763.33999999997</v>
      </c>
    </row>
    <row r="631" spans="1:25" x14ac:dyDescent="0.3">
      <c r="A631" s="29"/>
      <c r="B631" s="23"/>
      <c r="D631" t="s">
        <v>45</v>
      </c>
      <c r="E631" s="4"/>
      <c r="F631" s="4"/>
      <c r="G631" s="4"/>
      <c r="H631" s="4"/>
      <c r="I631" s="4"/>
      <c r="J631" s="4"/>
      <c r="K631" s="4"/>
      <c r="L631" s="4"/>
      <c r="M631" s="4"/>
      <c r="N631" s="4"/>
      <c r="O631" s="4"/>
      <c r="P631" s="4"/>
      <c r="Q631" s="4"/>
      <c r="R631" s="4"/>
      <c r="S631" s="4"/>
      <c r="T631" s="4">
        <v>127644</v>
      </c>
      <c r="U631" s="4">
        <v>15010.48</v>
      </c>
      <c r="V631" s="4">
        <v>49101.120000000003</v>
      </c>
      <c r="W631" s="4">
        <v>167297.79</v>
      </c>
      <c r="X631" s="4">
        <v>-1517.85</v>
      </c>
      <c r="Y631" s="4">
        <v>357535.54000000004</v>
      </c>
    </row>
    <row r="632" spans="1:25" x14ac:dyDescent="0.3">
      <c r="A632" s="29"/>
      <c r="B632" s="23"/>
      <c r="D632" t="s">
        <v>46</v>
      </c>
      <c r="E632" s="4"/>
      <c r="F632" s="4"/>
      <c r="G632" s="4"/>
      <c r="H632" s="4"/>
      <c r="I632" s="4"/>
      <c r="J632" s="4"/>
      <c r="K632" s="4"/>
      <c r="L632" s="4"/>
      <c r="M632" s="4"/>
      <c r="N632" s="4"/>
      <c r="O632" s="4"/>
      <c r="P632" s="4"/>
      <c r="Q632" s="4"/>
      <c r="R632" s="4"/>
      <c r="S632" s="4"/>
      <c r="T632" s="4"/>
      <c r="U632" s="4"/>
      <c r="V632" s="4">
        <v>16684.919999999998</v>
      </c>
      <c r="W632" s="4">
        <v>15161.66</v>
      </c>
      <c r="X632" s="4">
        <v>13099</v>
      </c>
      <c r="Y632" s="4">
        <v>44945.58</v>
      </c>
    </row>
    <row r="633" spans="1:25" x14ac:dyDescent="0.3">
      <c r="A633" s="29"/>
      <c r="B633" s="23"/>
      <c r="C633" t="s">
        <v>48</v>
      </c>
      <c r="D633" t="s">
        <v>78</v>
      </c>
      <c r="E633" s="4"/>
      <c r="F633" s="4"/>
      <c r="G633" s="4"/>
      <c r="H633" s="4"/>
      <c r="I633" s="4"/>
      <c r="J633" s="4"/>
      <c r="K633" s="4"/>
      <c r="L633" s="4"/>
      <c r="M633" s="4"/>
      <c r="N633" s="4"/>
      <c r="O633" s="4"/>
      <c r="P633" s="4"/>
      <c r="Q633" s="4"/>
      <c r="R633" s="4"/>
      <c r="S633" s="4"/>
      <c r="T633" s="4"/>
      <c r="U633" s="4">
        <v>566684</v>
      </c>
      <c r="V633" s="4"/>
      <c r="W633" s="4"/>
      <c r="X633" s="4"/>
      <c r="Y633" s="4">
        <v>566684</v>
      </c>
    </row>
    <row r="634" spans="1:25" x14ac:dyDescent="0.3">
      <c r="A634" s="29"/>
      <c r="B634" s="23"/>
      <c r="C634" t="s">
        <v>51</v>
      </c>
      <c r="D634" t="s">
        <v>51</v>
      </c>
      <c r="E634" s="4"/>
      <c r="F634" s="4"/>
      <c r="G634" s="4"/>
      <c r="H634" s="4">
        <v>100000</v>
      </c>
      <c r="I634" s="4"/>
      <c r="J634" s="4"/>
      <c r="K634" s="4"/>
      <c r="L634" s="4"/>
      <c r="M634" s="4">
        <v>100000</v>
      </c>
      <c r="N634" s="4"/>
      <c r="O634" s="4"/>
      <c r="P634" s="4"/>
      <c r="Q634" s="4"/>
      <c r="R634" s="4"/>
      <c r="S634" s="4">
        <v>100000</v>
      </c>
      <c r="T634" s="4">
        <v>100000</v>
      </c>
      <c r="U634" s="4"/>
      <c r="V634" s="4"/>
      <c r="W634" s="4"/>
      <c r="X634" s="4"/>
      <c r="Y634" s="4">
        <v>400000</v>
      </c>
    </row>
    <row r="635" spans="1:25" x14ac:dyDescent="0.3">
      <c r="A635" s="30" t="s">
        <v>178</v>
      </c>
      <c r="B635" s="30"/>
      <c r="C635" s="30"/>
      <c r="D635" s="30"/>
      <c r="E635" s="31"/>
      <c r="F635" s="31"/>
      <c r="G635" s="31">
        <v>104036</v>
      </c>
      <c r="H635" s="31">
        <v>248862</v>
      </c>
      <c r="I635" s="31">
        <v>105178.55</v>
      </c>
      <c r="J635" s="31">
        <v>110755.44999999998</v>
      </c>
      <c r="K635" s="31">
        <v>28038.34</v>
      </c>
      <c r="L635" s="31">
        <v>56470.400000000001</v>
      </c>
      <c r="M635" s="31">
        <v>460233.53</v>
      </c>
      <c r="N635" s="31">
        <v>321152.76999999996</v>
      </c>
      <c r="O635" s="31">
        <v>847929</v>
      </c>
      <c r="P635" s="31">
        <v>-16705.82</v>
      </c>
      <c r="Q635" s="31">
        <v>317379.75</v>
      </c>
      <c r="R635" s="31">
        <v>430736.37</v>
      </c>
      <c r="S635" s="31">
        <v>1577838.8599999999</v>
      </c>
      <c r="T635" s="31">
        <v>434256.07</v>
      </c>
      <c r="U635" s="31">
        <v>1616598.49</v>
      </c>
      <c r="V635" s="31">
        <v>905768.68</v>
      </c>
      <c r="W635" s="31">
        <v>829839.92</v>
      </c>
      <c r="X635" s="31">
        <v>582141.68999999994</v>
      </c>
      <c r="Y635" s="31">
        <v>8960510.0500000007</v>
      </c>
    </row>
    <row r="636" spans="1:25" x14ac:dyDescent="0.3">
      <c r="A636" s="29" t="s">
        <v>179</v>
      </c>
      <c r="B636" s="23" t="s">
        <v>82</v>
      </c>
      <c r="C636" t="s">
        <v>66</v>
      </c>
      <c r="D636" t="s">
        <v>67</v>
      </c>
      <c r="E636" s="4"/>
      <c r="F636" s="4"/>
      <c r="G636" s="4"/>
      <c r="H636" s="4"/>
      <c r="I636" s="4"/>
      <c r="J636" s="4"/>
      <c r="K636" s="4"/>
      <c r="L636" s="4"/>
      <c r="M636" s="4"/>
      <c r="N636" s="4"/>
      <c r="O636" s="4"/>
      <c r="P636" s="4"/>
      <c r="Q636" s="4"/>
      <c r="R636" s="4"/>
      <c r="S636" s="4">
        <v>198500</v>
      </c>
      <c r="T636" s="4"/>
      <c r="U636" s="4"/>
      <c r="V636" s="4"/>
      <c r="W636" s="4"/>
      <c r="X636" s="4"/>
      <c r="Y636" s="4">
        <v>198500</v>
      </c>
    </row>
    <row r="637" spans="1:25" x14ac:dyDescent="0.3">
      <c r="A637" s="29"/>
      <c r="B637" s="23"/>
      <c r="C637" t="s">
        <v>36</v>
      </c>
      <c r="D637" t="s">
        <v>36</v>
      </c>
      <c r="E637" s="4"/>
      <c r="F637" s="4"/>
      <c r="G637" s="4"/>
      <c r="H637" s="4"/>
      <c r="I637" s="4"/>
      <c r="J637" s="4"/>
      <c r="K637" s="4"/>
      <c r="L637" s="4">
        <v>1022500</v>
      </c>
      <c r="M637" s="4">
        <v>1022500</v>
      </c>
      <c r="N637" s="4"/>
      <c r="O637" s="4">
        <v>1022500</v>
      </c>
      <c r="P637" s="4"/>
      <c r="Q637" s="4"/>
      <c r="R637" s="4">
        <v>1022500</v>
      </c>
      <c r="S637" s="4">
        <v>1800000</v>
      </c>
      <c r="T637" s="4">
        <v>1039746</v>
      </c>
      <c r="U637" s="4">
        <v>-491.66</v>
      </c>
      <c r="V637" s="4">
        <v>3967606.53</v>
      </c>
      <c r="W637" s="4">
        <v>254976.86</v>
      </c>
      <c r="X637" s="4">
        <v>810956.4</v>
      </c>
      <c r="Y637" s="4">
        <v>11962794.129999999</v>
      </c>
    </row>
    <row r="638" spans="1:25" x14ac:dyDescent="0.3">
      <c r="A638" s="29"/>
      <c r="B638" s="23"/>
      <c r="C638" t="s">
        <v>37</v>
      </c>
      <c r="D638" t="s">
        <v>37</v>
      </c>
      <c r="E638" s="4"/>
      <c r="F638" s="4"/>
      <c r="G638" s="4"/>
      <c r="H638" s="4"/>
      <c r="I638" s="4"/>
      <c r="J638" s="4"/>
      <c r="K638" s="4">
        <v>172500</v>
      </c>
      <c r="L638" s="4">
        <v>94000</v>
      </c>
      <c r="M638" s="4"/>
      <c r="N638" s="4"/>
      <c r="O638" s="4"/>
      <c r="P638" s="4"/>
      <c r="Q638" s="4"/>
      <c r="R638" s="4"/>
      <c r="S638" s="4"/>
      <c r="T638" s="4"/>
      <c r="U638" s="4"/>
      <c r="V638" s="4"/>
      <c r="W638" s="4"/>
      <c r="X638" s="4"/>
      <c r="Y638" s="4">
        <v>266500</v>
      </c>
    </row>
    <row r="639" spans="1:25" x14ac:dyDescent="0.3">
      <c r="A639" s="29"/>
      <c r="B639" s="23"/>
      <c r="C639" t="s">
        <v>38</v>
      </c>
      <c r="D639" t="s">
        <v>38</v>
      </c>
      <c r="E639" s="4"/>
      <c r="F639" s="4">
        <v>305500</v>
      </c>
      <c r="G639" s="4">
        <v>305500</v>
      </c>
      <c r="H639" s="4">
        <v>305500</v>
      </c>
      <c r="I639" s="4">
        <v>305500</v>
      </c>
      <c r="J639" s="4"/>
      <c r="K639" s="4">
        <v>193750</v>
      </c>
      <c r="L639" s="4">
        <v>387500</v>
      </c>
      <c r="M639" s="4"/>
      <c r="N639" s="4">
        <v>385500</v>
      </c>
      <c r="O639" s="4"/>
      <c r="P639" s="4"/>
      <c r="Q639" s="4"/>
      <c r="R639" s="4"/>
      <c r="S639" s="4"/>
      <c r="T639" s="4"/>
      <c r="U639" s="4"/>
      <c r="V639" s="4"/>
      <c r="W639" s="4"/>
      <c r="X639" s="4"/>
      <c r="Y639" s="4">
        <v>2188750</v>
      </c>
    </row>
    <row r="640" spans="1:25" x14ac:dyDescent="0.3">
      <c r="A640" s="29"/>
      <c r="B640" s="23"/>
      <c r="C640" t="s">
        <v>39</v>
      </c>
      <c r="D640" t="s">
        <v>68</v>
      </c>
      <c r="E640" s="4"/>
      <c r="F640" s="4"/>
      <c r="G640" s="4"/>
      <c r="H640" s="4"/>
      <c r="I640" s="4"/>
      <c r="J640" s="4"/>
      <c r="K640" s="4"/>
      <c r="L640" s="4"/>
      <c r="M640" s="4"/>
      <c r="N640" s="4"/>
      <c r="O640" s="4"/>
      <c r="P640" s="4"/>
      <c r="Q640" s="4"/>
      <c r="R640" s="4"/>
      <c r="S640" s="4">
        <v>226410</v>
      </c>
      <c r="T640" s="4">
        <v>7937.75</v>
      </c>
      <c r="U640" s="4"/>
      <c r="V640" s="4"/>
      <c r="W640" s="4">
        <v>1409.25</v>
      </c>
      <c r="X640" s="4"/>
      <c r="Y640" s="4">
        <v>235757</v>
      </c>
    </row>
    <row r="641" spans="1:25" x14ac:dyDescent="0.3">
      <c r="A641" s="29"/>
      <c r="B641" s="23"/>
      <c r="D641" t="s">
        <v>41</v>
      </c>
      <c r="E641" s="4"/>
      <c r="F641" s="4"/>
      <c r="G641" s="4"/>
      <c r="H641" s="4"/>
      <c r="I641" s="4"/>
      <c r="J641" s="4"/>
      <c r="K641" s="4"/>
      <c r="L641" s="4">
        <v>1030793</v>
      </c>
      <c r="M641" s="4">
        <v>1913443</v>
      </c>
      <c r="N641" s="4">
        <v>1760596.35</v>
      </c>
      <c r="O641" s="4">
        <v>748850</v>
      </c>
      <c r="P641" s="4">
        <v>1331146.24</v>
      </c>
      <c r="Q641" s="4">
        <v>1922459.15</v>
      </c>
      <c r="R641" s="4">
        <v>20116.580000000002</v>
      </c>
      <c r="S641" s="4">
        <v>314111.19</v>
      </c>
      <c r="T641" s="4">
        <v>824405.75</v>
      </c>
      <c r="U641" s="4">
        <v>1443067.8499999999</v>
      </c>
      <c r="V641" s="4">
        <v>298609.93</v>
      </c>
      <c r="W641" s="4">
        <v>167495.82999999999</v>
      </c>
      <c r="X641" s="4">
        <v>331535</v>
      </c>
      <c r="Y641" s="4">
        <v>12106629.869999999</v>
      </c>
    </row>
    <row r="642" spans="1:25" x14ac:dyDescent="0.3">
      <c r="A642" s="29"/>
      <c r="B642" s="23"/>
      <c r="D642" t="s">
        <v>42</v>
      </c>
      <c r="E642" s="4"/>
      <c r="F642" s="4"/>
      <c r="G642" s="4"/>
      <c r="H642" s="4"/>
      <c r="I642" s="4"/>
      <c r="J642" s="4"/>
      <c r="K642" s="4"/>
      <c r="L642" s="4"/>
      <c r="M642" s="4"/>
      <c r="N642" s="4"/>
      <c r="O642" s="4"/>
      <c r="P642" s="4"/>
      <c r="Q642" s="4"/>
      <c r="R642" s="4">
        <v>3683119</v>
      </c>
      <c r="S642" s="4">
        <v>239582</v>
      </c>
      <c r="T642" s="4">
        <v>3359508.2</v>
      </c>
      <c r="U642" s="4">
        <v>573890.30999999994</v>
      </c>
      <c r="V642" s="4">
        <v>1752295.28</v>
      </c>
      <c r="W642" s="4">
        <v>1661863.3699999999</v>
      </c>
      <c r="X642" s="4">
        <v>360140</v>
      </c>
      <c r="Y642" s="4">
        <v>11630398.159999998</v>
      </c>
    </row>
    <row r="643" spans="1:25" x14ac:dyDescent="0.3">
      <c r="A643" s="29"/>
      <c r="B643" s="23"/>
      <c r="D643" t="s">
        <v>43</v>
      </c>
      <c r="E643" s="4"/>
      <c r="F643" s="4"/>
      <c r="G643" s="4"/>
      <c r="H643" s="4"/>
      <c r="I643" s="4"/>
      <c r="J643" s="4"/>
      <c r="K643" s="4"/>
      <c r="L643" s="4"/>
      <c r="M643" s="4"/>
      <c r="N643" s="4"/>
      <c r="O643" s="4"/>
      <c r="P643" s="4"/>
      <c r="Q643" s="4"/>
      <c r="R643" s="4"/>
      <c r="S643" s="4"/>
      <c r="T643" s="4">
        <v>1010941.0200000001</v>
      </c>
      <c r="U643" s="4">
        <v>293540.98</v>
      </c>
      <c r="V643" s="4">
        <v>257407.14999999997</v>
      </c>
      <c r="W643" s="4">
        <v>588996.36</v>
      </c>
      <c r="X643" s="4">
        <v>586447</v>
      </c>
      <c r="Y643" s="4">
        <v>2737332.51</v>
      </c>
    </row>
    <row r="644" spans="1:25" x14ac:dyDescent="0.3">
      <c r="A644" s="29"/>
      <c r="B644" s="23"/>
      <c r="D644" t="s">
        <v>84</v>
      </c>
      <c r="E644" s="4"/>
      <c r="F644" s="4">
        <v>68267</v>
      </c>
      <c r="G644" s="4"/>
      <c r="H644" s="4"/>
      <c r="I644" s="4"/>
      <c r="J644" s="4">
        <v>292179.33</v>
      </c>
      <c r="K644" s="4">
        <v>114571.51</v>
      </c>
      <c r="L644" s="4">
        <v>104457.91</v>
      </c>
      <c r="M644" s="4">
        <v>101515.59</v>
      </c>
      <c r="N644" s="4">
        <v>266289.06</v>
      </c>
      <c r="O644" s="4">
        <v>106841.13</v>
      </c>
      <c r="P644" s="4">
        <v>209094.67</v>
      </c>
      <c r="Q644" s="4">
        <v>-22864.13</v>
      </c>
      <c r="R644" s="4">
        <v>175785</v>
      </c>
      <c r="S644" s="4">
        <v>192641.05</v>
      </c>
      <c r="T644" s="4">
        <v>416380.18</v>
      </c>
      <c r="U644" s="4">
        <v>185652.94999999998</v>
      </c>
      <c r="V644" s="4">
        <v>178749.51</v>
      </c>
      <c r="W644" s="4">
        <v>269413.96000000002</v>
      </c>
      <c r="X644" s="4">
        <v>-98355</v>
      </c>
      <c r="Y644" s="4">
        <v>2560619.7199999997</v>
      </c>
    </row>
    <row r="645" spans="1:25" x14ac:dyDescent="0.3">
      <c r="A645" s="29"/>
      <c r="B645" s="23"/>
      <c r="D645" t="s">
        <v>94</v>
      </c>
      <c r="E645" s="4"/>
      <c r="F645" s="4"/>
      <c r="G645" s="4"/>
      <c r="H645" s="4"/>
      <c r="I645" s="4"/>
      <c r="J645" s="4"/>
      <c r="K645" s="4"/>
      <c r="L645" s="4"/>
      <c r="M645" s="4"/>
      <c r="N645" s="4"/>
      <c r="O645" s="4"/>
      <c r="P645" s="4"/>
      <c r="Q645" s="4"/>
      <c r="R645" s="4"/>
      <c r="S645" s="4"/>
      <c r="T645" s="4"/>
      <c r="U645" s="4"/>
      <c r="V645" s="4"/>
      <c r="W645" s="4"/>
      <c r="X645" s="4">
        <v>590800</v>
      </c>
      <c r="Y645" s="4">
        <v>590800</v>
      </c>
    </row>
    <row r="646" spans="1:25" x14ac:dyDescent="0.3">
      <c r="A646" s="29"/>
      <c r="B646" s="23"/>
      <c r="D646" t="s">
        <v>45</v>
      </c>
      <c r="E646" s="4"/>
      <c r="F646" s="4"/>
      <c r="G646" s="4"/>
      <c r="H646" s="4"/>
      <c r="I646" s="4"/>
      <c r="J646" s="4"/>
      <c r="K646" s="4"/>
      <c r="L646" s="4"/>
      <c r="M646" s="4"/>
      <c r="N646" s="4"/>
      <c r="O646" s="4"/>
      <c r="P646" s="4"/>
      <c r="Q646" s="4"/>
      <c r="R646" s="4"/>
      <c r="S646" s="4">
        <v>326193.09000000003</v>
      </c>
      <c r="T646" s="4"/>
      <c r="U646" s="4">
        <v>-312783.28000000003</v>
      </c>
      <c r="V646" s="4">
        <v>120009.08</v>
      </c>
      <c r="W646" s="4">
        <v>232537.88</v>
      </c>
      <c r="X646" s="4">
        <v>252696</v>
      </c>
      <c r="Y646" s="4">
        <v>618652.77</v>
      </c>
    </row>
    <row r="647" spans="1:25" x14ac:dyDescent="0.3">
      <c r="A647" s="29"/>
      <c r="B647" s="23"/>
      <c r="D647" t="s">
        <v>46</v>
      </c>
      <c r="E647" s="4"/>
      <c r="F647" s="4"/>
      <c r="G647" s="4"/>
      <c r="H647" s="4"/>
      <c r="I647" s="4"/>
      <c r="J647" s="4"/>
      <c r="K647" s="4"/>
      <c r="L647" s="4"/>
      <c r="M647" s="4"/>
      <c r="N647" s="4"/>
      <c r="O647" s="4"/>
      <c r="P647" s="4"/>
      <c r="Q647" s="4"/>
      <c r="R647" s="4"/>
      <c r="S647" s="4"/>
      <c r="T647" s="4"/>
      <c r="U647" s="4">
        <v>63362</v>
      </c>
      <c r="V647" s="4">
        <v>60010</v>
      </c>
      <c r="W647" s="4">
        <v>21247.940000000002</v>
      </c>
      <c r="X647" s="4">
        <v>89786</v>
      </c>
      <c r="Y647" s="4">
        <v>234405.94</v>
      </c>
    </row>
    <row r="648" spans="1:25" x14ac:dyDescent="0.3">
      <c r="A648" s="29"/>
      <c r="B648" s="23"/>
      <c r="D648" t="s">
        <v>47</v>
      </c>
      <c r="E648" s="4"/>
      <c r="F648" s="4"/>
      <c r="G648" s="4"/>
      <c r="H648" s="4"/>
      <c r="I648" s="4"/>
      <c r="J648" s="4"/>
      <c r="K648" s="4"/>
      <c r="L648" s="4"/>
      <c r="M648" s="4"/>
      <c r="N648" s="4"/>
      <c r="O648" s="4"/>
      <c r="P648" s="4"/>
      <c r="Q648" s="4"/>
      <c r="R648" s="4"/>
      <c r="S648" s="4"/>
      <c r="T648" s="4"/>
      <c r="U648" s="4"/>
      <c r="V648" s="4">
        <v>258220.5</v>
      </c>
      <c r="W648" s="4">
        <v>-22198.77</v>
      </c>
      <c r="X648" s="4"/>
      <c r="Y648" s="4">
        <v>236021.73</v>
      </c>
    </row>
    <row r="649" spans="1:25" x14ac:dyDescent="0.3">
      <c r="A649" s="29"/>
      <c r="B649" s="23"/>
      <c r="D649" t="s">
        <v>141</v>
      </c>
      <c r="E649" s="4"/>
      <c r="F649" s="4"/>
      <c r="G649" s="4"/>
      <c r="H649" s="4"/>
      <c r="I649" s="4"/>
      <c r="J649" s="4"/>
      <c r="K649" s="4"/>
      <c r="L649" s="4"/>
      <c r="M649" s="4"/>
      <c r="N649" s="4"/>
      <c r="O649" s="4"/>
      <c r="P649" s="4"/>
      <c r="Q649" s="4"/>
      <c r="R649" s="4"/>
      <c r="S649" s="4"/>
      <c r="T649" s="4"/>
      <c r="U649" s="4"/>
      <c r="V649" s="4"/>
      <c r="W649" s="4"/>
      <c r="X649" s="4">
        <v>41985.1</v>
      </c>
      <c r="Y649" s="4">
        <v>41985.1</v>
      </c>
    </row>
    <row r="650" spans="1:25" x14ac:dyDescent="0.3">
      <c r="A650" s="29"/>
      <c r="B650" s="23"/>
      <c r="D650" t="s">
        <v>62</v>
      </c>
      <c r="E650" s="4"/>
      <c r="F650" s="4"/>
      <c r="G650" s="4"/>
      <c r="H650" s="4"/>
      <c r="I650" s="4"/>
      <c r="J650" s="4"/>
      <c r="K650" s="4"/>
      <c r="L650" s="4"/>
      <c r="M650" s="4"/>
      <c r="N650" s="4"/>
      <c r="O650" s="4"/>
      <c r="P650" s="4"/>
      <c r="Q650" s="4"/>
      <c r="R650" s="4"/>
      <c r="S650" s="4"/>
      <c r="T650" s="4"/>
      <c r="U650" s="4"/>
      <c r="V650" s="4"/>
      <c r="W650" s="4"/>
      <c r="X650" s="4">
        <v>535857</v>
      </c>
      <c r="Y650" s="4">
        <v>535857</v>
      </c>
    </row>
    <row r="651" spans="1:25" x14ac:dyDescent="0.3">
      <c r="A651" s="29"/>
      <c r="B651" s="23"/>
      <c r="C651" t="s">
        <v>48</v>
      </c>
      <c r="D651" t="s">
        <v>50</v>
      </c>
      <c r="E651" s="4"/>
      <c r="F651" s="4"/>
      <c r="G651" s="4"/>
      <c r="H651" s="4"/>
      <c r="I651" s="4"/>
      <c r="J651" s="4"/>
      <c r="K651" s="4"/>
      <c r="L651" s="4"/>
      <c r="M651" s="4"/>
      <c r="N651" s="4"/>
      <c r="O651" s="4"/>
      <c r="P651" s="4"/>
      <c r="Q651" s="4"/>
      <c r="R651" s="4"/>
      <c r="S651" s="4"/>
      <c r="T651" s="4"/>
      <c r="U651" s="4"/>
      <c r="V651" s="4">
        <v>501000</v>
      </c>
      <c r="W651" s="4"/>
      <c r="X651" s="4"/>
      <c r="Y651" s="4">
        <v>501000</v>
      </c>
    </row>
    <row r="652" spans="1:25" x14ac:dyDescent="0.3">
      <c r="A652" s="29"/>
      <c r="B652" s="23"/>
      <c r="D652" t="s">
        <v>180</v>
      </c>
      <c r="E652" s="4"/>
      <c r="F652" s="4"/>
      <c r="G652" s="4"/>
      <c r="H652" s="4"/>
      <c r="I652" s="4"/>
      <c r="J652" s="4"/>
      <c r="K652" s="4"/>
      <c r="L652" s="4"/>
      <c r="M652" s="4"/>
      <c r="N652" s="4"/>
      <c r="O652" s="4"/>
      <c r="P652" s="4"/>
      <c r="Q652" s="4"/>
      <c r="R652" s="4"/>
      <c r="S652" s="4"/>
      <c r="T652" s="4"/>
      <c r="U652" s="4"/>
      <c r="V652" s="4"/>
      <c r="W652" s="4"/>
      <c r="X652" s="4">
        <v>120900</v>
      </c>
      <c r="Y652" s="4">
        <v>120900</v>
      </c>
    </row>
    <row r="653" spans="1:25" x14ac:dyDescent="0.3">
      <c r="A653" s="29"/>
      <c r="B653" s="23"/>
      <c r="C653" t="s">
        <v>51</v>
      </c>
      <c r="D653" t="s">
        <v>51</v>
      </c>
      <c r="E653" s="4"/>
      <c r="F653" s="4"/>
      <c r="G653" s="4">
        <v>100000</v>
      </c>
      <c r="H653" s="4"/>
      <c r="I653" s="4"/>
      <c r="J653" s="4"/>
      <c r="K653" s="4"/>
      <c r="L653" s="4">
        <v>100000</v>
      </c>
      <c r="M653" s="4"/>
      <c r="N653" s="4"/>
      <c r="O653" s="4"/>
      <c r="P653" s="4"/>
      <c r="Q653" s="4"/>
      <c r="R653" s="4">
        <v>155000</v>
      </c>
      <c r="S653" s="4">
        <v>125000</v>
      </c>
      <c r="T653" s="4">
        <v>139000</v>
      </c>
      <c r="U653" s="4"/>
      <c r="V653" s="4"/>
      <c r="W653" s="4"/>
      <c r="X653" s="4">
        <v>303270</v>
      </c>
      <c r="Y653" s="4">
        <v>922270</v>
      </c>
    </row>
    <row r="654" spans="1:25" x14ac:dyDescent="0.3">
      <c r="A654" s="29"/>
      <c r="B654" s="23"/>
      <c r="C654" t="s">
        <v>52</v>
      </c>
      <c r="D654" t="s">
        <v>52</v>
      </c>
      <c r="E654" s="4"/>
      <c r="F654" s="4"/>
      <c r="G654" s="4"/>
      <c r="H654" s="4"/>
      <c r="I654" s="4"/>
      <c r="J654" s="4"/>
      <c r="K654" s="4"/>
      <c r="L654" s="4"/>
      <c r="M654" s="4"/>
      <c r="N654" s="4"/>
      <c r="O654" s="4"/>
      <c r="P654" s="4"/>
      <c r="Q654" s="4"/>
      <c r="R654" s="4"/>
      <c r="S654" s="4"/>
      <c r="T654" s="4"/>
      <c r="U654" s="4"/>
      <c r="V654" s="4"/>
      <c r="W654" s="4">
        <v>81687</v>
      </c>
      <c r="X654" s="4"/>
      <c r="Y654" s="4">
        <v>81687</v>
      </c>
    </row>
    <row r="655" spans="1:25" x14ac:dyDescent="0.3">
      <c r="A655" s="29"/>
      <c r="B655" s="23"/>
      <c r="C655" t="s">
        <v>128</v>
      </c>
      <c r="D655" t="s">
        <v>128</v>
      </c>
      <c r="E655" s="4"/>
      <c r="F655" s="4"/>
      <c r="G655" s="4"/>
      <c r="H655" s="4"/>
      <c r="I655" s="4"/>
      <c r="J655" s="4"/>
      <c r="K655" s="4"/>
      <c r="L655" s="4"/>
      <c r="M655" s="4"/>
      <c r="N655" s="4"/>
      <c r="O655" s="4"/>
      <c r="P655" s="4"/>
      <c r="Q655" s="4"/>
      <c r="R655" s="4"/>
      <c r="S655" s="4"/>
      <c r="T655" s="4">
        <v>2811269</v>
      </c>
      <c r="U655" s="4"/>
      <c r="V655" s="4"/>
      <c r="W655" s="4"/>
      <c r="X655" s="4"/>
      <c r="Y655" s="4">
        <v>2811269</v>
      </c>
    </row>
    <row r="656" spans="1:25" x14ac:dyDescent="0.3">
      <c r="A656" s="29"/>
      <c r="B656" s="23"/>
      <c r="C656" t="s">
        <v>88</v>
      </c>
      <c r="D656" t="s">
        <v>88</v>
      </c>
      <c r="E656" s="4"/>
      <c r="F656" s="4"/>
      <c r="G656" s="4"/>
      <c r="H656" s="4"/>
      <c r="I656" s="4"/>
      <c r="J656" s="4"/>
      <c r="K656" s="4"/>
      <c r="L656" s="4"/>
      <c r="M656" s="4"/>
      <c r="N656" s="4"/>
      <c r="O656" s="4"/>
      <c r="P656" s="4"/>
      <c r="Q656" s="4"/>
      <c r="R656" s="4"/>
      <c r="S656" s="4"/>
      <c r="T656" s="4"/>
      <c r="U656" s="4"/>
      <c r="V656" s="4">
        <v>951345</v>
      </c>
      <c r="W656" s="4">
        <v>-1577.8999999999933</v>
      </c>
      <c r="X656" s="4">
        <v>-85006.85</v>
      </c>
      <c r="Y656" s="4">
        <v>864760.25</v>
      </c>
    </row>
    <row r="657" spans="1:25" x14ac:dyDescent="0.3">
      <c r="A657" s="30" t="s">
        <v>181</v>
      </c>
      <c r="B657" s="30"/>
      <c r="C657" s="30"/>
      <c r="D657" s="30"/>
      <c r="E657" s="31"/>
      <c r="F657" s="31">
        <v>373767</v>
      </c>
      <c r="G657" s="31">
        <v>405500</v>
      </c>
      <c r="H657" s="31">
        <v>305500</v>
      </c>
      <c r="I657" s="31">
        <v>305500</v>
      </c>
      <c r="J657" s="31">
        <v>292179.33</v>
      </c>
      <c r="K657" s="31">
        <v>480821.51</v>
      </c>
      <c r="L657" s="31">
        <v>2739250.91</v>
      </c>
      <c r="M657" s="31">
        <v>3037458.59</v>
      </c>
      <c r="N657" s="31">
        <v>2412385.41</v>
      </c>
      <c r="O657" s="31">
        <v>1878191.13</v>
      </c>
      <c r="P657" s="31">
        <v>1540240.91</v>
      </c>
      <c r="Q657" s="31">
        <v>1899595.02</v>
      </c>
      <c r="R657" s="31">
        <v>5056520.58</v>
      </c>
      <c r="S657" s="31">
        <v>3422437.3299999996</v>
      </c>
      <c r="T657" s="31">
        <v>9609187.9000000004</v>
      </c>
      <c r="U657" s="31">
        <v>2246239.1500000004</v>
      </c>
      <c r="V657" s="31">
        <v>8345252.9800000004</v>
      </c>
      <c r="W657" s="31">
        <v>3255851.78</v>
      </c>
      <c r="X657" s="31">
        <v>3841010.65</v>
      </c>
      <c r="Y657" s="31">
        <v>51446890.179999992</v>
      </c>
    </row>
    <row r="658" spans="1:25" x14ac:dyDescent="0.3">
      <c r="A658" s="29" t="s">
        <v>182</v>
      </c>
      <c r="B658" s="23" t="s">
        <v>122</v>
      </c>
      <c r="C658" t="s">
        <v>66</v>
      </c>
      <c r="D658" t="s">
        <v>67</v>
      </c>
      <c r="E658" s="4"/>
      <c r="F658" s="4"/>
      <c r="G658" s="4"/>
      <c r="H658" s="4"/>
      <c r="I658" s="4"/>
      <c r="J658" s="4"/>
      <c r="K658" s="4"/>
      <c r="L658" s="4"/>
      <c r="M658" s="4"/>
      <c r="N658" s="4"/>
      <c r="O658" s="4"/>
      <c r="P658" s="4"/>
      <c r="Q658" s="4"/>
      <c r="R658" s="4">
        <v>175500</v>
      </c>
      <c r="S658" s="4"/>
      <c r="T658" s="4">
        <v>2000</v>
      </c>
      <c r="U658" s="4"/>
      <c r="V658" s="4"/>
      <c r="W658" s="4"/>
      <c r="X658" s="4"/>
      <c r="Y658" s="4">
        <v>177500</v>
      </c>
    </row>
    <row r="659" spans="1:25" x14ac:dyDescent="0.3">
      <c r="A659" s="29"/>
      <c r="B659" s="23"/>
      <c r="C659" t="s">
        <v>36</v>
      </c>
      <c r="D659" t="s">
        <v>36</v>
      </c>
      <c r="E659" s="4"/>
      <c r="F659" s="4"/>
      <c r="G659" s="4"/>
      <c r="H659" s="4"/>
      <c r="I659" s="4"/>
      <c r="J659" s="4"/>
      <c r="K659" s="4"/>
      <c r="L659" s="4"/>
      <c r="M659" s="4">
        <v>811000</v>
      </c>
      <c r="N659" s="4"/>
      <c r="O659" s="4">
        <v>1704500</v>
      </c>
      <c r="P659" s="4">
        <v>5151500</v>
      </c>
      <c r="Q659" s="4"/>
      <c r="R659" s="4"/>
      <c r="S659" s="4"/>
      <c r="T659" s="4">
        <v>3269770</v>
      </c>
      <c r="U659" s="4"/>
      <c r="V659" s="4">
        <v>3128808.19</v>
      </c>
      <c r="W659" s="4">
        <v>2275954.5000000005</v>
      </c>
      <c r="X659" s="4">
        <v>2149365.84</v>
      </c>
      <c r="Y659" s="4">
        <v>18490898.530000001</v>
      </c>
    </row>
    <row r="660" spans="1:25" x14ac:dyDescent="0.3">
      <c r="A660" s="29"/>
      <c r="B660" s="23"/>
      <c r="C660" t="s">
        <v>37</v>
      </c>
      <c r="D660" t="s">
        <v>37</v>
      </c>
      <c r="E660" s="4"/>
      <c r="F660" s="4"/>
      <c r="G660" s="4"/>
      <c r="H660" s="4"/>
      <c r="I660" s="4"/>
      <c r="J660" s="4">
        <v>128745</v>
      </c>
      <c r="K660" s="4">
        <v>182475</v>
      </c>
      <c r="L660" s="4">
        <v>253202.66999999998</v>
      </c>
      <c r="M660" s="4">
        <v>95815.07</v>
      </c>
      <c r="N660" s="4">
        <v>-44683.21</v>
      </c>
      <c r="O660" s="4"/>
      <c r="P660" s="4"/>
      <c r="Q660" s="4"/>
      <c r="R660" s="4"/>
      <c r="S660" s="4"/>
      <c r="T660" s="4"/>
      <c r="U660" s="4"/>
      <c r="V660" s="4"/>
      <c r="W660" s="4"/>
      <c r="X660" s="4"/>
      <c r="Y660" s="4">
        <v>615554.53</v>
      </c>
    </row>
    <row r="661" spans="1:25" x14ac:dyDescent="0.3">
      <c r="A661" s="29"/>
      <c r="B661" s="23"/>
      <c r="C661" t="s">
        <v>38</v>
      </c>
      <c r="D661" t="s">
        <v>38</v>
      </c>
      <c r="E661" s="4">
        <v>233000</v>
      </c>
      <c r="F661" s="4"/>
      <c r="G661" s="4">
        <v>233500</v>
      </c>
      <c r="H661" s="4">
        <v>233500</v>
      </c>
      <c r="I661" s="4">
        <v>233500</v>
      </c>
      <c r="J661" s="4"/>
      <c r="K661" s="4">
        <v>1021500</v>
      </c>
      <c r="L661" s="4">
        <v>1288000</v>
      </c>
      <c r="M661" s="4"/>
      <c r="N661" s="4"/>
      <c r="O661" s="4"/>
      <c r="P661" s="4"/>
      <c r="Q661" s="4"/>
      <c r="R661" s="4">
        <v>821400</v>
      </c>
      <c r="S661" s="4"/>
      <c r="T661" s="4"/>
      <c r="U661" s="4"/>
      <c r="V661" s="4"/>
      <c r="W661" s="4"/>
      <c r="X661" s="4"/>
      <c r="Y661" s="4">
        <v>4064400</v>
      </c>
    </row>
    <row r="662" spans="1:25" x14ac:dyDescent="0.3">
      <c r="A662" s="29"/>
      <c r="B662" s="23"/>
      <c r="C662" t="s">
        <v>39</v>
      </c>
      <c r="D662" t="s">
        <v>68</v>
      </c>
      <c r="E662" s="4"/>
      <c r="F662" s="4"/>
      <c r="G662" s="4"/>
      <c r="H662" s="4"/>
      <c r="I662" s="4"/>
      <c r="J662" s="4"/>
      <c r="K662" s="4"/>
      <c r="L662" s="4"/>
      <c r="M662" s="4"/>
      <c r="N662" s="4"/>
      <c r="O662" s="4"/>
      <c r="P662" s="4"/>
      <c r="Q662" s="4"/>
      <c r="R662" s="4">
        <v>249302</v>
      </c>
      <c r="S662" s="4">
        <v>-1954.15</v>
      </c>
      <c r="T662" s="4"/>
      <c r="U662" s="4"/>
      <c r="V662" s="4"/>
      <c r="W662" s="4"/>
      <c r="X662" s="4"/>
      <c r="Y662" s="4">
        <v>247347.85</v>
      </c>
    </row>
    <row r="663" spans="1:25" x14ac:dyDescent="0.3">
      <c r="A663" s="29"/>
      <c r="B663" s="23"/>
      <c r="D663" t="s">
        <v>41</v>
      </c>
      <c r="E663" s="4"/>
      <c r="F663" s="4"/>
      <c r="G663" s="4"/>
      <c r="H663" s="4"/>
      <c r="I663" s="4"/>
      <c r="J663" s="4"/>
      <c r="K663" s="4"/>
      <c r="L663" s="4"/>
      <c r="M663" s="4">
        <v>9032345</v>
      </c>
      <c r="N663" s="4">
        <v>5394236.6699999999</v>
      </c>
      <c r="O663" s="4">
        <v>7671968.2300000004</v>
      </c>
      <c r="P663" s="4">
        <v>5422583.4900000002</v>
      </c>
      <c r="Q663" s="4">
        <v>4000069.22</v>
      </c>
      <c r="R663" s="4">
        <v>4450440.4399999995</v>
      </c>
      <c r="S663" s="4">
        <v>1097710.99</v>
      </c>
      <c r="T663" s="4">
        <v>229740.40000000002</v>
      </c>
      <c r="U663" s="4">
        <v>4312502.93</v>
      </c>
      <c r="V663" s="4">
        <v>677221.98</v>
      </c>
      <c r="W663" s="4">
        <v>1500613.3</v>
      </c>
      <c r="X663" s="4">
        <v>532681</v>
      </c>
      <c r="Y663" s="4">
        <v>44322113.649999991</v>
      </c>
    </row>
    <row r="664" spans="1:25" x14ac:dyDescent="0.3">
      <c r="A664" s="29"/>
      <c r="B664" s="23"/>
      <c r="D664" t="s">
        <v>42</v>
      </c>
      <c r="E664" s="4"/>
      <c r="F664" s="4"/>
      <c r="G664" s="4"/>
      <c r="H664" s="4"/>
      <c r="I664" s="4"/>
      <c r="J664" s="4"/>
      <c r="K664" s="4"/>
      <c r="L664" s="4"/>
      <c r="M664" s="4"/>
      <c r="N664" s="4"/>
      <c r="O664" s="4"/>
      <c r="P664" s="4"/>
      <c r="Q664" s="4">
        <v>13260274</v>
      </c>
      <c r="R664" s="4">
        <v>20990184</v>
      </c>
      <c r="S664" s="4">
        <v>15005325.16</v>
      </c>
      <c r="T664" s="4">
        <v>14266279.18</v>
      </c>
      <c r="U664" s="4">
        <v>9850853.7899999991</v>
      </c>
      <c r="V664" s="4">
        <v>5824297.2000000002</v>
      </c>
      <c r="W664" s="4">
        <v>4981161</v>
      </c>
      <c r="X664" s="4">
        <v>3650793.73</v>
      </c>
      <c r="Y664" s="4">
        <v>87829168.060000002</v>
      </c>
    </row>
    <row r="665" spans="1:25" x14ac:dyDescent="0.3">
      <c r="A665" s="29"/>
      <c r="B665" s="23"/>
      <c r="D665" t="s">
        <v>43</v>
      </c>
      <c r="E665" s="4"/>
      <c r="F665" s="4"/>
      <c r="G665" s="4"/>
      <c r="H665" s="4"/>
      <c r="I665" s="4"/>
      <c r="J665" s="4"/>
      <c r="K665" s="4"/>
      <c r="L665" s="4"/>
      <c r="M665" s="4"/>
      <c r="N665" s="4"/>
      <c r="O665" s="4"/>
      <c r="P665" s="4"/>
      <c r="Q665" s="4"/>
      <c r="R665" s="4">
        <v>3162984.91</v>
      </c>
      <c r="S665" s="4">
        <v>2734157.29</v>
      </c>
      <c r="T665" s="4">
        <v>3976857.1100000003</v>
      </c>
      <c r="U665" s="4">
        <v>3519347.3300000005</v>
      </c>
      <c r="V665" s="4">
        <v>2598080.91</v>
      </c>
      <c r="W665" s="4">
        <v>3393195</v>
      </c>
      <c r="X665" s="4">
        <v>-40900.17</v>
      </c>
      <c r="Y665" s="4">
        <v>19343722.379999999</v>
      </c>
    </row>
    <row r="666" spans="1:25" x14ac:dyDescent="0.3">
      <c r="A666" s="29"/>
      <c r="B666" s="23"/>
      <c r="D666" t="s">
        <v>44</v>
      </c>
      <c r="E666" s="4"/>
      <c r="F666" s="4">
        <v>3705952</v>
      </c>
      <c r="G666" s="4">
        <v>2087004</v>
      </c>
      <c r="H666" s="4">
        <v>3067546</v>
      </c>
      <c r="I666" s="4">
        <v>924170.79</v>
      </c>
      <c r="J666" s="4">
        <v>1306177.21</v>
      </c>
      <c r="K666" s="4">
        <v>1438087.83</v>
      </c>
      <c r="L666" s="4">
        <v>1556630.54</v>
      </c>
      <c r="M666" s="4">
        <v>-292870.38</v>
      </c>
      <c r="N666" s="4"/>
      <c r="O666" s="4"/>
      <c r="P666" s="4"/>
      <c r="Q666" s="4"/>
      <c r="R666" s="4"/>
      <c r="S666" s="4"/>
      <c r="T666" s="4"/>
      <c r="U666" s="4"/>
      <c r="V666" s="4"/>
      <c r="W666" s="4"/>
      <c r="X666" s="4"/>
      <c r="Y666" s="4">
        <v>13792697.99</v>
      </c>
    </row>
    <row r="667" spans="1:25" x14ac:dyDescent="0.3">
      <c r="A667" s="29"/>
      <c r="B667" s="23"/>
      <c r="D667" t="s">
        <v>45</v>
      </c>
      <c r="E667" s="4"/>
      <c r="F667" s="4"/>
      <c r="G667" s="4"/>
      <c r="H667" s="4"/>
      <c r="I667" s="4"/>
      <c r="J667" s="4"/>
      <c r="K667" s="4"/>
      <c r="L667" s="4"/>
      <c r="M667" s="4"/>
      <c r="N667" s="4"/>
      <c r="O667" s="4"/>
      <c r="P667" s="4"/>
      <c r="Q667" s="4"/>
      <c r="R667" s="4"/>
      <c r="S667" s="4">
        <v>933243</v>
      </c>
      <c r="T667" s="4">
        <v>727380</v>
      </c>
      <c r="U667" s="4">
        <v>1558963.6</v>
      </c>
      <c r="V667" s="4">
        <v>802602.98</v>
      </c>
      <c r="W667" s="4">
        <v>1936889.35</v>
      </c>
      <c r="X667" s="4">
        <v>1962743.65</v>
      </c>
      <c r="Y667" s="4">
        <v>7921822.5800000001</v>
      </c>
    </row>
    <row r="668" spans="1:25" x14ac:dyDescent="0.3">
      <c r="A668" s="29"/>
      <c r="B668" s="23"/>
      <c r="D668" t="s">
        <v>46</v>
      </c>
      <c r="E668" s="4"/>
      <c r="F668" s="4"/>
      <c r="G668" s="4"/>
      <c r="H668" s="4"/>
      <c r="I668" s="4"/>
      <c r="J668" s="4"/>
      <c r="K668" s="4"/>
      <c r="L668" s="4"/>
      <c r="M668" s="4"/>
      <c r="N668" s="4"/>
      <c r="O668" s="4"/>
      <c r="P668" s="4"/>
      <c r="Q668" s="4"/>
      <c r="R668" s="4"/>
      <c r="S668" s="4"/>
      <c r="T668" s="4"/>
      <c r="U668" s="4"/>
      <c r="V668" s="4">
        <v>305470</v>
      </c>
      <c r="W668" s="4">
        <v>110689.67</v>
      </c>
      <c r="X668" s="4">
        <v>161180.1</v>
      </c>
      <c r="Y668" s="4">
        <v>577339.77</v>
      </c>
    </row>
    <row r="669" spans="1:25" x14ac:dyDescent="0.3">
      <c r="A669" s="29"/>
      <c r="B669" s="23"/>
      <c r="C669" t="s">
        <v>51</v>
      </c>
      <c r="D669" t="s">
        <v>51</v>
      </c>
      <c r="E669" s="4"/>
      <c r="F669" s="4"/>
      <c r="G669" s="4">
        <v>100000</v>
      </c>
      <c r="H669" s="4"/>
      <c r="I669" s="4"/>
      <c r="J669" s="4"/>
      <c r="K669" s="4"/>
      <c r="L669" s="4"/>
      <c r="M669" s="4">
        <v>197000</v>
      </c>
      <c r="N669" s="4"/>
      <c r="O669" s="4"/>
      <c r="P669" s="4"/>
      <c r="Q669" s="4">
        <v>647500</v>
      </c>
      <c r="R669" s="4">
        <v>647500</v>
      </c>
      <c r="S669" s="4">
        <v>664500</v>
      </c>
      <c r="T669" s="4"/>
      <c r="U669" s="4"/>
      <c r="V669" s="4"/>
      <c r="W669" s="4"/>
      <c r="X669" s="4"/>
      <c r="Y669" s="4">
        <v>2256500</v>
      </c>
    </row>
    <row r="670" spans="1:25" x14ac:dyDescent="0.3">
      <c r="A670" s="29"/>
      <c r="B670" s="23"/>
      <c r="C670" t="s">
        <v>52</v>
      </c>
      <c r="D670" t="s">
        <v>52</v>
      </c>
      <c r="E670" s="4"/>
      <c r="F670" s="4"/>
      <c r="G670" s="4"/>
      <c r="H670" s="4"/>
      <c r="I670" s="4"/>
      <c r="J670" s="4"/>
      <c r="K670" s="4"/>
      <c r="L670" s="4"/>
      <c r="M670" s="4"/>
      <c r="N670" s="4"/>
      <c r="O670" s="4"/>
      <c r="P670" s="4"/>
      <c r="Q670" s="4"/>
      <c r="R670" s="4"/>
      <c r="S670" s="4"/>
      <c r="T670" s="4"/>
      <c r="U670" s="4"/>
      <c r="V670" s="4"/>
      <c r="W670" s="4">
        <v>211195</v>
      </c>
      <c r="X670" s="4"/>
      <c r="Y670" s="4">
        <v>211195</v>
      </c>
    </row>
    <row r="671" spans="1:25" x14ac:dyDescent="0.3">
      <c r="A671" s="29"/>
      <c r="B671" s="23"/>
      <c r="C671" t="s">
        <v>88</v>
      </c>
      <c r="D671" t="s">
        <v>88</v>
      </c>
      <c r="E671" s="4"/>
      <c r="F671" s="4"/>
      <c r="G671" s="4"/>
      <c r="H671" s="4"/>
      <c r="I671" s="4"/>
      <c r="J671" s="4"/>
      <c r="K671" s="4"/>
      <c r="L671" s="4"/>
      <c r="M671" s="4"/>
      <c r="N671" s="4"/>
      <c r="O671" s="4"/>
      <c r="P671" s="4"/>
      <c r="Q671" s="4"/>
      <c r="R671" s="4"/>
      <c r="S671" s="4"/>
      <c r="T671" s="4"/>
      <c r="U671" s="4"/>
      <c r="V671" s="4"/>
      <c r="W671" s="4">
        <v>3597780</v>
      </c>
      <c r="X671" s="4">
        <v>-230.27000000025146</v>
      </c>
      <c r="Y671" s="4">
        <v>3597549.7299999995</v>
      </c>
    </row>
    <row r="672" spans="1:25" x14ac:dyDescent="0.3">
      <c r="A672" s="30" t="s">
        <v>183</v>
      </c>
      <c r="B672" s="30"/>
      <c r="C672" s="30"/>
      <c r="D672" s="30"/>
      <c r="E672" s="31">
        <v>233000</v>
      </c>
      <c r="F672" s="31">
        <v>3705952</v>
      </c>
      <c r="G672" s="31">
        <v>2420504</v>
      </c>
      <c r="H672" s="31">
        <v>3301046</v>
      </c>
      <c r="I672" s="31">
        <v>1157670.79</v>
      </c>
      <c r="J672" s="31">
        <v>1434922.21</v>
      </c>
      <c r="K672" s="31">
        <v>2642062.83</v>
      </c>
      <c r="L672" s="31">
        <v>3097833.21</v>
      </c>
      <c r="M672" s="31">
        <v>9843289.6899999995</v>
      </c>
      <c r="N672" s="31">
        <v>5349553.46</v>
      </c>
      <c r="O672" s="31">
        <v>9376468.2300000004</v>
      </c>
      <c r="P672" s="31">
        <v>10574083.49</v>
      </c>
      <c r="Q672" s="31">
        <v>17907843.219999999</v>
      </c>
      <c r="R672" s="31">
        <v>30497311.349999998</v>
      </c>
      <c r="S672" s="31">
        <v>20432982.289999999</v>
      </c>
      <c r="T672" s="31">
        <v>22472026.689999998</v>
      </c>
      <c r="U672" s="31">
        <v>19241667.650000002</v>
      </c>
      <c r="V672" s="31">
        <v>13336481.260000002</v>
      </c>
      <c r="W672" s="31">
        <v>18007477.82</v>
      </c>
      <c r="X672" s="31">
        <v>8415633.8800000008</v>
      </c>
      <c r="Y672" s="31">
        <v>203447810.07000002</v>
      </c>
    </row>
    <row r="673" spans="1:25" x14ac:dyDescent="0.3">
      <c r="A673" s="29" t="s">
        <v>184</v>
      </c>
      <c r="B673" s="23" t="s">
        <v>122</v>
      </c>
      <c r="C673" t="s">
        <v>66</v>
      </c>
      <c r="D673" t="s">
        <v>67</v>
      </c>
      <c r="E673" s="4"/>
      <c r="F673" s="4"/>
      <c r="G673" s="4"/>
      <c r="H673" s="4"/>
      <c r="I673" s="4"/>
      <c r="J673" s="4"/>
      <c r="K673" s="4"/>
      <c r="L673" s="4"/>
      <c r="M673" s="4"/>
      <c r="N673" s="4"/>
      <c r="O673" s="4"/>
      <c r="P673" s="4"/>
      <c r="Q673" s="4"/>
      <c r="R673" s="4">
        <v>172000</v>
      </c>
      <c r="S673" s="4"/>
      <c r="T673" s="4"/>
      <c r="U673" s="4"/>
      <c r="V673" s="4"/>
      <c r="W673" s="4"/>
      <c r="X673" s="4"/>
      <c r="Y673" s="4">
        <v>172000</v>
      </c>
    </row>
    <row r="674" spans="1:25" x14ac:dyDescent="0.3">
      <c r="A674" s="29"/>
      <c r="B674" s="23"/>
      <c r="C674" t="s">
        <v>36</v>
      </c>
      <c r="D674" t="s">
        <v>36</v>
      </c>
      <c r="E674" s="4"/>
      <c r="F674" s="4"/>
      <c r="G674" s="4"/>
      <c r="H674" s="4"/>
      <c r="I674" s="4"/>
      <c r="J674" s="4"/>
      <c r="K674" s="4"/>
      <c r="L674" s="4"/>
      <c r="M674" s="4">
        <v>3641000</v>
      </c>
      <c r="N674" s="4"/>
      <c r="O674" s="4">
        <v>1898250</v>
      </c>
      <c r="P674" s="4">
        <v>5803750</v>
      </c>
      <c r="Q674" s="4"/>
      <c r="R674" s="4"/>
      <c r="S674" s="4"/>
      <c r="T674" s="4">
        <v>-340625</v>
      </c>
      <c r="U674" s="4"/>
      <c r="V674" s="4"/>
      <c r="W674" s="4">
        <v>12488005.030000001</v>
      </c>
      <c r="X674" s="4"/>
      <c r="Y674" s="4">
        <v>23490380.030000001</v>
      </c>
    </row>
    <row r="675" spans="1:25" x14ac:dyDescent="0.3">
      <c r="A675" s="29"/>
      <c r="B675" s="23"/>
      <c r="C675" t="s">
        <v>37</v>
      </c>
      <c r="D675" t="s">
        <v>37</v>
      </c>
      <c r="E675" s="4"/>
      <c r="F675" s="4"/>
      <c r="G675" s="4"/>
      <c r="H675" s="4"/>
      <c r="I675" s="4"/>
      <c r="J675" s="4">
        <v>140861</v>
      </c>
      <c r="K675" s="4">
        <v>256405</v>
      </c>
      <c r="L675" s="4">
        <v>200363.57</v>
      </c>
      <c r="M675" s="4">
        <v>119774</v>
      </c>
      <c r="N675" s="4">
        <v>5105.6400000000003</v>
      </c>
      <c r="O675" s="4"/>
      <c r="P675" s="4"/>
      <c r="Q675" s="4"/>
      <c r="R675" s="4"/>
      <c r="S675" s="4"/>
      <c r="T675" s="4"/>
      <c r="U675" s="4"/>
      <c r="V675" s="4"/>
      <c r="W675" s="4"/>
      <c r="X675" s="4"/>
      <c r="Y675" s="4">
        <v>722509.21000000008</v>
      </c>
    </row>
    <row r="676" spans="1:25" x14ac:dyDescent="0.3">
      <c r="A676" s="29"/>
      <c r="B676" s="23"/>
      <c r="C676" t="s">
        <v>38</v>
      </c>
      <c r="D676" t="s">
        <v>38</v>
      </c>
      <c r="E676" s="4"/>
      <c r="F676" s="4"/>
      <c r="G676" s="4"/>
      <c r="H676" s="4"/>
      <c r="I676" s="4"/>
      <c r="J676" s="4"/>
      <c r="K676" s="4"/>
      <c r="L676" s="4">
        <v>992000</v>
      </c>
      <c r="M676" s="4"/>
      <c r="N676" s="4">
        <v>994000</v>
      </c>
      <c r="O676" s="4"/>
      <c r="P676" s="4"/>
      <c r="Q676" s="4"/>
      <c r="R676" s="4"/>
      <c r="S676" s="4"/>
      <c r="T676" s="4"/>
      <c r="U676" s="4"/>
      <c r="V676" s="4"/>
      <c r="W676" s="4"/>
      <c r="X676" s="4"/>
      <c r="Y676" s="4">
        <v>1986000</v>
      </c>
    </row>
    <row r="677" spans="1:25" x14ac:dyDescent="0.3">
      <c r="A677" s="29"/>
      <c r="B677" s="23"/>
      <c r="C677" t="s">
        <v>39</v>
      </c>
      <c r="D677" t="s">
        <v>68</v>
      </c>
      <c r="E677" s="4"/>
      <c r="F677" s="4"/>
      <c r="G677" s="4"/>
      <c r="H677" s="4"/>
      <c r="I677" s="4"/>
      <c r="J677" s="4"/>
      <c r="K677" s="4"/>
      <c r="L677" s="4"/>
      <c r="M677" s="4"/>
      <c r="N677" s="4"/>
      <c r="O677" s="4"/>
      <c r="P677" s="4"/>
      <c r="Q677" s="4"/>
      <c r="R677" s="4">
        <v>334900</v>
      </c>
      <c r="S677" s="4">
        <v>1822.7</v>
      </c>
      <c r="T677" s="4">
        <v>-1303.5</v>
      </c>
      <c r="U677" s="4">
        <v>142176.25</v>
      </c>
      <c r="V677" s="4">
        <v>-137700</v>
      </c>
      <c r="W677" s="4">
        <v>-3027.26</v>
      </c>
      <c r="X677" s="4"/>
      <c r="Y677" s="4">
        <v>336868.19</v>
      </c>
    </row>
    <row r="678" spans="1:25" x14ac:dyDescent="0.3">
      <c r="A678" s="29"/>
      <c r="B678" s="23"/>
      <c r="D678" t="s">
        <v>74</v>
      </c>
      <c r="E678" s="4"/>
      <c r="F678" s="4"/>
      <c r="G678" s="4"/>
      <c r="H678" s="4"/>
      <c r="I678" s="4"/>
      <c r="J678" s="4"/>
      <c r="K678" s="4"/>
      <c r="L678" s="4"/>
      <c r="M678" s="4"/>
      <c r="N678" s="4"/>
      <c r="O678" s="4"/>
      <c r="P678" s="4"/>
      <c r="Q678" s="4"/>
      <c r="R678" s="4"/>
      <c r="S678" s="4">
        <v>375059</v>
      </c>
      <c r="T678" s="4">
        <v>-11344.31</v>
      </c>
      <c r="U678" s="4">
        <v>305508.55</v>
      </c>
      <c r="V678" s="4">
        <v>-27384.059999999998</v>
      </c>
      <c r="W678" s="4">
        <v>232129.2</v>
      </c>
      <c r="X678" s="4">
        <v>-1012.18</v>
      </c>
      <c r="Y678" s="4">
        <v>872956.19999999984</v>
      </c>
    </row>
    <row r="679" spans="1:25" x14ac:dyDescent="0.3">
      <c r="A679" s="29"/>
      <c r="B679" s="23"/>
      <c r="D679" t="s">
        <v>75</v>
      </c>
      <c r="E679" s="4"/>
      <c r="F679" s="4"/>
      <c r="G679" s="4"/>
      <c r="H679" s="4"/>
      <c r="I679" s="4"/>
      <c r="J679" s="4"/>
      <c r="K679" s="4"/>
      <c r="L679" s="4"/>
      <c r="M679" s="4"/>
      <c r="N679" s="4"/>
      <c r="O679" s="4"/>
      <c r="P679" s="4"/>
      <c r="Q679" s="4"/>
      <c r="R679" s="4"/>
      <c r="S679" s="4"/>
      <c r="T679" s="4"/>
      <c r="U679" s="4">
        <v>6277357.5999999996</v>
      </c>
      <c r="V679" s="4">
        <v>22669.940000000002</v>
      </c>
      <c r="W679" s="4"/>
      <c r="X679" s="4"/>
      <c r="Y679" s="4">
        <v>6300027.54</v>
      </c>
    </row>
    <row r="680" spans="1:25" x14ac:dyDescent="0.3">
      <c r="A680" s="29"/>
      <c r="B680" s="23"/>
      <c r="D680" t="s">
        <v>41</v>
      </c>
      <c r="E680" s="4"/>
      <c r="F680" s="4">
        <v>10421655</v>
      </c>
      <c r="G680" s="4">
        <v>5536948</v>
      </c>
      <c r="H680" s="4">
        <v>7661252</v>
      </c>
      <c r="I680" s="4">
        <v>87715.69</v>
      </c>
      <c r="J680" s="4">
        <v>10096315.560000001</v>
      </c>
      <c r="K680" s="4">
        <v>5710822.8200000003</v>
      </c>
      <c r="L680" s="4">
        <v>6237920.2400000002</v>
      </c>
      <c r="M680" s="4">
        <v>8070288.3300000001</v>
      </c>
      <c r="N680" s="4">
        <v>6020390.8600000003</v>
      </c>
      <c r="O680" s="4">
        <v>6310301.5800000001</v>
      </c>
      <c r="P680" s="4">
        <v>4696995</v>
      </c>
      <c r="Q680" s="4">
        <v>8317955</v>
      </c>
      <c r="R680" s="4">
        <v>2549772.6100000003</v>
      </c>
      <c r="S680" s="4">
        <v>1202516.29</v>
      </c>
      <c r="T680" s="4">
        <v>4637714</v>
      </c>
      <c r="U680" s="4">
        <v>1863614.93</v>
      </c>
      <c r="V680" s="4">
        <v>1110239.31</v>
      </c>
      <c r="W680" s="4">
        <v>428173.3</v>
      </c>
      <c r="X680" s="4">
        <v>738848</v>
      </c>
      <c r="Y680" s="4">
        <v>91699438.520000011</v>
      </c>
    </row>
    <row r="681" spans="1:25" x14ac:dyDescent="0.3">
      <c r="A681" s="29"/>
      <c r="B681" s="23"/>
      <c r="D681" t="s">
        <v>42</v>
      </c>
      <c r="E681" s="4"/>
      <c r="F681" s="4"/>
      <c r="G681" s="4"/>
      <c r="H681" s="4"/>
      <c r="I681" s="4"/>
      <c r="J681" s="4"/>
      <c r="K681" s="4"/>
      <c r="L681" s="4"/>
      <c r="M681" s="4"/>
      <c r="N681" s="4"/>
      <c r="O681" s="4"/>
      <c r="P681" s="4">
        <v>13404871</v>
      </c>
      <c r="Q681" s="4">
        <v>16068600</v>
      </c>
      <c r="R681" s="4">
        <v>10793411.350000001</v>
      </c>
      <c r="S681" s="4">
        <v>8671575.1999999993</v>
      </c>
      <c r="T681" s="4">
        <v>11541786.809999999</v>
      </c>
      <c r="U681" s="4">
        <v>7187135.4399999995</v>
      </c>
      <c r="V681" s="4">
        <v>5699899.8300000001</v>
      </c>
      <c r="W681" s="4">
        <v>5248404</v>
      </c>
      <c r="X681" s="4">
        <v>5469418.6299999999</v>
      </c>
      <c r="Y681" s="4">
        <v>84085102.25999999</v>
      </c>
    </row>
    <row r="682" spans="1:25" x14ac:dyDescent="0.3">
      <c r="A682" s="29"/>
      <c r="B682" s="23"/>
      <c r="D682" t="s">
        <v>43</v>
      </c>
      <c r="E682" s="4"/>
      <c r="F682" s="4"/>
      <c r="G682" s="4"/>
      <c r="H682" s="4"/>
      <c r="I682" s="4"/>
      <c r="J682" s="4"/>
      <c r="K682" s="4"/>
      <c r="L682" s="4"/>
      <c r="M682" s="4"/>
      <c r="N682" s="4"/>
      <c r="O682" s="4"/>
      <c r="P682" s="4"/>
      <c r="Q682" s="4">
        <v>4492077.1500000004</v>
      </c>
      <c r="R682" s="4">
        <v>3756545.2199999997</v>
      </c>
      <c r="S682" s="4">
        <v>2940864.51</v>
      </c>
      <c r="T682" s="4">
        <v>1162765.74</v>
      </c>
      <c r="U682" s="4">
        <v>2599064.5300000003</v>
      </c>
      <c r="V682" s="4">
        <v>2033428.1900000002</v>
      </c>
      <c r="W682" s="4">
        <v>1876099.3199999998</v>
      </c>
      <c r="X682" s="4">
        <v>1131807</v>
      </c>
      <c r="Y682" s="4">
        <v>19992651.66</v>
      </c>
    </row>
    <row r="683" spans="1:25" x14ac:dyDescent="0.3">
      <c r="A683" s="29"/>
      <c r="B683" s="23"/>
      <c r="D683" t="s">
        <v>94</v>
      </c>
      <c r="E683" s="4"/>
      <c r="F683" s="4"/>
      <c r="G683" s="4"/>
      <c r="H683" s="4"/>
      <c r="I683" s="4"/>
      <c r="J683" s="4"/>
      <c r="K683" s="4"/>
      <c r="L683" s="4"/>
      <c r="M683" s="4"/>
      <c r="N683" s="4"/>
      <c r="O683" s="4"/>
      <c r="P683" s="4"/>
      <c r="Q683" s="4"/>
      <c r="R683" s="4"/>
      <c r="S683" s="4"/>
      <c r="T683" s="4"/>
      <c r="U683" s="4"/>
      <c r="V683" s="4"/>
      <c r="W683" s="4">
        <v>1921850</v>
      </c>
      <c r="X683" s="4">
        <v>336800</v>
      </c>
      <c r="Y683" s="4">
        <v>2258650</v>
      </c>
    </row>
    <row r="684" spans="1:25" x14ac:dyDescent="0.3">
      <c r="A684" s="29"/>
      <c r="B684" s="23"/>
      <c r="D684" t="s">
        <v>45</v>
      </c>
      <c r="E684" s="4"/>
      <c r="F684" s="4"/>
      <c r="G684" s="4"/>
      <c r="H684" s="4"/>
      <c r="I684" s="4"/>
      <c r="J684" s="4"/>
      <c r="K684" s="4"/>
      <c r="L684" s="4"/>
      <c r="M684" s="4"/>
      <c r="N684" s="4"/>
      <c r="O684" s="4"/>
      <c r="P684" s="4"/>
      <c r="Q684" s="4"/>
      <c r="R684" s="4"/>
      <c r="S684" s="4">
        <v>828834.37</v>
      </c>
      <c r="T684" s="4">
        <v>121664.37</v>
      </c>
      <c r="U684" s="4">
        <v>-875459.6399999999</v>
      </c>
      <c r="V684" s="4">
        <v>-17075.060000000001</v>
      </c>
      <c r="W684" s="4">
        <v>1011188.92</v>
      </c>
      <c r="X684" s="4">
        <v>1388654.22</v>
      </c>
      <c r="Y684" s="4">
        <v>2457807.1800000002</v>
      </c>
    </row>
    <row r="685" spans="1:25" x14ac:dyDescent="0.3">
      <c r="A685" s="29"/>
      <c r="B685" s="23"/>
      <c r="D685" t="s">
        <v>46</v>
      </c>
      <c r="E685" s="4"/>
      <c r="F685" s="4"/>
      <c r="G685" s="4"/>
      <c r="H685" s="4"/>
      <c r="I685" s="4"/>
      <c r="J685" s="4"/>
      <c r="K685" s="4"/>
      <c r="L685" s="4"/>
      <c r="M685" s="4"/>
      <c r="N685" s="4"/>
      <c r="O685" s="4"/>
      <c r="P685" s="4"/>
      <c r="Q685" s="4"/>
      <c r="R685" s="4"/>
      <c r="S685" s="4"/>
      <c r="T685" s="4"/>
      <c r="U685" s="4">
        <v>384225</v>
      </c>
      <c r="V685" s="4">
        <v>-110518.63</v>
      </c>
      <c r="W685" s="4">
        <v>172602</v>
      </c>
      <c r="X685" s="4">
        <v>327885.40000000002</v>
      </c>
      <c r="Y685" s="4">
        <v>774193.77</v>
      </c>
    </row>
    <row r="686" spans="1:25" x14ac:dyDescent="0.3">
      <c r="A686" s="29"/>
      <c r="B686" s="23"/>
      <c r="C686" t="s">
        <v>48</v>
      </c>
      <c r="D686" t="s">
        <v>78</v>
      </c>
      <c r="E686" s="4"/>
      <c r="F686" s="4"/>
      <c r="G686" s="4"/>
      <c r="H686" s="4"/>
      <c r="I686" s="4"/>
      <c r="J686" s="4"/>
      <c r="K686" s="4"/>
      <c r="L686" s="4"/>
      <c r="M686" s="4"/>
      <c r="N686" s="4"/>
      <c r="O686" s="4"/>
      <c r="P686" s="4"/>
      <c r="Q686" s="4"/>
      <c r="R686" s="4"/>
      <c r="S686" s="4"/>
      <c r="T686" s="4"/>
      <c r="U686" s="4">
        <v>5030349</v>
      </c>
      <c r="V686" s="4"/>
      <c r="W686" s="4"/>
      <c r="X686" s="4"/>
      <c r="Y686" s="4">
        <v>5030349</v>
      </c>
    </row>
    <row r="687" spans="1:25" x14ac:dyDescent="0.3">
      <c r="A687" s="29"/>
      <c r="B687" s="23"/>
      <c r="C687" t="s">
        <v>51</v>
      </c>
      <c r="D687" t="s">
        <v>51</v>
      </c>
      <c r="E687" s="4"/>
      <c r="F687" s="4">
        <v>100000</v>
      </c>
      <c r="G687" s="4"/>
      <c r="H687" s="4"/>
      <c r="I687" s="4"/>
      <c r="J687" s="4"/>
      <c r="K687" s="4"/>
      <c r="L687" s="4"/>
      <c r="M687" s="4"/>
      <c r="N687" s="4"/>
      <c r="O687" s="4"/>
      <c r="P687" s="4">
        <v>223000</v>
      </c>
      <c r="Q687" s="4">
        <v>611500</v>
      </c>
      <c r="R687" s="4"/>
      <c r="S687" s="4"/>
      <c r="T687" s="4">
        <v>1101000</v>
      </c>
      <c r="U687" s="4">
        <v>568989</v>
      </c>
      <c r="V687" s="4"/>
      <c r="W687" s="4">
        <v>574666</v>
      </c>
      <c r="X687" s="4"/>
      <c r="Y687" s="4">
        <v>3179155</v>
      </c>
    </row>
    <row r="688" spans="1:25" x14ac:dyDescent="0.3">
      <c r="A688" s="29"/>
      <c r="B688" s="23"/>
      <c r="D688" t="s">
        <v>123</v>
      </c>
      <c r="E688" s="4"/>
      <c r="F688" s="4"/>
      <c r="G688" s="4"/>
      <c r="H688" s="4"/>
      <c r="I688" s="4"/>
      <c r="J688" s="4"/>
      <c r="K688" s="4"/>
      <c r="L688" s="4"/>
      <c r="M688" s="4"/>
      <c r="N688" s="4"/>
      <c r="O688" s="4"/>
      <c r="P688" s="4"/>
      <c r="Q688" s="4"/>
      <c r="R688" s="4"/>
      <c r="S688" s="4"/>
      <c r="T688" s="4"/>
      <c r="U688" s="4"/>
      <c r="V688" s="4"/>
      <c r="W688" s="4">
        <v>372885</v>
      </c>
      <c r="X688" s="4"/>
      <c r="Y688" s="4">
        <v>372885</v>
      </c>
    </row>
    <row r="689" spans="1:25" x14ac:dyDescent="0.3">
      <c r="A689" s="29"/>
      <c r="B689" s="23"/>
      <c r="C689" t="s">
        <v>52</v>
      </c>
      <c r="D689" t="s">
        <v>52</v>
      </c>
      <c r="E689" s="4"/>
      <c r="F689" s="4"/>
      <c r="G689" s="4"/>
      <c r="H689" s="4"/>
      <c r="I689" s="4"/>
      <c r="J689" s="4"/>
      <c r="K689" s="4"/>
      <c r="L689" s="4"/>
      <c r="M689" s="4"/>
      <c r="N689" s="4"/>
      <c r="O689" s="4"/>
      <c r="P689" s="4"/>
      <c r="Q689" s="4"/>
      <c r="R689" s="4"/>
      <c r="S689" s="4"/>
      <c r="T689" s="4"/>
      <c r="U689" s="4"/>
      <c r="V689" s="4">
        <v>182289</v>
      </c>
      <c r="W689" s="4"/>
      <c r="X689" s="4"/>
      <c r="Y689" s="4">
        <v>182289</v>
      </c>
    </row>
    <row r="690" spans="1:25" x14ac:dyDescent="0.3">
      <c r="A690" s="29"/>
      <c r="B690" s="23"/>
      <c r="C690" t="s">
        <v>88</v>
      </c>
      <c r="D690" t="s">
        <v>88</v>
      </c>
      <c r="E690" s="4"/>
      <c r="F690" s="4"/>
      <c r="G690" s="4"/>
      <c r="H690" s="4"/>
      <c r="I690" s="4"/>
      <c r="J690" s="4"/>
      <c r="K690" s="4"/>
      <c r="L690" s="4"/>
      <c r="M690" s="4"/>
      <c r="N690" s="4"/>
      <c r="O690" s="4"/>
      <c r="P690" s="4"/>
      <c r="Q690" s="4"/>
      <c r="R690" s="4"/>
      <c r="S690" s="4"/>
      <c r="T690" s="4"/>
      <c r="U690" s="4"/>
      <c r="V690" s="4">
        <v>964193</v>
      </c>
      <c r="W690" s="4">
        <v>-5298.3400000000838</v>
      </c>
      <c r="X690" s="4"/>
      <c r="Y690" s="4">
        <v>958894.65999999992</v>
      </c>
    </row>
    <row r="691" spans="1:25" x14ac:dyDescent="0.3">
      <c r="A691" s="30" t="s">
        <v>185</v>
      </c>
      <c r="B691" s="30"/>
      <c r="C691" s="30"/>
      <c r="D691" s="30"/>
      <c r="E691" s="31"/>
      <c r="F691" s="31">
        <v>10521655</v>
      </c>
      <c r="G691" s="31">
        <v>5536948</v>
      </c>
      <c r="H691" s="31">
        <v>7661252</v>
      </c>
      <c r="I691" s="31">
        <v>87715.69</v>
      </c>
      <c r="J691" s="31">
        <v>10237176.560000001</v>
      </c>
      <c r="K691" s="31">
        <v>5967227.8200000003</v>
      </c>
      <c r="L691" s="31">
        <v>7430283.8100000005</v>
      </c>
      <c r="M691" s="31">
        <v>11831062.33</v>
      </c>
      <c r="N691" s="31">
        <v>7019496.5</v>
      </c>
      <c r="O691" s="31">
        <v>8208551.5800000001</v>
      </c>
      <c r="P691" s="31">
        <v>24128616</v>
      </c>
      <c r="Q691" s="31">
        <v>29490132.149999999</v>
      </c>
      <c r="R691" s="31">
        <v>17606629.18</v>
      </c>
      <c r="S691" s="31">
        <v>14020672.069999998</v>
      </c>
      <c r="T691" s="31">
        <v>18211658.109999999</v>
      </c>
      <c r="U691" s="31">
        <v>23482960.66</v>
      </c>
      <c r="V691" s="31">
        <v>9720041.5199999996</v>
      </c>
      <c r="W691" s="31">
        <v>24317677.170000006</v>
      </c>
      <c r="X691" s="31">
        <v>9392401.0700000003</v>
      </c>
      <c r="Y691" s="31">
        <v>244872157.22</v>
      </c>
    </row>
    <row r="692" spans="1:25" x14ac:dyDescent="0.3">
      <c r="A692" s="29" t="s">
        <v>186</v>
      </c>
      <c r="B692" s="23" t="s">
        <v>82</v>
      </c>
      <c r="C692" t="s">
        <v>66</v>
      </c>
      <c r="D692" t="s">
        <v>67</v>
      </c>
      <c r="E692" s="4"/>
      <c r="F692" s="4"/>
      <c r="G692" s="4"/>
      <c r="H692" s="4"/>
      <c r="I692" s="4"/>
      <c r="J692" s="4"/>
      <c r="K692" s="4"/>
      <c r="L692" s="4"/>
      <c r="M692" s="4"/>
      <c r="N692" s="4"/>
      <c r="O692" s="4"/>
      <c r="P692" s="4"/>
      <c r="Q692" s="4"/>
      <c r="R692" s="4"/>
      <c r="S692" s="4">
        <v>160000</v>
      </c>
      <c r="T692" s="4"/>
      <c r="U692" s="4"/>
      <c r="V692" s="4"/>
      <c r="W692" s="4">
        <v>-110167</v>
      </c>
      <c r="X692" s="4"/>
      <c r="Y692" s="4">
        <v>49833</v>
      </c>
    </row>
    <row r="693" spans="1:25" x14ac:dyDescent="0.3">
      <c r="A693" s="29"/>
      <c r="B693" s="23"/>
      <c r="C693" t="s">
        <v>36</v>
      </c>
      <c r="D693" t="s">
        <v>36</v>
      </c>
      <c r="E693" s="4"/>
      <c r="F693" s="4"/>
      <c r="G693" s="4"/>
      <c r="H693" s="4"/>
      <c r="I693" s="4"/>
      <c r="J693" s="4"/>
      <c r="K693" s="4"/>
      <c r="L693" s="4"/>
      <c r="M693" s="4">
        <v>1373000</v>
      </c>
      <c r="N693" s="4"/>
      <c r="O693" s="4">
        <v>1545000</v>
      </c>
      <c r="P693" s="4">
        <v>-188699.97</v>
      </c>
      <c r="Q693" s="4"/>
      <c r="R693" s="4">
        <v>1846500</v>
      </c>
      <c r="S693" s="4"/>
      <c r="T693" s="4"/>
      <c r="U693" s="4">
        <v>8640000</v>
      </c>
      <c r="V693" s="4"/>
      <c r="W693" s="4">
        <v>3840000</v>
      </c>
      <c r="X693" s="4"/>
      <c r="Y693" s="4">
        <v>17055800.030000001</v>
      </c>
    </row>
    <row r="694" spans="1:25" x14ac:dyDescent="0.3">
      <c r="A694" s="29"/>
      <c r="B694" s="23"/>
      <c r="C694" t="s">
        <v>37</v>
      </c>
      <c r="D694" t="s">
        <v>37</v>
      </c>
      <c r="E694" s="4"/>
      <c r="F694" s="4"/>
      <c r="G694" s="4"/>
      <c r="H694" s="4">
        <v>502212</v>
      </c>
      <c r="I694" s="4"/>
      <c r="J694" s="4">
        <v>164009.88</v>
      </c>
      <c r="K694" s="4"/>
      <c r="L694" s="4"/>
      <c r="M694" s="4"/>
      <c r="N694" s="4"/>
      <c r="O694" s="4"/>
      <c r="P694" s="4"/>
      <c r="Q694" s="4"/>
      <c r="R694" s="4"/>
      <c r="S694" s="4"/>
      <c r="T694" s="4"/>
      <c r="U694" s="4"/>
      <c r="V694" s="4"/>
      <c r="W694" s="4"/>
      <c r="X694" s="4"/>
      <c r="Y694" s="4">
        <v>666221.88</v>
      </c>
    </row>
    <row r="695" spans="1:25" x14ac:dyDescent="0.3">
      <c r="A695" s="29"/>
      <c r="B695" s="23"/>
      <c r="C695" t="s">
        <v>38</v>
      </c>
      <c r="D695" t="s">
        <v>38</v>
      </c>
      <c r="E695" s="4">
        <v>429000</v>
      </c>
      <c r="F695" s="4"/>
      <c r="G695" s="4">
        <v>429000</v>
      </c>
      <c r="H695" s="4">
        <v>858000</v>
      </c>
      <c r="I695" s="4">
        <v>883500</v>
      </c>
      <c r="J695" s="4">
        <v>679520</v>
      </c>
      <c r="K695" s="4">
        <v>785040</v>
      </c>
      <c r="L695" s="4"/>
      <c r="M695" s="4">
        <v>1312500</v>
      </c>
      <c r="N695" s="4"/>
      <c r="O695" s="4"/>
      <c r="P695" s="4">
        <v>-371952.89</v>
      </c>
      <c r="Q695" s="4"/>
      <c r="R695" s="4"/>
      <c r="S695" s="4"/>
      <c r="T695" s="4"/>
      <c r="U695" s="4"/>
      <c r="V695" s="4"/>
      <c r="W695" s="4"/>
      <c r="X695" s="4"/>
      <c r="Y695" s="4">
        <v>5004607.1100000003</v>
      </c>
    </row>
    <row r="696" spans="1:25" x14ac:dyDescent="0.3">
      <c r="A696" s="29"/>
      <c r="B696" s="23"/>
      <c r="C696" t="s">
        <v>39</v>
      </c>
      <c r="D696" t="s">
        <v>56</v>
      </c>
      <c r="E696" s="4"/>
      <c r="F696" s="4"/>
      <c r="G696" s="4"/>
      <c r="H696" s="4">
        <v>365130</v>
      </c>
      <c r="I696" s="4">
        <v>129167.89</v>
      </c>
      <c r="J696" s="4">
        <v>986999.98099999991</v>
      </c>
      <c r="K696" s="4">
        <v>186945.35550000001</v>
      </c>
      <c r="L696" s="4">
        <v>16463</v>
      </c>
      <c r="M696" s="4">
        <v>4992.55</v>
      </c>
      <c r="N696" s="4"/>
      <c r="O696" s="4"/>
      <c r="P696" s="4"/>
      <c r="Q696" s="4"/>
      <c r="R696" s="4"/>
      <c r="S696" s="4"/>
      <c r="T696" s="4"/>
      <c r="U696" s="4"/>
      <c r="V696" s="4"/>
      <c r="W696" s="4"/>
      <c r="X696" s="4"/>
      <c r="Y696" s="4">
        <v>1689698.7764999999</v>
      </c>
    </row>
    <row r="697" spans="1:25" x14ac:dyDescent="0.3">
      <c r="A697" s="29"/>
      <c r="B697" s="23"/>
      <c r="D697" t="s">
        <v>68</v>
      </c>
      <c r="E697" s="4"/>
      <c r="F697" s="4"/>
      <c r="G697" s="4"/>
      <c r="H697" s="4"/>
      <c r="I697" s="4"/>
      <c r="J697" s="4"/>
      <c r="K697" s="4"/>
      <c r="L697" s="4"/>
      <c r="M697" s="4"/>
      <c r="N697" s="4"/>
      <c r="O697" s="4"/>
      <c r="P697" s="4"/>
      <c r="Q697" s="4"/>
      <c r="R697" s="4"/>
      <c r="S697" s="4">
        <v>201639.43</v>
      </c>
      <c r="T697" s="4">
        <v>106283.75</v>
      </c>
      <c r="U697" s="4">
        <v>40690</v>
      </c>
      <c r="V697" s="4">
        <v>-3768.09</v>
      </c>
      <c r="W697" s="4"/>
      <c r="X697" s="4"/>
      <c r="Y697" s="4">
        <v>344845.08999999997</v>
      </c>
    </row>
    <row r="698" spans="1:25" x14ac:dyDescent="0.3">
      <c r="A698" s="29"/>
      <c r="B698" s="23"/>
      <c r="D698" t="s">
        <v>41</v>
      </c>
      <c r="E698" s="4"/>
      <c r="F698" s="4"/>
      <c r="G698" s="4"/>
      <c r="H698" s="4"/>
      <c r="I698" s="4">
        <v>711039.48</v>
      </c>
      <c r="J698" s="4">
        <v>1051011</v>
      </c>
      <c r="K698" s="4">
        <v>5681410.0614999998</v>
      </c>
      <c r="L698" s="4">
        <v>5317055.7799999993</v>
      </c>
      <c r="M698" s="4">
        <v>5994201.8900000006</v>
      </c>
      <c r="N698" s="4">
        <v>3094923.01</v>
      </c>
      <c r="O698" s="4">
        <v>11569945</v>
      </c>
      <c r="P698" s="4">
        <v>980270.1</v>
      </c>
      <c r="Q698" s="4">
        <v>2439283.29</v>
      </c>
      <c r="R698" s="4">
        <v>3380935.6100000003</v>
      </c>
      <c r="S698" s="4">
        <v>1500161.06</v>
      </c>
      <c r="T698" s="4">
        <v>-10882.13</v>
      </c>
      <c r="U698" s="4">
        <v>3928683.63</v>
      </c>
      <c r="V698" s="4">
        <v>1067225.94</v>
      </c>
      <c r="W698" s="4">
        <v>429930.5</v>
      </c>
      <c r="X698" s="4">
        <v>1319159</v>
      </c>
      <c r="Y698" s="4">
        <v>48454353.221500002</v>
      </c>
    </row>
    <row r="699" spans="1:25" x14ac:dyDescent="0.3">
      <c r="A699" s="29"/>
      <c r="B699" s="23"/>
      <c r="D699" t="s">
        <v>42</v>
      </c>
      <c r="E699" s="4"/>
      <c r="F699" s="4"/>
      <c r="G699" s="4"/>
      <c r="H699" s="4"/>
      <c r="I699" s="4"/>
      <c r="J699" s="4"/>
      <c r="K699" s="4"/>
      <c r="L699" s="4"/>
      <c r="M699" s="4"/>
      <c r="N699" s="4"/>
      <c r="O699" s="4">
        <v>8033898</v>
      </c>
      <c r="P699" s="4">
        <v>19272710</v>
      </c>
      <c r="Q699" s="4">
        <v>10448446.51</v>
      </c>
      <c r="R699" s="4">
        <v>9641505.6699999999</v>
      </c>
      <c r="S699" s="4">
        <v>4608860.13</v>
      </c>
      <c r="T699" s="4">
        <v>14730657.93</v>
      </c>
      <c r="U699" s="4">
        <v>8877101.9600000009</v>
      </c>
      <c r="V699" s="4">
        <v>7875500</v>
      </c>
      <c r="W699" s="4">
        <v>8246752.2699999996</v>
      </c>
      <c r="X699" s="4">
        <v>10149600</v>
      </c>
      <c r="Y699" s="4">
        <v>101885032.47</v>
      </c>
    </row>
    <row r="700" spans="1:25" x14ac:dyDescent="0.3">
      <c r="A700" s="29"/>
      <c r="B700" s="23"/>
      <c r="D700" t="s">
        <v>43</v>
      </c>
      <c r="E700" s="4"/>
      <c r="F700" s="4"/>
      <c r="G700" s="4"/>
      <c r="H700" s="4"/>
      <c r="I700" s="4"/>
      <c r="J700" s="4"/>
      <c r="K700" s="4"/>
      <c r="L700" s="4"/>
      <c r="M700" s="4"/>
      <c r="N700" s="4"/>
      <c r="O700" s="4"/>
      <c r="P700" s="4"/>
      <c r="Q700" s="4"/>
      <c r="R700" s="4">
        <v>3641325</v>
      </c>
      <c r="S700" s="4">
        <v>1343436.66</v>
      </c>
      <c r="T700" s="4">
        <v>3716237.88</v>
      </c>
      <c r="U700" s="4">
        <v>7231056.8600000003</v>
      </c>
      <c r="V700" s="4">
        <v>8246230.5499999998</v>
      </c>
      <c r="W700" s="4">
        <v>1780362</v>
      </c>
      <c r="X700" s="4">
        <v>1808759.75</v>
      </c>
      <c r="Y700" s="4">
        <v>27767408.699999999</v>
      </c>
    </row>
    <row r="701" spans="1:25" x14ac:dyDescent="0.3">
      <c r="A701" s="29"/>
      <c r="B701" s="23"/>
      <c r="D701" t="s">
        <v>84</v>
      </c>
      <c r="E701" s="4"/>
      <c r="F701" s="4">
        <v>219320</v>
      </c>
      <c r="G701" s="4"/>
      <c r="H701" s="4"/>
      <c r="I701" s="4">
        <v>170480.51</v>
      </c>
      <c r="J701" s="4">
        <v>938062.94899999991</v>
      </c>
      <c r="K701" s="4">
        <v>278144.82299999997</v>
      </c>
      <c r="L701" s="4">
        <v>226103</v>
      </c>
      <c r="M701" s="4">
        <v>430444.06</v>
      </c>
      <c r="N701" s="4">
        <v>677147.53</v>
      </c>
      <c r="O701" s="4">
        <v>550774.73</v>
      </c>
      <c r="P701" s="4">
        <v>438987.69</v>
      </c>
      <c r="Q701" s="4">
        <v>1812.13</v>
      </c>
      <c r="R701" s="4">
        <v>720325</v>
      </c>
      <c r="S701" s="4">
        <v>657289.89</v>
      </c>
      <c r="T701" s="4">
        <v>1045505.38</v>
      </c>
      <c r="U701" s="4">
        <v>48508.75</v>
      </c>
      <c r="V701" s="4">
        <v>465394.69</v>
      </c>
      <c r="W701" s="4">
        <v>1784809.88</v>
      </c>
      <c r="X701" s="4">
        <v>-337677.6</v>
      </c>
      <c r="Y701" s="4">
        <v>8315433.4119999986</v>
      </c>
    </row>
    <row r="702" spans="1:25" x14ac:dyDescent="0.3">
      <c r="A702" s="29"/>
      <c r="B702" s="23"/>
      <c r="D702" t="s">
        <v>45</v>
      </c>
      <c r="E702" s="4"/>
      <c r="F702" s="4"/>
      <c r="G702" s="4"/>
      <c r="H702" s="4"/>
      <c r="I702" s="4"/>
      <c r="J702" s="4"/>
      <c r="K702" s="4"/>
      <c r="L702" s="4"/>
      <c r="M702" s="4"/>
      <c r="N702" s="4"/>
      <c r="O702" s="4"/>
      <c r="P702" s="4"/>
      <c r="Q702" s="4"/>
      <c r="R702" s="4"/>
      <c r="S702" s="4"/>
      <c r="T702" s="4">
        <v>766086.71</v>
      </c>
      <c r="U702" s="4">
        <v>-126932.17999999998</v>
      </c>
      <c r="V702" s="4">
        <v>683843.14</v>
      </c>
      <c r="W702" s="4">
        <v>792874.3</v>
      </c>
      <c r="X702" s="4">
        <v>1701652.77</v>
      </c>
      <c r="Y702" s="4">
        <v>3817524.7399999998</v>
      </c>
    </row>
    <row r="703" spans="1:25" x14ac:dyDescent="0.3">
      <c r="A703" s="29"/>
      <c r="B703" s="23"/>
      <c r="D703" t="s">
        <v>99</v>
      </c>
      <c r="E703" s="4"/>
      <c r="F703" s="4"/>
      <c r="G703" s="4"/>
      <c r="H703" s="4"/>
      <c r="I703" s="4"/>
      <c r="J703" s="4"/>
      <c r="K703" s="4"/>
      <c r="L703" s="4"/>
      <c r="M703" s="4"/>
      <c r="N703" s="4"/>
      <c r="O703" s="4"/>
      <c r="P703" s="4"/>
      <c r="Q703" s="4"/>
      <c r="R703" s="4"/>
      <c r="S703" s="4"/>
      <c r="T703" s="4"/>
      <c r="U703" s="4">
        <v>2811767</v>
      </c>
      <c r="V703" s="4"/>
      <c r="W703" s="4">
        <v>-162223.95000000001</v>
      </c>
      <c r="X703" s="4"/>
      <c r="Y703" s="4">
        <v>2649543.0499999998</v>
      </c>
    </row>
    <row r="704" spans="1:25" x14ac:dyDescent="0.3">
      <c r="A704" s="29"/>
      <c r="B704" s="23"/>
      <c r="D704" t="s">
        <v>100</v>
      </c>
      <c r="E704" s="4"/>
      <c r="F704" s="4"/>
      <c r="G704" s="4"/>
      <c r="H704" s="4"/>
      <c r="I704" s="4"/>
      <c r="J704" s="4"/>
      <c r="K704" s="4"/>
      <c r="L704" s="4"/>
      <c r="M704" s="4"/>
      <c r="N704" s="4"/>
      <c r="O704" s="4"/>
      <c r="P704" s="4"/>
      <c r="Q704" s="4"/>
      <c r="R704" s="4"/>
      <c r="S704" s="4"/>
      <c r="T704" s="4"/>
      <c r="U704" s="4">
        <v>262210.75</v>
      </c>
      <c r="V704" s="4">
        <v>397423.62</v>
      </c>
      <c r="W704" s="4">
        <v>506123.19</v>
      </c>
      <c r="X704" s="4"/>
      <c r="Y704" s="4">
        <v>1165757.56</v>
      </c>
    </row>
    <row r="705" spans="1:25" x14ac:dyDescent="0.3">
      <c r="A705" s="29"/>
      <c r="B705" s="23"/>
      <c r="D705" t="s">
        <v>46</v>
      </c>
      <c r="E705" s="4"/>
      <c r="F705" s="4"/>
      <c r="G705" s="4"/>
      <c r="H705" s="4"/>
      <c r="I705" s="4"/>
      <c r="J705" s="4"/>
      <c r="K705" s="4"/>
      <c r="L705" s="4"/>
      <c r="M705" s="4"/>
      <c r="N705" s="4"/>
      <c r="O705" s="4"/>
      <c r="P705" s="4"/>
      <c r="Q705" s="4"/>
      <c r="R705" s="4"/>
      <c r="S705" s="4"/>
      <c r="T705" s="4"/>
      <c r="U705" s="4">
        <v>498104</v>
      </c>
      <c r="V705" s="4"/>
      <c r="W705" s="4">
        <v>445997.21</v>
      </c>
      <c r="X705" s="4">
        <v>260911</v>
      </c>
      <c r="Y705" s="4">
        <v>1205012.21</v>
      </c>
    </row>
    <row r="706" spans="1:25" x14ac:dyDescent="0.3">
      <c r="A706" s="29"/>
      <c r="B706" s="23"/>
      <c r="D706" t="s">
        <v>47</v>
      </c>
      <c r="E706" s="4"/>
      <c r="F706" s="4"/>
      <c r="G706" s="4"/>
      <c r="H706" s="4"/>
      <c r="I706" s="4"/>
      <c r="J706" s="4"/>
      <c r="K706" s="4"/>
      <c r="L706" s="4"/>
      <c r="M706" s="4"/>
      <c r="N706" s="4"/>
      <c r="O706" s="4"/>
      <c r="P706" s="4"/>
      <c r="Q706" s="4"/>
      <c r="R706" s="4"/>
      <c r="S706" s="4"/>
      <c r="T706" s="4"/>
      <c r="U706" s="4"/>
      <c r="V706" s="4"/>
      <c r="W706" s="4">
        <v>1303036</v>
      </c>
      <c r="X706" s="4">
        <v>-240939.25</v>
      </c>
      <c r="Y706" s="4">
        <v>1062096.75</v>
      </c>
    </row>
    <row r="707" spans="1:25" x14ac:dyDescent="0.3">
      <c r="A707" s="29"/>
      <c r="B707" s="23"/>
      <c r="D707" t="s">
        <v>141</v>
      </c>
      <c r="E707" s="4"/>
      <c r="F707" s="4"/>
      <c r="G707" s="4"/>
      <c r="H707" s="4"/>
      <c r="I707" s="4"/>
      <c r="J707" s="4"/>
      <c r="K707" s="4"/>
      <c r="L707" s="4"/>
      <c r="M707" s="4"/>
      <c r="N707" s="4"/>
      <c r="O707" s="4"/>
      <c r="P707" s="4"/>
      <c r="Q707" s="4"/>
      <c r="R707" s="4"/>
      <c r="S707" s="4"/>
      <c r="T707" s="4"/>
      <c r="U707" s="4"/>
      <c r="V707" s="4"/>
      <c r="W707" s="4"/>
      <c r="X707" s="4">
        <v>191999.44</v>
      </c>
      <c r="Y707" s="4">
        <v>191999.44</v>
      </c>
    </row>
    <row r="708" spans="1:25" x14ac:dyDescent="0.3">
      <c r="A708" s="29"/>
      <c r="B708" s="23"/>
      <c r="C708" t="s">
        <v>48</v>
      </c>
      <c r="D708" t="s">
        <v>102</v>
      </c>
      <c r="E708" s="4"/>
      <c r="F708" s="4"/>
      <c r="G708" s="4"/>
      <c r="H708" s="4"/>
      <c r="I708" s="4"/>
      <c r="J708" s="4"/>
      <c r="K708" s="4"/>
      <c r="L708" s="4"/>
      <c r="M708" s="4"/>
      <c r="N708" s="4"/>
      <c r="O708" s="4"/>
      <c r="P708" s="4"/>
      <c r="Q708" s="4"/>
      <c r="R708" s="4"/>
      <c r="S708" s="4"/>
      <c r="T708" s="4"/>
      <c r="U708" s="4">
        <v>2175637</v>
      </c>
      <c r="V708" s="4"/>
      <c r="W708" s="4">
        <v>-77076</v>
      </c>
      <c r="X708" s="4"/>
      <c r="Y708" s="4">
        <v>2098561</v>
      </c>
    </row>
    <row r="709" spans="1:25" x14ac:dyDescent="0.3">
      <c r="A709" s="29"/>
      <c r="B709" s="23"/>
      <c r="D709" t="s">
        <v>50</v>
      </c>
      <c r="E709" s="4"/>
      <c r="F709" s="4"/>
      <c r="G709" s="4"/>
      <c r="H709" s="4"/>
      <c r="I709" s="4"/>
      <c r="J709" s="4"/>
      <c r="K709" s="4"/>
      <c r="L709" s="4"/>
      <c r="M709" s="4"/>
      <c r="N709" s="4"/>
      <c r="O709" s="4"/>
      <c r="P709" s="4"/>
      <c r="Q709" s="4"/>
      <c r="R709" s="4"/>
      <c r="S709" s="4"/>
      <c r="T709" s="4"/>
      <c r="U709" s="4"/>
      <c r="V709" s="4"/>
      <c r="W709" s="4"/>
      <c r="X709" s="4">
        <v>2276177</v>
      </c>
      <c r="Y709" s="4">
        <v>2276177</v>
      </c>
    </row>
    <row r="710" spans="1:25" x14ac:dyDescent="0.3">
      <c r="A710" s="29"/>
      <c r="B710" s="23"/>
      <c r="C710" t="s">
        <v>51</v>
      </c>
      <c r="D710" t="s">
        <v>51</v>
      </c>
      <c r="E710" s="4"/>
      <c r="F710" s="4"/>
      <c r="G710" s="4">
        <v>100000</v>
      </c>
      <c r="H710" s="4"/>
      <c r="I710" s="4"/>
      <c r="J710" s="4"/>
      <c r="K710" s="4"/>
      <c r="L710" s="4"/>
      <c r="M710" s="4"/>
      <c r="N710" s="4"/>
      <c r="O710" s="4">
        <v>177500</v>
      </c>
      <c r="P710" s="4"/>
      <c r="Q710" s="4"/>
      <c r="R710" s="4">
        <v>593500</v>
      </c>
      <c r="S710" s="4"/>
      <c r="T710" s="4">
        <v>608000</v>
      </c>
      <c r="U710" s="4">
        <v>322703</v>
      </c>
      <c r="V710" s="4"/>
      <c r="W710" s="4">
        <v>-83908</v>
      </c>
      <c r="X710" s="4">
        <v>682082.4</v>
      </c>
      <c r="Y710" s="4">
        <v>2399877.4</v>
      </c>
    </row>
    <row r="711" spans="1:25" x14ac:dyDescent="0.3">
      <c r="A711" s="30" t="s">
        <v>187</v>
      </c>
      <c r="B711" s="30"/>
      <c r="C711" s="30"/>
      <c r="D711" s="30"/>
      <c r="E711" s="31">
        <v>429000</v>
      </c>
      <c r="F711" s="31">
        <v>219320</v>
      </c>
      <c r="G711" s="31">
        <v>529000</v>
      </c>
      <c r="H711" s="31">
        <v>1725342</v>
      </c>
      <c r="I711" s="31">
        <v>1894187.8800000001</v>
      </c>
      <c r="J711" s="31">
        <v>3819603.81</v>
      </c>
      <c r="K711" s="31">
        <v>6931540.2399999993</v>
      </c>
      <c r="L711" s="31">
        <v>5559621.7799999993</v>
      </c>
      <c r="M711" s="31">
        <v>9115138.5000000019</v>
      </c>
      <c r="N711" s="31">
        <v>3772070.54</v>
      </c>
      <c r="O711" s="31">
        <v>21877117.73</v>
      </c>
      <c r="P711" s="31">
        <v>20131314.93</v>
      </c>
      <c r="Q711" s="31">
        <v>12889541.930000002</v>
      </c>
      <c r="R711" s="31">
        <v>19824091.280000001</v>
      </c>
      <c r="S711" s="31">
        <v>8471387.1699999999</v>
      </c>
      <c r="T711" s="31">
        <v>20961889.52</v>
      </c>
      <c r="U711" s="31">
        <v>34709530.769999996</v>
      </c>
      <c r="V711" s="31">
        <v>18731849.850000001</v>
      </c>
      <c r="W711" s="31">
        <v>18696510.400000002</v>
      </c>
      <c r="X711" s="31">
        <v>17811724.509999998</v>
      </c>
      <c r="Y711" s="31">
        <v>228099782.84000003</v>
      </c>
    </row>
    <row r="712" spans="1:25" x14ac:dyDescent="0.3">
      <c r="A712" s="29" t="s">
        <v>188</v>
      </c>
      <c r="B712" s="23" t="s">
        <v>82</v>
      </c>
      <c r="C712" t="s">
        <v>36</v>
      </c>
      <c r="D712" t="s">
        <v>36</v>
      </c>
      <c r="E712" s="4"/>
      <c r="F712" s="4"/>
      <c r="G712" s="4"/>
      <c r="H712" s="4"/>
      <c r="I712" s="4"/>
      <c r="J712" s="4"/>
      <c r="K712" s="4"/>
      <c r="L712" s="4"/>
      <c r="M712" s="4"/>
      <c r="N712" s="4"/>
      <c r="O712" s="4"/>
      <c r="P712" s="4">
        <v>377000</v>
      </c>
      <c r="Q712" s="4"/>
      <c r="R712" s="4"/>
      <c r="S712" s="4"/>
      <c r="T712" s="4">
        <v>386500</v>
      </c>
      <c r="U712" s="4"/>
      <c r="V712" s="4">
        <v>1635343</v>
      </c>
      <c r="W712" s="4">
        <v>1365877.34</v>
      </c>
      <c r="X712" s="4"/>
      <c r="Y712" s="4">
        <v>3764720.34</v>
      </c>
    </row>
    <row r="713" spans="1:25" x14ac:dyDescent="0.3">
      <c r="A713" s="29"/>
      <c r="B713" s="23"/>
      <c r="C713" t="s">
        <v>37</v>
      </c>
      <c r="D713" t="s">
        <v>37</v>
      </c>
      <c r="E713" s="4"/>
      <c r="F713" s="4"/>
      <c r="G713" s="4"/>
      <c r="H713" s="4"/>
      <c r="I713" s="4">
        <v>66000</v>
      </c>
      <c r="J713" s="4">
        <v>65000</v>
      </c>
      <c r="K713" s="4">
        <v>74000</v>
      </c>
      <c r="L713" s="4"/>
      <c r="M713" s="4"/>
      <c r="N713" s="4"/>
      <c r="O713" s="4"/>
      <c r="P713" s="4"/>
      <c r="Q713" s="4"/>
      <c r="R713" s="4"/>
      <c r="S713" s="4"/>
      <c r="T713" s="4"/>
      <c r="U713" s="4"/>
      <c r="V713" s="4"/>
      <c r="W713" s="4"/>
      <c r="X713" s="4"/>
      <c r="Y713" s="4">
        <v>205000</v>
      </c>
    </row>
    <row r="714" spans="1:25" x14ac:dyDescent="0.3">
      <c r="A714" s="29"/>
      <c r="B714" s="23"/>
      <c r="C714" t="s">
        <v>38</v>
      </c>
      <c r="D714" t="s">
        <v>38</v>
      </c>
      <c r="E714" s="4"/>
      <c r="F714" s="4"/>
      <c r="G714" s="4">
        <v>97000</v>
      </c>
      <c r="H714" s="4"/>
      <c r="I714" s="4">
        <v>97000</v>
      </c>
      <c r="J714" s="4">
        <v>194000</v>
      </c>
      <c r="K714" s="4"/>
      <c r="L714" s="4"/>
      <c r="M714" s="4"/>
      <c r="N714" s="4"/>
      <c r="O714" s="4"/>
      <c r="P714" s="4"/>
      <c r="Q714" s="4">
        <v>28000</v>
      </c>
      <c r="R714" s="4">
        <v>117960</v>
      </c>
      <c r="S714" s="4"/>
      <c r="T714" s="4">
        <v>129020</v>
      </c>
      <c r="U714" s="4">
        <v>75580</v>
      </c>
      <c r="V714" s="4">
        <v>-3198.87</v>
      </c>
      <c r="W714" s="4"/>
      <c r="X714" s="4"/>
      <c r="Y714" s="4">
        <v>735361.13</v>
      </c>
    </row>
    <row r="715" spans="1:25" x14ac:dyDescent="0.3">
      <c r="A715" s="29"/>
      <c r="B715" s="23"/>
      <c r="C715" t="s">
        <v>39</v>
      </c>
      <c r="D715" t="s">
        <v>56</v>
      </c>
      <c r="E715" s="4"/>
      <c r="F715" s="4"/>
      <c r="G715" s="4"/>
      <c r="H715" s="4"/>
      <c r="I715" s="4">
        <v>195309.97</v>
      </c>
      <c r="J715" s="4">
        <v>83282.83</v>
      </c>
      <c r="K715" s="4">
        <v>84948.04</v>
      </c>
      <c r="L715" s="4">
        <v>133190</v>
      </c>
      <c r="M715" s="4">
        <v>125817.39</v>
      </c>
      <c r="N715" s="4">
        <v>8760.66</v>
      </c>
      <c r="O715" s="4"/>
      <c r="P715" s="4"/>
      <c r="Q715" s="4"/>
      <c r="R715" s="4"/>
      <c r="S715" s="4"/>
      <c r="T715" s="4"/>
      <c r="U715" s="4"/>
      <c r="V715" s="4"/>
      <c r="W715" s="4"/>
      <c r="X715" s="4"/>
      <c r="Y715" s="4">
        <v>631308.89</v>
      </c>
    </row>
    <row r="716" spans="1:25" x14ac:dyDescent="0.3">
      <c r="A716" s="29"/>
      <c r="B716" s="23"/>
      <c r="D716" t="s">
        <v>83</v>
      </c>
      <c r="E716" s="4"/>
      <c r="F716" s="4"/>
      <c r="G716" s="4"/>
      <c r="H716" s="4"/>
      <c r="I716" s="4"/>
      <c r="J716" s="4"/>
      <c r="K716" s="4"/>
      <c r="L716" s="4"/>
      <c r="M716" s="4"/>
      <c r="N716" s="4"/>
      <c r="O716" s="4"/>
      <c r="P716" s="4"/>
      <c r="Q716" s="4"/>
      <c r="R716" s="4"/>
      <c r="S716" s="4">
        <v>1236113.51</v>
      </c>
      <c r="T716" s="4"/>
      <c r="U716" s="4"/>
      <c r="V716" s="4"/>
      <c r="W716" s="4"/>
      <c r="X716" s="4"/>
      <c r="Y716" s="4">
        <v>1236113.51</v>
      </c>
    </row>
    <row r="717" spans="1:25" x14ac:dyDescent="0.3">
      <c r="A717" s="29"/>
      <c r="B717" s="23"/>
      <c r="D717" t="s">
        <v>41</v>
      </c>
      <c r="E717" s="4"/>
      <c r="F717" s="4"/>
      <c r="G717" s="4"/>
      <c r="H717" s="4"/>
      <c r="I717" s="4"/>
      <c r="J717" s="4"/>
      <c r="K717" s="4"/>
      <c r="L717" s="4"/>
      <c r="M717" s="4">
        <v>836167</v>
      </c>
      <c r="N717" s="4">
        <v>890248.66</v>
      </c>
      <c r="O717" s="4">
        <v>2348999</v>
      </c>
      <c r="P717" s="4">
        <v>659517.65</v>
      </c>
      <c r="Q717" s="4">
        <v>988224</v>
      </c>
      <c r="R717" s="4">
        <v>660691.84000000008</v>
      </c>
      <c r="S717" s="4">
        <v>243091.27</v>
      </c>
      <c r="T717" s="4">
        <v>767673.52</v>
      </c>
      <c r="U717" s="4">
        <v>818236.25</v>
      </c>
      <c r="V717" s="4">
        <v>309974.61000000004</v>
      </c>
      <c r="W717" s="4">
        <v>62909.22</v>
      </c>
      <c r="X717" s="4">
        <v>234030</v>
      </c>
      <c r="Y717" s="4">
        <v>8819763.0199999996</v>
      </c>
    </row>
    <row r="718" spans="1:25" x14ac:dyDescent="0.3">
      <c r="A718" s="29"/>
      <c r="B718" s="23"/>
      <c r="D718" t="s">
        <v>42</v>
      </c>
      <c r="E718" s="4"/>
      <c r="F718" s="4"/>
      <c r="G718" s="4"/>
      <c r="H718" s="4"/>
      <c r="I718" s="4"/>
      <c r="J718" s="4"/>
      <c r="K718" s="4"/>
      <c r="L718" s="4"/>
      <c r="M718" s="4"/>
      <c r="N718" s="4"/>
      <c r="O718" s="4"/>
      <c r="P718" s="4"/>
      <c r="Q718" s="4"/>
      <c r="R718" s="4">
        <v>1331598</v>
      </c>
      <c r="S718" s="4">
        <v>4434192.07</v>
      </c>
      <c r="T718" s="4">
        <v>2686200.86</v>
      </c>
      <c r="U718" s="4">
        <v>869869.97</v>
      </c>
      <c r="V718" s="4">
        <v>1145634.47</v>
      </c>
      <c r="W718" s="4">
        <v>1584752.4300000002</v>
      </c>
      <c r="X718" s="4">
        <v>1551600</v>
      </c>
      <c r="Y718" s="4">
        <v>13603847.800000001</v>
      </c>
    </row>
    <row r="719" spans="1:25" x14ac:dyDescent="0.3">
      <c r="A719" s="29"/>
      <c r="B719" s="23"/>
      <c r="D719" t="s">
        <v>43</v>
      </c>
      <c r="E719" s="4"/>
      <c r="F719" s="4"/>
      <c r="G719" s="4"/>
      <c r="H719" s="4"/>
      <c r="I719" s="4"/>
      <c r="J719" s="4"/>
      <c r="K719" s="4"/>
      <c r="L719" s="4"/>
      <c r="M719" s="4"/>
      <c r="N719" s="4"/>
      <c r="O719" s="4"/>
      <c r="P719" s="4"/>
      <c r="Q719" s="4"/>
      <c r="R719" s="4"/>
      <c r="S719" s="4">
        <v>136359.74</v>
      </c>
      <c r="T719" s="4">
        <v>1308925.2200000002</v>
      </c>
      <c r="U719" s="4">
        <v>194126.42</v>
      </c>
      <c r="V719" s="4">
        <v>603715.94999999995</v>
      </c>
      <c r="W719" s="4">
        <v>553429.25</v>
      </c>
      <c r="X719" s="4">
        <v>242167</v>
      </c>
      <c r="Y719" s="4">
        <v>3038723.58</v>
      </c>
    </row>
    <row r="720" spans="1:25" x14ac:dyDescent="0.3">
      <c r="A720" s="29"/>
      <c r="B720" s="23"/>
      <c r="D720" t="s">
        <v>94</v>
      </c>
      <c r="E720" s="4"/>
      <c r="F720" s="4"/>
      <c r="G720" s="4"/>
      <c r="H720" s="4"/>
      <c r="I720" s="4"/>
      <c r="J720" s="4"/>
      <c r="K720" s="4"/>
      <c r="L720" s="4"/>
      <c r="M720" s="4"/>
      <c r="N720" s="4"/>
      <c r="O720" s="4"/>
      <c r="P720" s="4"/>
      <c r="Q720" s="4"/>
      <c r="R720" s="4"/>
      <c r="S720" s="4"/>
      <c r="T720" s="4"/>
      <c r="U720" s="4"/>
      <c r="V720" s="4"/>
      <c r="W720" s="4"/>
      <c r="X720" s="4">
        <v>135750</v>
      </c>
      <c r="Y720" s="4">
        <v>135750</v>
      </c>
    </row>
    <row r="721" spans="1:25" x14ac:dyDescent="0.3">
      <c r="A721" s="29"/>
      <c r="B721" s="23"/>
      <c r="D721" t="s">
        <v>45</v>
      </c>
      <c r="E721" s="4"/>
      <c r="F721" s="4"/>
      <c r="G721" s="4"/>
      <c r="H721" s="4"/>
      <c r="I721" s="4"/>
      <c r="J721" s="4"/>
      <c r="K721" s="4"/>
      <c r="L721" s="4"/>
      <c r="M721" s="4"/>
      <c r="N721" s="4"/>
      <c r="O721" s="4"/>
      <c r="P721" s="4"/>
      <c r="Q721" s="4"/>
      <c r="R721" s="4"/>
      <c r="S721" s="4"/>
      <c r="T721" s="4">
        <v>190918.65</v>
      </c>
      <c r="U721" s="4">
        <v>12988.51</v>
      </c>
      <c r="V721" s="4">
        <v>79448.33</v>
      </c>
      <c r="W721" s="4">
        <v>166856.22999999998</v>
      </c>
      <c r="X721" s="4">
        <v>271038.71000000002</v>
      </c>
      <c r="Y721" s="4">
        <v>721250.42999999993</v>
      </c>
    </row>
    <row r="722" spans="1:25" x14ac:dyDescent="0.3">
      <c r="A722" s="29"/>
      <c r="B722" s="23"/>
      <c r="D722" t="s">
        <v>46</v>
      </c>
      <c r="E722" s="4"/>
      <c r="F722" s="4"/>
      <c r="G722" s="4"/>
      <c r="H722" s="4"/>
      <c r="I722" s="4"/>
      <c r="J722" s="4"/>
      <c r="K722" s="4"/>
      <c r="L722" s="4"/>
      <c r="M722" s="4"/>
      <c r="N722" s="4"/>
      <c r="O722" s="4"/>
      <c r="P722" s="4"/>
      <c r="Q722" s="4"/>
      <c r="R722" s="4"/>
      <c r="S722" s="4"/>
      <c r="T722" s="4"/>
      <c r="U722" s="4"/>
      <c r="V722" s="4">
        <v>174908</v>
      </c>
      <c r="W722" s="4">
        <v>1847.1200000000026</v>
      </c>
      <c r="X722" s="4">
        <v>59696</v>
      </c>
      <c r="Y722" s="4">
        <v>236451.12</v>
      </c>
    </row>
    <row r="723" spans="1:25" x14ac:dyDescent="0.3">
      <c r="A723" s="29"/>
      <c r="B723" s="23"/>
      <c r="D723" t="s">
        <v>61</v>
      </c>
      <c r="E723" s="4"/>
      <c r="F723" s="4"/>
      <c r="G723" s="4"/>
      <c r="H723" s="4"/>
      <c r="I723" s="4"/>
      <c r="J723" s="4"/>
      <c r="K723" s="4"/>
      <c r="L723" s="4"/>
      <c r="M723" s="4"/>
      <c r="N723" s="4"/>
      <c r="O723" s="4"/>
      <c r="P723" s="4"/>
      <c r="Q723" s="4"/>
      <c r="R723" s="4"/>
      <c r="S723" s="4"/>
      <c r="T723" s="4"/>
      <c r="U723" s="4"/>
      <c r="V723" s="4">
        <v>1240187.3999999999</v>
      </c>
      <c r="W723" s="4">
        <v>-15466.71</v>
      </c>
      <c r="X723" s="4"/>
      <c r="Y723" s="4">
        <v>1224720.69</v>
      </c>
    </row>
    <row r="724" spans="1:25" x14ac:dyDescent="0.3">
      <c r="A724" s="29"/>
      <c r="B724" s="23"/>
      <c r="D724" t="s">
        <v>85</v>
      </c>
      <c r="E724" s="4"/>
      <c r="F724" s="4"/>
      <c r="G724" s="4"/>
      <c r="H724" s="4"/>
      <c r="I724" s="4"/>
      <c r="J724" s="4"/>
      <c r="K724" s="4"/>
      <c r="L724" s="4"/>
      <c r="M724" s="4"/>
      <c r="N724" s="4"/>
      <c r="O724" s="4"/>
      <c r="P724" s="4"/>
      <c r="Q724" s="4"/>
      <c r="R724" s="4"/>
      <c r="S724" s="4"/>
      <c r="T724" s="4"/>
      <c r="U724" s="4"/>
      <c r="V724" s="4">
        <v>70893.399999999994</v>
      </c>
      <c r="W724" s="4">
        <v>57386.58</v>
      </c>
      <c r="X724" s="4">
        <v>-326.37</v>
      </c>
      <c r="Y724" s="4">
        <v>127953.61</v>
      </c>
    </row>
    <row r="725" spans="1:25" x14ac:dyDescent="0.3">
      <c r="A725" s="29"/>
      <c r="B725" s="23"/>
      <c r="D725" t="s">
        <v>144</v>
      </c>
      <c r="E725" s="4"/>
      <c r="F725" s="4"/>
      <c r="G725" s="4"/>
      <c r="H725" s="4"/>
      <c r="I725" s="4"/>
      <c r="J725" s="4"/>
      <c r="K725" s="4"/>
      <c r="L725" s="4"/>
      <c r="M725" s="4"/>
      <c r="N725" s="4"/>
      <c r="O725" s="4"/>
      <c r="P725" s="4"/>
      <c r="Q725" s="4"/>
      <c r="R725" s="4"/>
      <c r="S725" s="4"/>
      <c r="T725" s="4"/>
      <c r="U725" s="4"/>
      <c r="V725" s="4"/>
      <c r="W725" s="4"/>
      <c r="X725" s="4">
        <v>752200</v>
      </c>
      <c r="Y725" s="4">
        <v>752200</v>
      </c>
    </row>
    <row r="726" spans="1:25" x14ac:dyDescent="0.3">
      <c r="A726" s="29"/>
      <c r="B726" s="23"/>
      <c r="C726" t="s">
        <v>48</v>
      </c>
      <c r="D726" t="s">
        <v>86</v>
      </c>
      <c r="E726" s="4"/>
      <c r="F726" s="4"/>
      <c r="G726" s="4"/>
      <c r="H726" s="4"/>
      <c r="I726" s="4"/>
      <c r="J726" s="4"/>
      <c r="K726" s="4"/>
      <c r="L726" s="4"/>
      <c r="M726" s="4"/>
      <c r="N726" s="4"/>
      <c r="O726" s="4"/>
      <c r="P726" s="4"/>
      <c r="Q726" s="4"/>
      <c r="R726" s="4"/>
      <c r="S726" s="4">
        <v>1005500</v>
      </c>
      <c r="T726" s="4"/>
      <c r="U726" s="4"/>
      <c r="V726" s="4"/>
      <c r="W726" s="4"/>
      <c r="X726" s="4"/>
      <c r="Y726" s="4">
        <v>1005500</v>
      </c>
    </row>
    <row r="727" spans="1:25" x14ac:dyDescent="0.3">
      <c r="A727" s="29"/>
      <c r="B727" s="23"/>
      <c r="D727" t="s">
        <v>87</v>
      </c>
      <c r="E727" s="4"/>
      <c r="F727" s="4"/>
      <c r="G727" s="4"/>
      <c r="H727" s="4"/>
      <c r="I727" s="4"/>
      <c r="J727" s="4"/>
      <c r="K727" s="4"/>
      <c r="L727" s="4"/>
      <c r="M727" s="4"/>
      <c r="N727" s="4"/>
      <c r="O727" s="4"/>
      <c r="P727" s="4"/>
      <c r="Q727" s="4"/>
      <c r="R727" s="4"/>
      <c r="S727" s="4"/>
      <c r="T727" s="4"/>
      <c r="U727" s="4"/>
      <c r="V727" s="4">
        <v>889246</v>
      </c>
      <c r="W727" s="4"/>
      <c r="X727" s="4"/>
      <c r="Y727" s="4">
        <v>889246</v>
      </c>
    </row>
    <row r="728" spans="1:25" x14ac:dyDescent="0.3">
      <c r="A728" s="29"/>
      <c r="B728" s="23"/>
      <c r="C728" t="s">
        <v>51</v>
      </c>
      <c r="D728" t="s">
        <v>51</v>
      </c>
      <c r="E728" s="4"/>
      <c r="F728" s="4"/>
      <c r="G728" s="4"/>
      <c r="H728" s="4"/>
      <c r="I728" s="4">
        <v>100000</v>
      </c>
      <c r="J728" s="4"/>
      <c r="K728" s="4"/>
      <c r="L728" s="4"/>
      <c r="M728" s="4">
        <v>100000</v>
      </c>
      <c r="N728" s="4"/>
      <c r="O728" s="4"/>
      <c r="P728" s="4"/>
      <c r="Q728" s="4"/>
      <c r="R728" s="4">
        <v>120500</v>
      </c>
      <c r="S728" s="4">
        <v>123500</v>
      </c>
      <c r="T728" s="4">
        <v>109000</v>
      </c>
      <c r="U728" s="4"/>
      <c r="V728" s="4">
        <v>100770</v>
      </c>
      <c r="W728" s="4"/>
      <c r="X728" s="4"/>
      <c r="Y728" s="4">
        <v>653770</v>
      </c>
    </row>
    <row r="729" spans="1:25" x14ac:dyDescent="0.3">
      <c r="A729" s="29"/>
      <c r="B729" s="23"/>
      <c r="C729" t="s">
        <v>52</v>
      </c>
      <c r="D729" t="s">
        <v>52</v>
      </c>
      <c r="E729" s="4"/>
      <c r="F729" s="4"/>
      <c r="G729" s="4"/>
      <c r="H729" s="4"/>
      <c r="I729" s="4"/>
      <c r="J729" s="4"/>
      <c r="K729" s="4"/>
      <c r="L729" s="4"/>
      <c r="M729" s="4"/>
      <c r="N729" s="4"/>
      <c r="O729" s="4"/>
      <c r="P729" s="4"/>
      <c r="Q729" s="4"/>
      <c r="R729" s="4"/>
      <c r="S729" s="4"/>
      <c r="T729" s="4"/>
      <c r="U729" s="4"/>
      <c r="V729" s="4"/>
      <c r="W729" s="4">
        <v>36811</v>
      </c>
      <c r="X729" s="4"/>
      <c r="Y729" s="4">
        <v>36811</v>
      </c>
    </row>
    <row r="730" spans="1:25" x14ac:dyDescent="0.3">
      <c r="A730" s="30" t="s">
        <v>189</v>
      </c>
      <c r="B730" s="30"/>
      <c r="C730" s="30"/>
      <c r="D730" s="30"/>
      <c r="E730" s="31"/>
      <c r="F730" s="31"/>
      <c r="G730" s="31">
        <v>97000</v>
      </c>
      <c r="H730" s="31"/>
      <c r="I730" s="31">
        <v>458309.97</v>
      </c>
      <c r="J730" s="31">
        <v>342282.83</v>
      </c>
      <c r="K730" s="31">
        <v>158948.03999999998</v>
      </c>
      <c r="L730" s="31">
        <v>133190</v>
      </c>
      <c r="M730" s="31">
        <v>1061984.3900000001</v>
      </c>
      <c r="N730" s="31">
        <v>899009.32000000007</v>
      </c>
      <c r="O730" s="31">
        <v>2348999</v>
      </c>
      <c r="P730" s="31">
        <v>1036517.65</v>
      </c>
      <c r="Q730" s="31">
        <v>1016224</v>
      </c>
      <c r="R730" s="31">
        <v>2230749.84</v>
      </c>
      <c r="S730" s="31">
        <v>7178756.5900000008</v>
      </c>
      <c r="T730" s="31">
        <v>5578238.25</v>
      </c>
      <c r="U730" s="31">
        <v>1970801.15</v>
      </c>
      <c r="V730" s="31">
        <v>6246922.290000001</v>
      </c>
      <c r="W730" s="31">
        <v>3814402.4600000004</v>
      </c>
      <c r="X730" s="31">
        <v>3246155.34</v>
      </c>
      <c r="Y730" s="31">
        <v>37818491.119999997</v>
      </c>
    </row>
    <row r="731" spans="1:25" x14ac:dyDescent="0.3">
      <c r="A731" s="29" t="s">
        <v>190</v>
      </c>
      <c r="B731" s="23" t="s">
        <v>55</v>
      </c>
      <c r="C731" t="s">
        <v>66</v>
      </c>
      <c r="D731" t="s">
        <v>67</v>
      </c>
      <c r="E731" s="4"/>
      <c r="F731" s="4"/>
      <c r="G731" s="4"/>
      <c r="H731" s="4"/>
      <c r="I731" s="4"/>
      <c r="J731" s="4"/>
      <c r="K731" s="4"/>
      <c r="L731" s="4"/>
      <c r="M731" s="4"/>
      <c r="N731" s="4"/>
      <c r="O731" s="4"/>
      <c r="P731" s="4"/>
      <c r="Q731" s="4"/>
      <c r="R731" s="4"/>
      <c r="S731" s="4"/>
      <c r="T731" s="4"/>
      <c r="U731" s="4"/>
      <c r="V731" s="4">
        <v>72000</v>
      </c>
      <c r="W731" s="4">
        <v>36000</v>
      </c>
      <c r="X731" s="4">
        <v>95000</v>
      </c>
      <c r="Y731" s="4">
        <v>203000</v>
      </c>
    </row>
    <row r="732" spans="1:25" x14ac:dyDescent="0.3">
      <c r="A732" s="29"/>
      <c r="B732" s="23"/>
      <c r="C732" t="s">
        <v>37</v>
      </c>
      <c r="D732" t="s">
        <v>37</v>
      </c>
      <c r="E732" s="4"/>
      <c r="F732" s="4"/>
      <c r="G732" s="4"/>
      <c r="H732" s="4"/>
      <c r="I732" s="4"/>
      <c r="J732" s="4">
        <v>61000</v>
      </c>
      <c r="K732" s="4"/>
      <c r="L732" s="4">
        <v>26000</v>
      </c>
      <c r="M732" s="4"/>
      <c r="N732" s="4"/>
      <c r="O732" s="4"/>
      <c r="P732" s="4"/>
      <c r="Q732" s="4"/>
      <c r="R732" s="4"/>
      <c r="S732" s="4"/>
      <c r="T732" s="4"/>
      <c r="U732" s="4"/>
      <c r="V732" s="4"/>
      <c r="W732" s="4"/>
      <c r="X732" s="4"/>
      <c r="Y732" s="4">
        <v>87000</v>
      </c>
    </row>
    <row r="733" spans="1:25" x14ac:dyDescent="0.3">
      <c r="A733" s="29"/>
      <c r="B733" s="23"/>
      <c r="C733" t="s">
        <v>39</v>
      </c>
      <c r="D733" t="s">
        <v>56</v>
      </c>
      <c r="E733" s="4"/>
      <c r="F733" s="4"/>
      <c r="G733" s="4">
        <v>81981</v>
      </c>
      <c r="H733" s="4">
        <v>52579</v>
      </c>
      <c r="I733" s="4">
        <v>60896.850000000006</v>
      </c>
      <c r="J733" s="4">
        <v>167001.59</v>
      </c>
      <c r="K733" s="4">
        <v>56619.49</v>
      </c>
      <c r="L733" s="4">
        <v>26141.11</v>
      </c>
      <c r="M733" s="4"/>
      <c r="N733" s="4">
        <v>3954.71</v>
      </c>
      <c r="O733" s="4"/>
      <c r="P733" s="4"/>
      <c r="Q733" s="4"/>
      <c r="R733" s="4"/>
      <c r="S733" s="4"/>
      <c r="T733" s="4"/>
      <c r="U733" s="4"/>
      <c r="V733" s="4"/>
      <c r="W733" s="4"/>
      <c r="X733" s="4"/>
      <c r="Y733" s="4">
        <v>449173.75</v>
      </c>
    </row>
    <row r="734" spans="1:25" x14ac:dyDescent="0.3">
      <c r="A734" s="29"/>
      <c r="B734" s="23"/>
      <c r="D734" t="s">
        <v>68</v>
      </c>
      <c r="E734" s="4"/>
      <c r="F734" s="4"/>
      <c r="G734" s="4"/>
      <c r="H734" s="4"/>
      <c r="I734" s="4"/>
      <c r="J734" s="4"/>
      <c r="K734" s="4"/>
      <c r="L734" s="4"/>
      <c r="M734" s="4"/>
      <c r="N734" s="4"/>
      <c r="O734" s="4"/>
      <c r="P734" s="4"/>
      <c r="Q734" s="4"/>
      <c r="R734" s="4"/>
      <c r="S734" s="4"/>
      <c r="T734" s="4"/>
      <c r="U734" s="4"/>
      <c r="V734" s="4">
        <v>300500</v>
      </c>
      <c r="W734" s="4">
        <v>4913.46</v>
      </c>
      <c r="X734" s="4"/>
      <c r="Y734" s="4">
        <v>305413.46000000002</v>
      </c>
    </row>
    <row r="735" spans="1:25" x14ac:dyDescent="0.3">
      <c r="A735" s="29"/>
      <c r="B735" s="23"/>
      <c r="D735" t="s">
        <v>41</v>
      </c>
      <c r="E735" s="4"/>
      <c r="F735" s="4"/>
      <c r="G735" s="4"/>
      <c r="H735" s="4"/>
      <c r="I735" s="4"/>
      <c r="J735" s="4"/>
      <c r="K735" s="4"/>
      <c r="L735" s="4"/>
      <c r="M735" s="4"/>
      <c r="N735" s="4"/>
      <c r="O735" s="4">
        <v>374044</v>
      </c>
      <c r="P735" s="4">
        <v>25239.87</v>
      </c>
      <c r="Q735" s="4">
        <v>283082.15999999997</v>
      </c>
      <c r="R735" s="4">
        <v>253549</v>
      </c>
      <c r="S735" s="4">
        <v>153523.67000000001</v>
      </c>
      <c r="T735" s="4">
        <v>91225.67</v>
      </c>
      <c r="U735" s="4"/>
      <c r="V735" s="4"/>
      <c r="W735" s="4"/>
      <c r="X735" s="4"/>
      <c r="Y735" s="4">
        <v>1180664.3699999999</v>
      </c>
    </row>
    <row r="736" spans="1:25" x14ac:dyDescent="0.3">
      <c r="A736" s="29"/>
      <c r="B736" s="23"/>
      <c r="D736" t="s">
        <v>42</v>
      </c>
      <c r="E736" s="4"/>
      <c r="F736" s="4"/>
      <c r="G736" s="4"/>
      <c r="H736" s="4"/>
      <c r="I736" s="4"/>
      <c r="J736" s="4"/>
      <c r="K736" s="4"/>
      <c r="L736" s="4"/>
      <c r="M736" s="4"/>
      <c r="N736" s="4"/>
      <c r="O736" s="4"/>
      <c r="P736" s="4"/>
      <c r="Q736" s="4"/>
      <c r="R736" s="4">
        <v>203031</v>
      </c>
      <c r="S736" s="4">
        <v>680932.05</v>
      </c>
      <c r="T736" s="4">
        <v>361513.31</v>
      </c>
      <c r="U736" s="4">
        <v>75143</v>
      </c>
      <c r="V736" s="4">
        <v>193.9</v>
      </c>
      <c r="W736" s="4"/>
      <c r="X736" s="4"/>
      <c r="Y736" s="4">
        <v>1320813.26</v>
      </c>
    </row>
    <row r="737" spans="1:25" x14ac:dyDescent="0.3">
      <c r="A737" s="29"/>
      <c r="B737" s="23"/>
      <c r="D737" t="s">
        <v>43</v>
      </c>
      <c r="E737" s="4"/>
      <c r="F737" s="4"/>
      <c r="G737" s="4"/>
      <c r="H737" s="4"/>
      <c r="I737" s="4"/>
      <c r="J737" s="4"/>
      <c r="K737" s="4"/>
      <c r="L737" s="4"/>
      <c r="M737" s="4"/>
      <c r="N737" s="4"/>
      <c r="O737" s="4"/>
      <c r="P737" s="4"/>
      <c r="Q737" s="4">
        <v>180209</v>
      </c>
      <c r="R737" s="4">
        <v>136165.9</v>
      </c>
      <c r="S737" s="4">
        <v>71676.28</v>
      </c>
      <c r="T737" s="4">
        <v>46313.3</v>
      </c>
      <c r="U737" s="4"/>
      <c r="V737" s="4"/>
      <c r="W737" s="4"/>
      <c r="X737" s="4"/>
      <c r="Y737" s="4">
        <v>434364.48000000004</v>
      </c>
    </row>
    <row r="738" spans="1:25" x14ac:dyDescent="0.3">
      <c r="A738" s="29"/>
      <c r="B738" s="23"/>
      <c r="D738" t="s">
        <v>105</v>
      </c>
      <c r="E738" s="4"/>
      <c r="F738" s="4"/>
      <c r="G738" s="4"/>
      <c r="H738" s="4"/>
      <c r="I738" s="4"/>
      <c r="J738" s="4"/>
      <c r="K738" s="4"/>
      <c r="L738" s="4"/>
      <c r="M738" s="4">
        <v>841852</v>
      </c>
      <c r="N738" s="4">
        <v>-10722.64</v>
      </c>
      <c r="O738" s="4">
        <v>468549</v>
      </c>
      <c r="P738" s="4">
        <v>-8107</v>
      </c>
      <c r="Q738" s="4"/>
      <c r="R738" s="4"/>
      <c r="S738" s="4"/>
      <c r="T738" s="4"/>
      <c r="U738" s="4"/>
      <c r="V738" s="4"/>
      <c r="W738" s="4"/>
      <c r="X738" s="4"/>
      <c r="Y738" s="4">
        <v>1291571.3599999999</v>
      </c>
    </row>
    <row r="739" spans="1:25" x14ac:dyDescent="0.3">
      <c r="A739" s="29"/>
      <c r="B739" s="23"/>
      <c r="D739" t="s">
        <v>45</v>
      </c>
      <c r="E739" s="4"/>
      <c r="F739" s="4"/>
      <c r="G739" s="4"/>
      <c r="H739" s="4"/>
      <c r="I739" s="4"/>
      <c r="J739" s="4"/>
      <c r="K739" s="4"/>
      <c r="L739" s="4"/>
      <c r="M739" s="4"/>
      <c r="N739" s="4"/>
      <c r="O739" s="4"/>
      <c r="P739" s="4"/>
      <c r="Q739" s="4"/>
      <c r="R739" s="4"/>
      <c r="S739" s="4"/>
      <c r="T739" s="4">
        <v>59918.5</v>
      </c>
      <c r="U739" s="4">
        <v>-54231.5</v>
      </c>
      <c r="V739" s="4">
        <v>85554.04</v>
      </c>
      <c r="W739" s="4">
        <v>133823.56</v>
      </c>
      <c r="X739" s="4">
        <v>95240</v>
      </c>
      <c r="Y739" s="4">
        <v>320304.59999999998</v>
      </c>
    </row>
    <row r="740" spans="1:25" x14ac:dyDescent="0.3">
      <c r="A740" s="29"/>
      <c r="B740" s="23"/>
      <c r="D740" t="s">
        <v>46</v>
      </c>
      <c r="E740" s="4"/>
      <c r="F740" s="4"/>
      <c r="G740" s="4"/>
      <c r="H740" s="4"/>
      <c r="I740" s="4"/>
      <c r="J740" s="4"/>
      <c r="K740" s="4"/>
      <c r="L740" s="4"/>
      <c r="M740" s="4"/>
      <c r="N740" s="4"/>
      <c r="O740" s="4"/>
      <c r="P740" s="4"/>
      <c r="Q740" s="4"/>
      <c r="R740" s="4"/>
      <c r="S740" s="4"/>
      <c r="T740" s="4"/>
      <c r="U740" s="4">
        <v>4182</v>
      </c>
      <c r="V740" s="4">
        <v>5.7700000000004366</v>
      </c>
      <c r="W740" s="4">
        <v>2386.02</v>
      </c>
      <c r="X740" s="4">
        <v>9955</v>
      </c>
      <c r="Y740" s="4">
        <v>16528.79</v>
      </c>
    </row>
    <row r="741" spans="1:25" x14ac:dyDescent="0.3">
      <c r="A741" s="29"/>
      <c r="B741" s="23"/>
      <c r="D741" t="s">
        <v>77</v>
      </c>
      <c r="E741" s="4"/>
      <c r="F741" s="4"/>
      <c r="G741" s="4"/>
      <c r="H741" s="4"/>
      <c r="I741" s="4"/>
      <c r="J741" s="4"/>
      <c r="K741" s="4"/>
      <c r="L741" s="4"/>
      <c r="M741" s="4"/>
      <c r="N741" s="4"/>
      <c r="O741" s="4"/>
      <c r="P741" s="4"/>
      <c r="Q741" s="4"/>
      <c r="R741" s="4"/>
      <c r="S741" s="4"/>
      <c r="T741" s="4"/>
      <c r="U741" s="4"/>
      <c r="V741" s="4"/>
      <c r="W741" s="4"/>
      <c r="X741" s="4">
        <v>302620</v>
      </c>
      <c r="Y741" s="4">
        <v>302620</v>
      </c>
    </row>
    <row r="742" spans="1:25" x14ac:dyDescent="0.3">
      <c r="A742" s="29"/>
      <c r="B742" s="23"/>
      <c r="C742" t="s">
        <v>51</v>
      </c>
      <c r="D742" t="s">
        <v>51</v>
      </c>
      <c r="E742" s="4"/>
      <c r="F742" s="4"/>
      <c r="G742" s="4">
        <v>100000</v>
      </c>
      <c r="H742" s="4"/>
      <c r="I742" s="4"/>
      <c r="J742" s="4"/>
      <c r="K742" s="4"/>
      <c r="L742" s="4"/>
      <c r="M742" s="4">
        <v>100000</v>
      </c>
      <c r="N742" s="4"/>
      <c r="O742" s="4"/>
      <c r="P742" s="4">
        <v>100000</v>
      </c>
      <c r="Q742" s="4"/>
      <c r="R742" s="4">
        <v>100000</v>
      </c>
      <c r="S742" s="4"/>
      <c r="T742" s="4">
        <v>100000</v>
      </c>
      <c r="U742" s="4"/>
      <c r="V742" s="4"/>
      <c r="W742" s="4"/>
      <c r="X742" s="4"/>
      <c r="Y742" s="4">
        <v>500000</v>
      </c>
    </row>
    <row r="743" spans="1:25" x14ac:dyDescent="0.3">
      <c r="A743" s="29"/>
      <c r="B743" s="23"/>
      <c r="C743" t="s">
        <v>63</v>
      </c>
      <c r="D743" t="s">
        <v>63</v>
      </c>
      <c r="E743" s="4"/>
      <c r="F743" s="4"/>
      <c r="G743" s="4"/>
      <c r="H743" s="4"/>
      <c r="I743" s="4"/>
      <c r="J743" s="4"/>
      <c r="K743" s="4"/>
      <c r="L743" s="4"/>
      <c r="M743" s="4"/>
      <c r="N743" s="4"/>
      <c r="O743" s="4"/>
      <c r="P743" s="4"/>
      <c r="Q743" s="4"/>
      <c r="R743" s="4"/>
      <c r="S743" s="4"/>
      <c r="T743" s="4">
        <v>523595</v>
      </c>
      <c r="U743" s="4">
        <v>243425</v>
      </c>
      <c r="V743" s="4"/>
      <c r="W743" s="4">
        <v>-24343</v>
      </c>
      <c r="X743" s="4"/>
      <c r="Y743" s="4">
        <v>742677</v>
      </c>
    </row>
    <row r="744" spans="1:25" x14ac:dyDescent="0.3">
      <c r="A744" s="30" t="s">
        <v>191</v>
      </c>
      <c r="B744" s="30"/>
      <c r="C744" s="30"/>
      <c r="D744" s="30"/>
      <c r="E744" s="31"/>
      <c r="F744" s="31"/>
      <c r="G744" s="31">
        <v>181981</v>
      </c>
      <c r="H744" s="31">
        <v>52579</v>
      </c>
      <c r="I744" s="31">
        <v>60896.850000000006</v>
      </c>
      <c r="J744" s="31">
        <v>228001.59</v>
      </c>
      <c r="K744" s="31">
        <v>56619.49</v>
      </c>
      <c r="L744" s="31">
        <v>52141.11</v>
      </c>
      <c r="M744" s="31">
        <v>941852</v>
      </c>
      <c r="N744" s="31">
        <v>-6767.9299999999994</v>
      </c>
      <c r="O744" s="31">
        <v>842593</v>
      </c>
      <c r="P744" s="31">
        <v>117132.87</v>
      </c>
      <c r="Q744" s="31">
        <v>463291.16</v>
      </c>
      <c r="R744" s="31">
        <v>692745.9</v>
      </c>
      <c r="S744" s="31">
        <v>906132.00000000012</v>
      </c>
      <c r="T744" s="31">
        <v>1182565.78</v>
      </c>
      <c r="U744" s="31">
        <v>268518.5</v>
      </c>
      <c r="V744" s="31">
        <v>458253.71</v>
      </c>
      <c r="W744" s="31">
        <v>152780.03999999998</v>
      </c>
      <c r="X744" s="31">
        <v>502815</v>
      </c>
      <c r="Y744" s="31">
        <v>7154131.0699999994</v>
      </c>
    </row>
    <row r="745" spans="1:25" x14ac:dyDescent="0.3">
      <c r="A745" s="29" t="s">
        <v>192</v>
      </c>
      <c r="B745" s="23" t="s">
        <v>108</v>
      </c>
      <c r="C745" t="s">
        <v>36</v>
      </c>
      <c r="D745" t="s">
        <v>36</v>
      </c>
      <c r="E745" s="4"/>
      <c r="F745" s="4"/>
      <c r="G745" s="4"/>
      <c r="H745" s="4"/>
      <c r="I745" s="4"/>
      <c r="J745" s="4"/>
      <c r="K745" s="4"/>
      <c r="L745" s="4"/>
      <c r="M745" s="4"/>
      <c r="N745" s="4"/>
      <c r="O745" s="4">
        <v>165000</v>
      </c>
      <c r="P745" s="4"/>
      <c r="Q745" s="4">
        <v>168000</v>
      </c>
      <c r="R745" s="4">
        <v>171500</v>
      </c>
      <c r="S745" s="4"/>
      <c r="T745" s="4"/>
      <c r="U745" s="4"/>
      <c r="V745" s="4"/>
      <c r="W745" s="4"/>
      <c r="X745" s="4"/>
      <c r="Y745" s="4">
        <v>504500</v>
      </c>
    </row>
    <row r="746" spans="1:25" x14ac:dyDescent="0.3">
      <c r="A746" s="29"/>
      <c r="B746" s="23"/>
      <c r="C746" t="s">
        <v>37</v>
      </c>
      <c r="D746" t="s">
        <v>37</v>
      </c>
      <c r="E746" s="4"/>
      <c r="F746" s="4"/>
      <c r="G746" s="4"/>
      <c r="H746" s="4"/>
      <c r="I746" s="4"/>
      <c r="J746" s="4">
        <v>89305.03</v>
      </c>
      <c r="K746" s="4">
        <v>26893</v>
      </c>
      <c r="L746" s="4">
        <v>-2770.79</v>
      </c>
      <c r="M746" s="4"/>
      <c r="N746" s="4"/>
      <c r="O746" s="4"/>
      <c r="P746" s="4"/>
      <c r="Q746" s="4"/>
      <c r="R746" s="4"/>
      <c r="S746" s="4"/>
      <c r="T746" s="4"/>
      <c r="U746" s="4"/>
      <c r="V746" s="4"/>
      <c r="W746" s="4"/>
      <c r="X746" s="4"/>
      <c r="Y746" s="4">
        <v>113427.24</v>
      </c>
    </row>
    <row r="747" spans="1:25" x14ac:dyDescent="0.3">
      <c r="A747" s="29"/>
      <c r="B747" s="23"/>
      <c r="C747" t="s">
        <v>38</v>
      </c>
      <c r="D747" t="s">
        <v>38</v>
      </c>
      <c r="E747" s="4"/>
      <c r="F747" s="4"/>
      <c r="G747" s="4"/>
      <c r="H747" s="4"/>
      <c r="I747" s="4"/>
      <c r="J747" s="4"/>
      <c r="K747" s="4"/>
      <c r="L747" s="4"/>
      <c r="M747" s="4">
        <v>30500</v>
      </c>
      <c r="N747" s="4"/>
      <c r="O747" s="4">
        <v>30500</v>
      </c>
      <c r="P747" s="4">
        <v>336000</v>
      </c>
      <c r="Q747" s="4"/>
      <c r="R747" s="4">
        <v>92900</v>
      </c>
      <c r="S747" s="4"/>
      <c r="T747" s="4"/>
      <c r="U747" s="4"/>
      <c r="V747" s="4"/>
      <c r="W747" s="4"/>
      <c r="X747" s="4"/>
      <c r="Y747" s="4">
        <v>489900</v>
      </c>
    </row>
    <row r="748" spans="1:25" x14ac:dyDescent="0.3">
      <c r="A748" s="29"/>
      <c r="B748" s="23"/>
      <c r="C748" t="s">
        <v>39</v>
      </c>
      <c r="D748" t="s">
        <v>41</v>
      </c>
      <c r="E748" s="4"/>
      <c r="F748" s="4"/>
      <c r="G748" s="4"/>
      <c r="H748" s="4"/>
      <c r="I748" s="4"/>
      <c r="J748" s="4">
        <v>582649.65</v>
      </c>
      <c r="K748" s="4">
        <v>580801.77</v>
      </c>
      <c r="L748" s="4">
        <v>313013.68</v>
      </c>
      <c r="M748" s="4">
        <v>919874</v>
      </c>
      <c r="N748" s="4">
        <v>556631.76</v>
      </c>
      <c r="O748" s="4">
        <v>975153</v>
      </c>
      <c r="P748" s="4">
        <v>287173.64</v>
      </c>
      <c r="Q748" s="4">
        <v>640924</v>
      </c>
      <c r="R748" s="4">
        <v>-7556.1100000000006</v>
      </c>
      <c r="S748" s="4">
        <v>328241.28999999998</v>
      </c>
      <c r="T748" s="4">
        <v>41952</v>
      </c>
      <c r="U748" s="4">
        <v>668.16</v>
      </c>
      <c r="V748" s="4"/>
      <c r="W748" s="4"/>
      <c r="X748" s="4"/>
      <c r="Y748" s="4">
        <v>5219526.8399999989</v>
      </c>
    </row>
    <row r="749" spans="1:25" x14ac:dyDescent="0.3">
      <c r="A749" s="29"/>
      <c r="B749" s="23"/>
      <c r="D749" t="s">
        <v>45</v>
      </c>
      <c r="E749" s="4"/>
      <c r="F749" s="4"/>
      <c r="G749" s="4"/>
      <c r="H749" s="4"/>
      <c r="I749" s="4"/>
      <c r="J749" s="4"/>
      <c r="K749" s="4"/>
      <c r="L749" s="4"/>
      <c r="M749" s="4"/>
      <c r="N749" s="4"/>
      <c r="O749" s="4"/>
      <c r="P749" s="4"/>
      <c r="Q749" s="4"/>
      <c r="R749" s="4"/>
      <c r="S749" s="4"/>
      <c r="T749" s="4">
        <v>74490</v>
      </c>
      <c r="U749" s="4">
        <v>-63315.73</v>
      </c>
      <c r="V749" s="4">
        <v>1697.67</v>
      </c>
      <c r="W749" s="4">
        <v>81980</v>
      </c>
      <c r="X749" s="4">
        <v>240780</v>
      </c>
      <c r="Y749" s="4">
        <v>335631.94</v>
      </c>
    </row>
    <row r="750" spans="1:25" x14ac:dyDescent="0.3">
      <c r="A750" s="29"/>
      <c r="B750" s="23"/>
      <c r="D750" t="s">
        <v>46</v>
      </c>
      <c r="E750" s="4"/>
      <c r="F750" s="4"/>
      <c r="G750" s="4"/>
      <c r="H750" s="4"/>
      <c r="I750" s="4"/>
      <c r="J750" s="4"/>
      <c r="K750" s="4"/>
      <c r="L750" s="4"/>
      <c r="M750" s="4"/>
      <c r="N750" s="4"/>
      <c r="O750" s="4"/>
      <c r="P750" s="4"/>
      <c r="Q750" s="4"/>
      <c r="R750" s="4"/>
      <c r="S750" s="4"/>
      <c r="T750" s="4"/>
      <c r="U750" s="4"/>
      <c r="V750" s="4">
        <v>0</v>
      </c>
      <c r="W750" s="4"/>
      <c r="X750" s="4">
        <v>2683</v>
      </c>
      <c r="Y750" s="4">
        <v>2683</v>
      </c>
    </row>
    <row r="751" spans="1:25" x14ac:dyDescent="0.3">
      <c r="A751" s="29"/>
      <c r="B751" s="23"/>
      <c r="C751" t="s">
        <v>51</v>
      </c>
      <c r="D751" t="s">
        <v>51</v>
      </c>
      <c r="E751" s="4"/>
      <c r="F751" s="4"/>
      <c r="G751" s="4"/>
      <c r="H751" s="4"/>
      <c r="I751" s="4">
        <v>100000</v>
      </c>
      <c r="J751" s="4"/>
      <c r="K751" s="4"/>
      <c r="L751" s="4"/>
      <c r="M751" s="4"/>
      <c r="N751" s="4"/>
      <c r="O751" s="4"/>
      <c r="P751" s="4"/>
      <c r="Q751" s="4"/>
      <c r="R751" s="4"/>
      <c r="S751" s="4"/>
      <c r="T751" s="4">
        <v>100000</v>
      </c>
      <c r="U751" s="4"/>
      <c r="V751" s="4"/>
      <c r="W751" s="4"/>
      <c r="X751" s="4"/>
      <c r="Y751" s="4">
        <v>200000</v>
      </c>
    </row>
    <row r="752" spans="1:25" x14ac:dyDescent="0.3">
      <c r="A752" s="30" t="s">
        <v>193</v>
      </c>
      <c r="B752" s="30"/>
      <c r="C752" s="30"/>
      <c r="D752" s="30"/>
      <c r="E752" s="31"/>
      <c r="F752" s="31"/>
      <c r="G752" s="31"/>
      <c r="H752" s="31"/>
      <c r="I752" s="31">
        <v>100000</v>
      </c>
      <c r="J752" s="31">
        <v>671954.68</v>
      </c>
      <c r="K752" s="31">
        <v>607694.77</v>
      </c>
      <c r="L752" s="31">
        <v>310242.89</v>
      </c>
      <c r="M752" s="31">
        <v>950374</v>
      </c>
      <c r="N752" s="31">
        <v>556631.76</v>
      </c>
      <c r="O752" s="31">
        <v>1170653</v>
      </c>
      <c r="P752" s="31">
        <v>623173.64</v>
      </c>
      <c r="Q752" s="31">
        <v>808924</v>
      </c>
      <c r="R752" s="31">
        <v>256843.89</v>
      </c>
      <c r="S752" s="31">
        <v>328241.28999999998</v>
      </c>
      <c r="T752" s="31">
        <v>216442</v>
      </c>
      <c r="U752" s="31">
        <v>-62647.57</v>
      </c>
      <c r="V752" s="31">
        <v>1697.67</v>
      </c>
      <c r="W752" s="31">
        <v>81980</v>
      </c>
      <c r="X752" s="31">
        <v>243463</v>
      </c>
      <c r="Y752" s="31">
        <v>6865669.0199999996</v>
      </c>
    </row>
    <row r="753" spans="1:25" x14ac:dyDescent="0.3">
      <c r="A753" s="29" t="s">
        <v>194</v>
      </c>
      <c r="B753" s="23" t="s">
        <v>122</v>
      </c>
      <c r="C753" t="s">
        <v>66</v>
      </c>
      <c r="D753" t="s">
        <v>67</v>
      </c>
      <c r="E753" s="4"/>
      <c r="F753" s="4"/>
      <c r="G753" s="4"/>
      <c r="H753" s="4"/>
      <c r="I753" s="4"/>
      <c r="J753" s="4"/>
      <c r="K753" s="4"/>
      <c r="L753" s="4"/>
      <c r="M753" s="4"/>
      <c r="N753" s="4"/>
      <c r="O753" s="4"/>
      <c r="P753" s="4"/>
      <c r="Q753" s="4"/>
      <c r="R753" s="4">
        <v>170000</v>
      </c>
      <c r="S753" s="4"/>
      <c r="T753" s="4"/>
      <c r="U753" s="4"/>
      <c r="V753" s="4"/>
      <c r="W753" s="4"/>
      <c r="X753" s="4"/>
      <c r="Y753" s="4">
        <v>170000</v>
      </c>
    </row>
    <row r="754" spans="1:25" x14ac:dyDescent="0.3">
      <c r="A754" s="29"/>
      <c r="B754" s="23"/>
      <c r="C754" t="s">
        <v>36</v>
      </c>
      <c r="D754" t="s">
        <v>36</v>
      </c>
      <c r="E754" s="4"/>
      <c r="F754" s="4"/>
      <c r="G754" s="4"/>
      <c r="H754" s="4"/>
      <c r="I754" s="4"/>
      <c r="J754" s="4"/>
      <c r="K754" s="4"/>
      <c r="L754" s="4"/>
      <c r="M754" s="4"/>
      <c r="N754" s="4"/>
      <c r="O754" s="4"/>
      <c r="P754" s="4"/>
      <c r="Q754" s="4"/>
      <c r="R754" s="4"/>
      <c r="S754" s="4"/>
      <c r="T754" s="4">
        <v>5514067.6200000001</v>
      </c>
      <c r="U754" s="4">
        <v>1596863</v>
      </c>
      <c r="V754" s="4">
        <v>417392.65</v>
      </c>
      <c r="W754" s="4">
        <v>6893375.46</v>
      </c>
      <c r="X754" s="4">
        <v>7951984</v>
      </c>
      <c r="Y754" s="4">
        <v>22373682.73</v>
      </c>
    </row>
    <row r="755" spans="1:25" x14ac:dyDescent="0.3">
      <c r="A755" s="29"/>
      <c r="B755" s="23"/>
      <c r="C755" t="s">
        <v>37</v>
      </c>
      <c r="D755" t="s">
        <v>37</v>
      </c>
      <c r="E755" s="4"/>
      <c r="F755" s="4"/>
      <c r="G755" s="4"/>
      <c r="H755" s="4">
        <v>680865</v>
      </c>
      <c r="I755" s="4">
        <v>173565.53</v>
      </c>
      <c r="J755" s="4">
        <v>-17858.899999999994</v>
      </c>
      <c r="K755" s="4"/>
      <c r="L755" s="4">
        <v>-690.27</v>
      </c>
      <c r="M755" s="4"/>
      <c r="N755" s="4"/>
      <c r="O755" s="4"/>
      <c r="P755" s="4"/>
      <c r="Q755" s="4"/>
      <c r="R755" s="4"/>
      <c r="S755" s="4"/>
      <c r="T755" s="4"/>
      <c r="U755" s="4"/>
      <c r="V755" s="4"/>
      <c r="W755" s="4"/>
      <c r="X755" s="4"/>
      <c r="Y755" s="4">
        <v>835881.36</v>
      </c>
    </row>
    <row r="756" spans="1:25" x14ac:dyDescent="0.3">
      <c r="A756" s="29"/>
      <c r="B756" s="23"/>
      <c r="C756" t="s">
        <v>38</v>
      </c>
      <c r="D756" t="s">
        <v>38</v>
      </c>
      <c r="E756" s="4"/>
      <c r="F756" s="4">
        <v>231000</v>
      </c>
      <c r="G756" s="4">
        <v>231000</v>
      </c>
      <c r="H756" s="4">
        <v>231000</v>
      </c>
      <c r="I756" s="4">
        <v>231000</v>
      </c>
      <c r="J756" s="4"/>
      <c r="K756" s="4"/>
      <c r="L756" s="4"/>
      <c r="M756" s="4"/>
      <c r="N756" s="4"/>
      <c r="O756" s="4"/>
      <c r="P756" s="4"/>
      <c r="Q756" s="4">
        <v>741500</v>
      </c>
      <c r="R756" s="4"/>
      <c r="S756" s="4"/>
      <c r="T756" s="4"/>
      <c r="U756" s="4"/>
      <c r="V756" s="4"/>
      <c r="W756" s="4"/>
      <c r="X756" s="4"/>
      <c r="Y756" s="4">
        <v>1665500</v>
      </c>
    </row>
    <row r="757" spans="1:25" x14ac:dyDescent="0.3">
      <c r="A757" s="29"/>
      <c r="B757" s="23"/>
      <c r="C757" t="s">
        <v>39</v>
      </c>
      <c r="D757" t="s">
        <v>68</v>
      </c>
      <c r="E757" s="4"/>
      <c r="F757" s="4"/>
      <c r="G757" s="4"/>
      <c r="H757" s="4"/>
      <c r="I757" s="4"/>
      <c r="J757" s="4"/>
      <c r="K757" s="4"/>
      <c r="L757" s="4"/>
      <c r="M757" s="4"/>
      <c r="N757" s="4"/>
      <c r="O757" s="4"/>
      <c r="P757" s="4"/>
      <c r="Q757" s="4"/>
      <c r="R757" s="4">
        <v>56384</v>
      </c>
      <c r="S757" s="4">
        <v>118.71000000000004</v>
      </c>
      <c r="T757" s="4"/>
      <c r="U757" s="4"/>
      <c r="V757" s="4"/>
      <c r="W757" s="4"/>
      <c r="X757" s="4"/>
      <c r="Y757" s="4">
        <v>56502.71</v>
      </c>
    </row>
    <row r="758" spans="1:25" x14ac:dyDescent="0.3">
      <c r="A758" s="29"/>
      <c r="B758" s="23"/>
      <c r="D758" t="s">
        <v>74</v>
      </c>
      <c r="E758" s="4"/>
      <c r="F758" s="4"/>
      <c r="G758" s="4"/>
      <c r="H758" s="4"/>
      <c r="I758" s="4"/>
      <c r="J758" s="4"/>
      <c r="K758" s="4"/>
      <c r="L758" s="4"/>
      <c r="M758" s="4"/>
      <c r="N758" s="4"/>
      <c r="O758" s="4"/>
      <c r="P758" s="4"/>
      <c r="Q758" s="4"/>
      <c r="R758" s="4"/>
      <c r="S758" s="4">
        <v>81021</v>
      </c>
      <c r="T758" s="4">
        <v>574988.5</v>
      </c>
      <c r="U758" s="4">
        <v>282551.15000000002</v>
      </c>
      <c r="V758" s="4">
        <v>139195.82</v>
      </c>
      <c r="W758" s="4"/>
      <c r="X758" s="4"/>
      <c r="Y758" s="4">
        <v>1077756.47</v>
      </c>
    </row>
    <row r="759" spans="1:25" x14ac:dyDescent="0.3">
      <c r="A759" s="29"/>
      <c r="B759" s="23"/>
      <c r="D759" t="s">
        <v>41</v>
      </c>
      <c r="E759" s="4"/>
      <c r="F759" s="4"/>
      <c r="G759" s="4"/>
      <c r="H759" s="4"/>
      <c r="I759" s="4"/>
      <c r="J759" s="4"/>
      <c r="K759" s="4"/>
      <c r="L759" s="4"/>
      <c r="M759" s="4">
        <v>4660727</v>
      </c>
      <c r="N759" s="4">
        <v>5834086</v>
      </c>
      <c r="O759" s="4">
        <v>12080430.48</v>
      </c>
      <c r="P759" s="4">
        <v>1678684</v>
      </c>
      <c r="Q759" s="4">
        <v>5706977.0700000003</v>
      </c>
      <c r="R759" s="4">
        <v>4666008.3</v>
      </c>
      <c r="S759" s="4">
        <v>4530037.7300000004</v>
      </c>
      <c r="T759" s="4">
        <v>195183.3</v>
      </c>
      <c r="U759" s="4">
        <v>3621152.5300000003</v>
      </c>
      <c r="V759" s="4">
        <v>2332982.0499999998</v>
      </c>
      <c r="W759" s="4">
        <v>1239847.8900000001</v>
      </c>
      <c r="X759" s="4">
        <v>1182605.99</v>
      </c>
      <c r="Y759" s="4">
        <v>47728722.339999996</v>
      </c>
    </row>
    <row r="760" spans="1:25" x14ac:dyDescent="0.3">
      <c r="A760" s="29"/>
      <c r="B760" s="23"/>
      <c r="D760" t="s">
        <v>42</v>
      </c>
      <c r="E760" s="4"/>
      <c r="F760" s="4"/>
      <c r="G760" s="4"/>
      <c r="H760" s="4"/>
      <c r="I760" s="4"/>
      <c r="J760" s="4"/>
      <c r="K760" s="4"/>
      <c r="L760" s="4"/>
      <c r="M760" s="4"/>
      <c r="N760" s="4"/>
      <c r="O760" s="4"/>
      <c r="P760" s="4"/>
      <c r="Q760" s="4">
        <v>12918000</v>
      </c>
      <c r="R760" s="4">
        <v>22112864</v>
      </c>
      <c r="S760" s="4">
        <v>21692407.109999999</v>
      </c>
      <c r="T760" s="4">
        <v>12043298.91</v>
      </c>
      <c r="U760" s="4">
        <v>16341992.17</v>
      </c>
      <c r="V760" s="4">
        <v>8842272.0299999993</v>
      </c>
      <c r="W760" s="4">
        <v>16125251.310000001</v>
      </c>
      <c r="X760" s="4">
        <v>6389600</v>
      </c>
      <c r="Y760" s="4">
        <v>116465685.53</v>
      </c>
    </row>
    <row r="761" spans="1:25" x14ac:dyDescent="0.3">
      <c r="A761" s="29"/>
      <c r="B761" s="23"/>
      <c r="D761" t="s">
        <v>43</v>
      </c>
      <c r="E761" s="4"/>
      <c r="F761" s="4"/>
      <c r="G761" s="4"/>
      <c r="H761" s="4"/>
      <c r="I761" s="4"/>
      <c r="J761" s="4"/>
      <c r="K761" s="4"/>
      <c r="L761" s="4"/>
      <c r="M761" s="4"/>
      <c r="N761" s="4"/>
      <c r="O761" s="4"/>
      <c r="P761" s="4"/>
      <c r="Q761" s="4"/>
      <c r="R761" s="4"/>
      <c r="S761" s="4"/>
      <c r="T761" s="4">
        <v>4290134.76</v>
      </c>
      <c r="U761" s="4">
        <v>4669061.0999999996</v>
      </c>
      <c r="V761" s="4">
        <v>3869889.69</v>
      </c>
      <c r="W761" s="4">
        <v>5005783.7699999996</v>
      </c>
      <c r="X761" s="4">
        <v>1281043</v>
      </c>
      <c r="Y761" s="4">
        <v>19115912.32</v>
      </c>
    </row>
    <row r="762" spans="1:25" x14ac:dyDescent="0.3">
      <c r="A762" s="29"/>
      <c r="B762" s="23"/>
      <c r="D762" t="s">
        <v>44</v>
      </c>
      <c r="E762" s="4"/>
      <c r="F762" s="4">
        <v>4826440</v>
      </c>
      <c r="G762" s="4">
        <v>2453400</v>
      </c>
      <c r="H762" s="4">
        <v>3477276</v>
      </c>
      <c r="I762" s="4">
        <v>1807820.88</v>
      </c>
      <c r="J762" s="4">
        <v>2881467.83</v>
      </c>
      <c r="K762" s="4">
        <v>514642.38</v>
      </c>
      <c r="L762" s="4">
        <v>-272207.28999999998</v>
      </c>
      <c r="M762" s="4">
        <v>1262384</v>
      </c>
      <c r="N762" s="4">
        <v>-53903.98</v>
      </c>
      <c r="O762" s="4"/>
      <c r="P762" s="4"/>
      <c r="Q762" s="4"/>
      <c r="R762" s="4"/>
      <c r="S762" s="4"/>
      <c r="T762" s="4"/>
      <c r="U762" s="4"/>
      <c r="V762" s="4"/>
      <c r="W762" s="4"/>
      <c r="X762" s="4"/>
      <c r="Y762" s="4">
        <v>16897319.82</v>
      </c>
    </row>
    <row r="763" spans="1:25" x14ac:dyDescent="0.3">
      <c r="A763" s="29"/>
      <c r="B763" s="23"/>
      <c r="D763" t="s">
        <v>45</v>
      </c>
      <c r="E763" s="4"/>
      <c r="F763" s="4"/>
      <c r="G763" s="4"/>
      <c r="H763" s="4"/>
      <c r="I763" s="4"/>
      <c r="J763" s="4"/>
      <c r="K763" s="4"/>
      <c r="L763" s="4"/>
      <c r="M763" s="4"/>
      <c r="N763" s="4"/>
      <c r="O763" s="4"/>
      <c r="P763" s="4"/>
      <c r="Q763" s="4"/>
      <c r="R763" s="4"/>
      <c r="S763" s="4"/>
      <c r="T763" s="4">
        <v>1569839.5</v>
      </c>
      <c r="U763" s="4">
        <v>1073889.6299999999</v>
      </c>
      <c r="V763" s="4">
        <v>1625663.34</v>
      </c>
      <c r="W763" s="4">
        <v>2153404.5499999998</v>
      </c>
      <c r="X763" s="4">
        <v>3493481.3600000003</v>
      </c>
      <c r="Y763" s="4">
        <v>9916278.379999999</v>
      </c>
    </row>
    <row r="764" spans="1:25" x14ac:dyDescent="0.3">
      <c r="A764" s="29"/>
      <c r="B764" s="23"/>
      <c r="D764" t="s">
        <v>46</v>
      </c>
      <c r="E764" s="4"/>
      <c r="F764" s="4"/>
      <c r="G764" s="4"/>
      <c r="H764" s="4"/>
      <c r="I764" s="4"/>
      <c r="J764" s="4"/>
      <c r="K764" s="4"/>
      <c r="L764" s="4"/>
      <c r="M764" s="4"/>
      <c r="N764" s="4"/>
      <c r="O764" s="4"/>
      <c r="P764" s="4"/>
      <c r="Q764" s="4"/>
      <c r="R764" s="4"/>
      <c r="S764" s="4"/>
      <c r="T764" s="4"/>
      <c r="U764" s="4"/>
      <c r="V764" s="4">
        <v>1340969</v>
      </c>
      <c r="W764" s="4">
        <v>174238.97000000003</v>
      </c>
      <c r="X764" s="4">
        <v>648298</v>
      </c>
      <c r="Y764" s="4">
        <v>2163505.9699999997</v>
      </c>
    </row>
    <row r="765" spans="1:25" x14ac:dyDescent="0.3">
      <c r="A765" s="29"/>
      <c r="B765" s="23"/>
      <c r="D765" t="s">
        <v>61</v>
      </c>
      <c r="E765" s="4"/>
      <c r="F765" s="4"/>
      <c r="G765" s="4"/>
      <c r="H765" s="4"/>
      <c r="I765" s="4"/>
      <c r="J765" s="4"/>
      <c r="K765" s="4"/>
      <c r="L765" s="4"/>
      <c r="M765" s="4"/>
      <c r="N765" s="4"/>
      <c r="O765" s="4"/>
      <c r="P765" s="4"/>
      <c r="Q765" s="4"/>
      <c r="R765" s="4"/>
      <c r="S765" s="4"/>
      <c r="T765" s="4"/>
      <c r="U765" s="4"/>
      <c r="V765" s="4">
        <v>8939611.8000000007</v>
      </c>
      <c r="W765" s="4">
        <v>803934.66</v>
      </c>
      <c r="X765" s="4">
        <v>-722.64</v>
      </c>
      <c r="Y765" s="4">
        <v>9742823.8200000003</v>
      </c>
    </row>
    <row r="766" spans="1:25" x14ac:dyDescent="0.3">
      <c r="A766" s="29"/>
      <c r="B766" s="23"/>
      <c r="D766" t="s">
        <v>85</v>
      </c>
      <c r="E766" s="4"/>
      <c r="F766" s="4"/>
      <c r="G766" s="4"/>
      <c r="H766" s="4"/>
      <c r="I766" s="4"/>
      <c r="J766" s="4"/>
      <c r="K766" s="4"/>
      <c r="L766" s="4"/>
      <c r="M766" s="4"/>
      <c r="N766" s="4"/>
      <c r="O766" s="4"/>
      <c r="P766" s="4"/>
      <c r="Q766" s="4"/>
      <c r="R766" s="4"/>
      <c r="S766" s="4"/>
      <c r="T766" s="4"/>
      <c r="U766" s="4"/>
      <c r="V766" s="4">
        <v>713051.6</v>
      </c>
      <c r="W766" s="4">
        <v>17243.740000000002</v>
      </c>
      <c r="X766" s="4"/>
      <c r="Y766" s="4">
        <v>730295.34</v>
      </c>
    </row>
    <row r="767" spans="1:25" x14ac:dyDescent="0.3">
      <c r="A767" s="29"/>
      <c r="B767" s="23"/>
      <c r="D767" t="s">
        <v>76</v>
      </c>
      <c r="E767" s="4"/>
      <c r="F767" s="4"/>
      <c r="G767" s="4"/>
      <c r="H767" s="4"/>
      <c r="I767" s="4"/>
      <c r="J767" s="4"/>
      <c r="K767" s="4"/>
      <c r="L767" s="4"/>
      <c r="M767" s="4"/>
      <c r="N767" s="4"/>
      <c r="O767" s="4"/>
      <c r="P767" s="4"/>
      <c r="Q767" s="4"/>
      <c r="R767" s="4"/>
      <c r="S767" s="4"/>
      <c r="T767" s="4"/>
      <c r="U767" s="4"/>
      <c r="V767" s="4"/>
      <c r="W767" s="4">
        <v>582064</v>
      </c>
      <c r="X767" s="4"/>
      <c r="Y767" s="4">
        <v>582064</v>
      </c>
    </row>
    <row r="768" spans="1:25" x14ac:dyDescent="0.3">
      <c r="A768" s="29"/>
      <c r="B768" s="23"/>
      <c r="C768" t="s">
        <v>48</v>
      </c>
      <c r="D768" t="s">
        <v>87</v>
      </c>
      <c r="E768" s="4"/>
      <c r="F768" s="4"/>
      <c r="G768" s="4"/>
      <c r="H768" s="4"/>
      <c r="I768" s="4"/>
      <c r="J768" s="4"/>
      <c r="K768" s="4"/>
      <c r="L768" s="4"/>
      <c r="M768" s="4"/>
      <c r="N768" s="4"/>
      <c r="O768" s="4"/>
      <c r="P768" s="4"/>
      <c r="Q768" s="4"/>
      <c r="R768" s="4"/>
      <c r="S768" s="4"/>
      <c r="T768" s="4"/>
      <c r="U768" s="4"/>
      <c r="V768" s="4">
        <v>7879866</v>
      </c>
      <c r="W768" s="4"/>
      <c r="X768" s="4"/>
      <c r="Y768" s="4">
        <v>7879866</v>
      </c>
    </row>
    <row r="769" spans="1:25" x14ac:dyDescent="0.3">
      <c r="A769" s="29"/>
      <c r="B769" s="23"/>
      <c r="C769" t="s">
        <v>51</v>
      </c>
      <c r="D769" t="s">
        <v>51</v>
      </c>
      <c r="E769" s="4"/>
      <c r="F769" s="4"/>
      <c r="G769" s="4">
        <v>100000</v>
      </c>
      <c r="H769" s="4"/>
      <c r="I769" s="4"/>
      <c r="J769" s="4"/>
      <c r="K769" s="4"/>
      <c r="L769" s="4"/>
      <c r="M769" s="4">
        <v>288500</v>
      </c>
      <c r="N769" s="4"/>
      <c r="O769" s="4"/>
      <c r="P769" s="4"/>
      <c r="Q769" s="4"/>
      <c r="R769" s="4">
        <v>815500</v>
      </c>
      <c r="S769" s="4"/>
      <c r="T769" s="4">
        <v>2595500</v>
      </c>
      <c r="U769" s="4">
        <v>-23199</v>
      </c>
      <c r="V769" s="4">
        <v>933198</v>
      </c>
      <c r="W769" s="4"/>
      <c r="X769" s="4">
        <v>-2659107</v>
      </c>
      <c r="Y769" s="4">
        <v>2050392</v>
      </c>
    </row>
    <row r="770" spans="1:25" x14ac:dyDescent="0.3">
      <c r="A770" s="29"/>
      <c r="B770" s="23"/>
      <c r="C770" t="s">
        <v>52</v>
      </c>
      <c r="D770" t="s">
        <v>52</v>
      </c>
      <c r="E770" s="4"/>
      <c r="F770" s="4"/>
      <c r="G770" s="4"/>
      <c r="H770" s="4"/>
      <c r="I770" s="4"/>
      <c r="J770" s="4"/>
      <c r="K770" s="4"/>
      <c r="L770" s="4"/>
      <c r="M770" s="4"/>
      <c r="N770" s="4"/>
      <c r="O770" s="4"/>
      <c r="P770" s="4"/>
      <c r="Q770" s="4"/>
      <c r="R770" s="4"/>
      <c r="S770" s="4"/>
      <c r="T770" s="4"/>
      <c r="U770" s="4"/>
      <c r="V770" s="4">
        <v>271286</v>
      </c>
      <c r="W770" s="4"/>
      <c r="X770" s="4"/>
      <c r="Y770" s="4">
        <v>271286</v>
      </c>
    </row>
    <row r="771" spans="1:25" x14ac:dyDescent="0.3">
      <c r="A771" s="30" t="s">
        <v>195</v>
      </c>
      <c r="B771" s="30"/>
      <c r="C771" s="30"/>
      <c r="D771" s="30"/>
      <c r="E771" s="31"/>
      <c r="F771" s="31">
        <v>5057440</v>
      </c>
      <c r="G771" s="31">
        <v>2784400</v>
      </c>
      <c r="H771" s="31">
        <v>4389141</v>
      </c>
      <c r="I771" s="31">
        <v>2212386.41</v>
      </c>
      <c r="J771" s="31">
        <v>2863608.93</v>
      </c>
      <c r="K771" s="31">
        <v>514642.38</v>
      </c>
      <c r="L771" s="31">
        <v>-272897.56</v>
      </c>
      <c r="M771" s="31">
        <v>6211611</v>
      </c>
      <c r="N771" s="31">
        <v>5780182.0199999996</v>
      </c>
      <c r="O771" s="31">
        <v>12080430.48</v>
      </c>
      <c r="P771" s="31">
        <v>1678684</v>
      </c>
      <c r="Q771" s="31">
        <v>19366477.07</v>
      </c>
      <c r="R771" s="31">
        <v>27820756.300000001</v>
      </c>
      <c r="S771" s="31">
        <v>26303584.550000001</v>
      </c>
      <c r="T771" s="31">
        <v>26783012.589999996</v>
      </c>
      <c r="U771" s="31">
        <v>27562310.580000002</v>
      </c>
      <c r="V771" s="31">
        <v>37305377.980000004</v>
      </c>
      <c r="W771" s="31">
        <v>32995144.349999998</v>
      </c>
      <c r="X771" s="31">
        <v>18287182.710000001</v>
      </c>
      <c r="Y771" s="31">
        <v>259723474.78999996</v>
      </c>
    </row>
    <row r="772" spans="1:25" x14ac:dyDescent="0.3">
      <c r="A772" s="29" t="s">
        <v>196</v>
      </c>
      <c r="B772" s="23" t="s">
        <v>73</v>
      </c>
      <c r="C772" t="s">
        <v>36</v>
      </c>
      <c r="D772" t="s">
        <v>36</v>
      </c>
      <c r="E772" s="4"/>
      <c r="F772" s="4"/>
      <c r="G772" s="4"/>
      <c r="H772" s="4"/>
      <c r="I772" s="4"/>
      <c r="J772" s="4"/>
      <c r="K772" s="4"/>
      <c r="L772" s="4"/>
      <c r="M772" s="4"/>
      <c r="N772" s="4"/>
      <c r="O772" s="4"/>
      <c r="P772" s="4">
        <v>2833405</v>
      </c>
      <c r="Q772" s="4">
        <v>5061666</v>
      </c>
      <c r="R772" s="4">
        <v>2768500</v>
      </c>
      <c r="S772" s="4">
        <v>18768182</v>
      </c>
      <c r="T772" s="4"/>
      <c r="U772" s="4">
        <v>341271</v>
      </c>
      <c r="V772" s="4"/>
      <c r="W772" s="4">
        <v>19904277.439999998</v>
      </c>
      <c r="X772" s="4">
        <v>370264</v>
      </c>
      <c r="Y772" s="4">
        <v>50047565.439999998</v>
      </c>
    </row>
    <row r="773" spans="1:25" x14ac:dyDescent="0.3">
      <c r="A773" s="29"/>
      <c r="B773" s="23"/>
      <c r="C773" t="s">
        <v>37</v>
      </c>
      <c r="D773" t="s">
        <v>37</v>
      </c>
      <c r="E773" s="4"/>
      <c r="F773" s="4"/>
      <c r="G773" s="4">
        <v>578647</v>
      </c>
      <c r="H773" s="4">
        <v>956320</v>
      </c>
      <c r="I773" s="4"/>
      <c r="J773" s="4">
        <v>678361.74999999988</v>
      </c>
      <c r="K773" s="4">
        <v>-39717.51</v>
      </c>
      <c r="L773" s="4">
        <v>-89633.73000000001</v>
      </c>
      <c r="M773" s="4"/>
      <c r="N773" s="4"/>
      <c r="O773" s="4"/>
      <c r="P773" s="4"/>
      <c r="Q773" s="4"/>
      <c r="R773" s="4"/>
      <c r="S773" s="4"/>
      <c r="T773" s="4"/>
      <c r="U773" s="4"/>
      <c r="V773" s="4"/>
      <c r="W773" s="4"/>
      <c r="X773" s="4"/>
      <c r="Y773" s="4">
        <v>2083977.5100000002</v>
      </c>
    </row>
    <row r="774" spans="1:25" x14ac:dyDescent="0.3">
      <c r="A774" s="29"/>
      <c r="B774" s="23"/>
      <c r="C774" t="s">
        <v>38</v>
      </c>
      <c r="D774" t="s">
        <v>38</v>
      </c>
      <c r="E774" s="4"/>
      <c r="F774" s="4"/>
      <c r="G774" s="4"/>
      <c r="H774" s="4"/>
      <c r="I774" s="4">
        <v>1074800</v>
      </c>
      <c r="J774" s="4">
        <v>1717240</v>
      </c>
      <c r="K774" s="4">
        <v>903020</v>
      </c>
      <c r="L774" s="4">
        <v>903020</v>
      </c>
      <c r="M774" s="4"/>
      <c r="N774" s="4"/>
      <c r="O774" s="4"/>
      <c r="P774" s="4">
        <v>2812000</v>
      </c>
      <c r="Q774" s="4">
        <v>297000</v>
      </c>
      <c r="R774" s="4"/>
      <c r="S774" s="4"/>
      <c r="T774" s="4"/>
      <c r="U774" s="4"/>
      <c r="V774" s="4"/>
      <c r="W774" s="4"/>
      <c r="X774" s="4"/>
      <c r="Y774" s="4">
        <v>7707080</v>
      </c>
    </row>
    <row r="775" spans="1:25" x14ac:dyDescent="0.3">
      <c r="A775" s="29"/>
      <c r="B775" s="23"/>
      <c r="C775" t="s">
        <v>39</v>
      </c>
      <c r="D775" t="s">
        <v>56</v>
      </c>
      <c r="E775" s="4"/>
      <c r="F775" s="4"/>
      <c r="G775" s="4">
        <v>1022679</v>
      </c>
      <c r="H775" s="4">
        <v>1159670</v>
      </c>
      <c r="I775" s="4">
        <v>2137382.89</v>
      </c>
      <c r="J775" s="4">
        <v>4723840.6399999997</v>
      </c>
      <c r="K775" s="4">
        <v>2959190.5999999996</v>
      </c>
      <c r="L775" s="4">
        <v>-1752438.73</v>
      </c>
      <c r="M775" s="4">
        <v>3160245.79</v>
      </c>
      <c r="N775" s="4">
        <v>601904.6</v>
      </c>
      <c r="O775" s="4">
        <v>91705.51999999999</v>
      </c>
      <c r="P775" s="4">
        <v>-270570.11</v>
      </c>
      <c r="Q775" s="4"/>
      <c r="R775" s="4"/>
      <c r="S775" s="4"/>
      <c r="T775" s="4"/>
      <c r="U775" s="4"/>
      <c r="V775" s="4"/>
      <c r="W775" s="4"/>
      <c r="X775" s="4"/>
      <c r="Y775" s="4">
        <v>13833610.200000001</v>
      </c>
    </row>
    <row r="776" spans="1:25" x14ac:dyDescent="0.3">
      <c r="A776" s="29"/>
      <c r="B776" s="23"/>
      <c r="D776" t="s">
        <v>74</v>
      </c>
      <c r="E776" s="4"/>
      <c r="F776" s="4"/>
      <c r="G776" s="4"/>
      <c r="H776" s="4"/>
      <c r="I776" s="4"/>
      <c r="J776" s="4"/>
      <c r="K776" s="4"/>
      <c r="L776" s="4"/>
      <c r="M776" s="4"/>
      <c r="N776" s="4"/>
      <c r="O776" s="4"/>
      <c r="P776" s="4"/>
      <c r="Q776" s="4">
        <v>1128485</v>
      </c>
      <c r="R776" s="4">
        <v>1468366.26</v>
      </c>
      <c r="S776" s="4">
        <v>-455345.59</v>
      </c>
      <c r="T776" s="4">
        <v>631354.03</v>
      </c>
      <c r="U776" s="4">
        <v>76894.929999999993</v>
      </c>
      <c r="V776" s="4">
        <v>339774.88</v>
      </c>
      <c r="W776" s="4"/>
      <c r="X776" s="4"/>
      <c r="Y776" s="4">
        <v>3189529.5100000002</v>
      </c>
    </row>
    <row r="777" spans="1:25" x14ac:dyDescent="0.3">
      <c r="A777" s="29"/>
      <c r="B777" s="23"/>
      <c r="D777" t="s">
        <v>75</v>
      </c>
      <c r="E777" s="4"/>
      <c r="F777" s="4"/>
      <c r="G777" s="4"/>
      <c r="H777" s="4"/>
      <c r="I777" s="4"/>
      <c r="J777" s="4"/>
      <c r="K777" s="4"/>
      <c r="L777" s="4"/>
      <c r="M777" s="4"/>
      <c r="N777" s="4"/>
      <c r="O777" s="4"/>
      <c r="P777" s="4"/>
      <c r="Q777" s="4"/>
      <c r="R777" s="4"/>
      <c r="S777" s="4">
        <v>12916448</v>
      </c>
      <c r="T777" s="4"/>
      <c r="U777" s="4">
        <v>-2107737.27</v>
      </c>
      <c r="V777" s="4"/>
      <c r="W777" s="4"/>
      <c r="X777" s="4"/>
      <c r="Y777" s="4">
        <v>10808710.73</v>
      </c>
    </row>
    <row r="778" spans="1:25" x14ac:dyDescent="0.3">
      <c r="A778" s="29"/>
      <c r="B778" s="23"/>
      <c r="D778" t="s">
        <v>41</v>
      </c>
      <c r="E778" s="4"/>
      <c r="F778" s="4"/>
      <c r="G778" s="4"/>
      <c r="H778" s="4"/>
      <c r="I778" s="4"/>
      <c r="J778" s="4"/>
      <c r="K778" s="4"/>
      <c r="L778" s="4"/>
      <c r="M778" s="4"/>
      <c r="N778" s="4"/>
      <c r="O778" s="4"/>
      <c r="P778" s="4"/>
      <c r="Q778" s="4">
        <v>12196858</v>
      </c>
      <c r="R778" s="4">
        <v>4773374.79</v>
      </c>
      <c r="S778" s="4">
        <v>220300</v>
      </c>
      <c r="T778" s="4">
        <v>5370054.3799999999</v>
      </c>
      <c r="U778" s="4">
        <v>4340015.08</v>
      </c>
      <c r="V778" s="4">
        <v>2000976.18</v>
      </c>
      <c r="W778" s="4">
        <v>1793088.6</v>
      </c>
      <c r="X778" s="4">
        <v>1771741</v>
      </c>
      <c r="Y778" s="4">
        <v>32466408.030000001</v>
      </c>
    </row>
    <row r="779" spans="1:25" x14ac:dyDescent="0.3">
      <c r="A779" s="29"/>
      <c r="B779" s="23"/>
      <c r="D779" t="s">
        <v>42</v>
      </c>
      <c r="E779" s="4"/>
      <c r="F779" s="4"/>
      <c r="G779" s="4"/>
      <c r="H779" s="4"/>
      <c r="I779" s="4"/>
      <c r="J779" s="4"/>
      <c r="K779" s="4"/>
      <c r="L779" s="4"/>
      <c r="M779" s="4"/>
      <c r="N779" s="4"/>
      <c r="O779" s="4"/>
      <c r="P779" s="4"/>
      <c r="Q779" s="4"/>
      <c r="R779" s="4"/>
      <c r="S779" s="4"/>
      <c r="T779" s="4">
        <v>8785270</v>
      </c>
      <c r="U779" s="4">
        <v>8085995</v>
      </c>
      <c r="V779" s="4">
        <v>6809325.5299999993</v>
      </c>
      <c r="W779" s="4">
        <v>12929771.220000001</v>
      </c>
      <c r="X779" s="4">
        <v>10015123.140000001</v>
      </c>
      <c r="Y779" s="4">
        <v>46625484.890000001</v>
      </c>
    </row>
    <row r="780" spans="1:25" x14ac:dyDescent="0.3">
      <c r="A780" s="29"/>
      <c r="B780" s="23"/>
      <c r="D780" t="s">
        <v>45</v>
      </c>
      <c r="E780" s="4"/>
      <c r="F780" s="4"/>
      <c r="G780" s="4"/>
      <c r="H780" s="4"/>
      <c r="I780" s="4"/>
      <c r="J780" s="4"/>
      <c r="K780" s="4"/>
      <c r="L780" s="4"/>
      <c r="M780" s="4"/>
      <c r="N780" s="4"/>
      <c r="O780" s="4"/>
      <c r="P780" s="4"/>
      <c r="Q780" s="4"/>
      <c r="R780" s="4"/>
      <c r="S780" s="4"/>
      <c r="T780" s="4">
        <v>745493.88</v>
      </c>
      <c r="U780" s="4">
        <v>618534.91</v>
      </c>
      <c r="V780" s="4">
        <v>1647591.63</v>
      </c>
      <c r="W780" s="4">
        <v>2429619.85</v>
      </c>
      <c r="X780" s="4">
        <v>1320529.7</v>
      </c>
      <c r="Y780" s="4">
        <v>6761769.9699999997</v>
      </c>
    </row>
    <row r="781" spans="1:25" x14ac:dyDescent="0.3">
      <c r="A781" s="29"/>
      <c r="B781" s="23"/>
      <c r="D781" t="s">
        <v>109</v>
      </c>
      <c r="E781" s="4"/>
      <c r="F781" s="4"/>
      <c r="G781" s="4"/>
      <c r="H781" s="4"/>
      <c r="I781" s="4"/>
      <c r="J781" s="4"/>
      <c r="K781" s="4"/>
      <c r="L781" s="4"/>
      <c r="M781" s="4"/>
      <c r="N781" s="4"/>
      <c r="O781" s="4"/>
      <c r="P781" s="4"/>
      <c r="Q781" s="4"/>
      <c r="R781" s="4"/>
      <c r="S781" s="4"/>
      <c r="T781" s="4"/>
      <c r="U781" s="4">
        <v>7094530</v>
      </c>
      <c r="V781" s="4"/>
      <c r="W781" s="4">
        <v>60975.37</v>
      </c>
      <c r="X781" s="4"/>
      <c r="Y781" s="4">
        <v>7155505.3700000001</v>
      </c>
    </row>
    <row r="782" spans="1:25" x14ac:dyDescent="0.3">
      <c r="A782" s="29"/>
      <c r="B782" s="23"/>
      <c r="D782" t="s">
        <v>46</v>
      </c>
      <c r="E782" s="4"/>
      <c r="F782" s="4"/>
      <c r="G782" s="4"/>
      <c r="H782" s="4"/>
      <c r="I782" s="4"/>
      <c r="J782" s="4"/>
      <c r="K782" s="4"/>
      <c r="L782" s="4"/>
      <c r="M782" s="4"/>
      <c r="N782" s="4"/>
      <c r="O782" s="4"/>
      <c r="P782" s="4"/>
      <c r="Q782" s="4"/>
      <c r="R782" s="4"/>
      <c r="S782" s="4"/>
      <c r="T782" s="4"/>
      <c r="U782" s="4"/>
      <c r="V782" s="4">
        <v>1558112</v>
      </c>
      <c r="W782" s="4">
        <v>-203576.04000000004</v>
      </c>
      <c r="X782" s="4">
        <v>441868.14999999997</v>
      </c>
      <c r="Y782" s="4">
        <v>1796404.1099999999</v>
      </c>
    </row>
    <row r="783" spans="1:25" x14ac:dyDescent="0.3">
      <c r="A783" s="29"/>
      <c r="B783" s="23"/>
      <c r="D783" t="s">
        <v>101</v>
      </c>
      <c r="E783" s="4"/>
      <c r="F783" s="4"/>
      <c r="G783" s="4"/>
      <c r="H783" s="4"/>
      <c r="I783" s="4"/>
      <c r="J783" s="4"/>
      <c r="K783" s="4"/>
      <c r="L783" s="4"/>
      <c r="M783" s="4"/>
      <c r="N783" s="4"/>
      <c r="O783" s="4"/>
      <c r="P783" s="4"/>
      <c r="Q783" s="4"/>
      <c r="R783" s="4"/>
      <c r="S783" s="4"/>
      <c r="T783" s="4"/>
      <c r="U783" s="4"/>
      <c r="V783" s="4"/>
      <c r="W783" s="4"/>
      <c r="X783" s="4">
        <v>3348243.2</v>
      </c>
      <c r="Y783" s="4">
        <v>3348243.2</v>
      </c>
    </row>
    <row r="784" spans="1:25" x14ac:dyDescent="0.3">
      <c r="A784" s="29"/>
      <c r="B784" s="23"/>
      <c r="D784" t="s">
        <v>197</v>
      </c>
      <c r="E784" s="4"/>
      <c r="F784" s="4"/>
      <c r="G784" s="4"/>
      <c r="H784" s="4"/>
      <c r="I784" s="4"/>
      <c r="J784" s="4"/>
      <c r="K784" s="4"/>
      <c r="L784" s="4"/>
      <c r="M784" s="4"/>
      <c r="N784" s="4"/>
      <c r="O784" s="4"/>
      <c r="P784" s="4"/>
      <c r="Q784" s="4"/>
      <c r="R784" s="4"/>
      <c r="S784" s="4"/>
      <c r="T784" s="4"/>
      <c r="U784" s="4"/>
      <c r="V784" s="4">
        <v>561350</v>
      </c>
      <c r="W784" s="4">
        <v>444052.2</v>
      </c>
      <c r="X784" s="4"/>
      <c r="Y784" s="4">
        <v>1005402.2</v>
      </c>
    </row>
    <row r="785" spans="1:25" x14ac:dyDescent="0.3">
      <c r="A785" s="29"/>
      <c r="B785" s="23"/>
      <c r="C785" t="s">
        <v>48</v>
      </c>
      <c r="D785" t="s">
        <v>78</v>
      </c>
      <c r="E785" s="4"/>
      <c r="F785" s="4"/>
      <c r="G785" s="4"/>
      <c r="H785" s="4"/>
      <c r="I785" s="4"/>
      <c r="J785" s="4"/>
      <c r="K785" s="4"/>
      <c r="L785" s="4"/>
      <c r="M785" s="4"/>
      <c r="N785" s="4"/>
      <c r="O785" s="4"/>
      <c r="P785" s="4"/>
      <c r="Q785" s="4"/>
      <c r="R785" s="4"/>
      <c r="S785" s="4">
        <v>11357500</v>
      </c>
      <c r="T785" s="4"/>
      <c r="U785" s="4"/>
      <c r="V785" s="4"/>
      <c r="W785" s="4"/>
      <c r="X785" s="4"/>
      <c r="Y785" s="4">
        <v>11357500</v>
      </c>
    </row>
    <row r="786" spans="1:25" x14ac:dyDescent="0.3">
      <c r="A786" s="29"/>
      <c r="B786" s="23"/>
      <c r="D786" t="s">
        <v>110</v>
      </c>
      <c r="E786" s="4"/>
      <c r="F786" s="4"/>
      <c r="G786" s="4"/>
      <c r="H786" s="4"/>
      <c r="I786" s="4"/>
      <c r="J786" s="4"/>
      <c r="K786" s="4"/>
      <c r="L786" s="4"/>
      <c r="M786" s="4"/>
      <c r="N786" s="4"/>
      <c r="O786" s="4"/>
      <c r="P786" s="4"/>
      <c r="Q786" s="4"/>
      <c r="R786" s="4"/>
      <c r="S786" s="4"/>
      <c r="T786" s="4"/>
      <c r="U786" s="4"/>
      <c r="V786" s="4">
        <v>9125500</v>
      </c>
      <c r="W786" s="4"/>
      <c r="X786" s="4"/>
      <c r="Y786" s="4">
        <v>9125500</v>
      </c>
    </row>
    <row r="787" spans="1:25" x14ac:dyDescent="0.3">
      <c r="A787" s="29"/>
      <c r="B787" s="23"/>
      <c r="D787" t="s">
        <v>111</v>
      </c>
      <c r="E787" s="4"/>
      <c r="F787" s="4"/>
      <c r="G787" s="4"/>
      <c r="H787" s="4"/>
      <c r="I787" s="4"/>
      <c r="J787" s="4"/>
      <c r="K787" s="4"/>
      <c r="L787" s="4"/>
      <c r="M787" s="4"/>
      <c r="N787" s="4"/>
      <c r="O787" s="4"/>
      <c r="P787" s="4"/>
      <c r="Q787" s="4"/>
      <c r="R787" s="4"/>
      <c r="S787" s="4"/>
      <c r="T787" s="4"/>
      <c r="U787" s="4"/>
      <c r="V787" s="4"/>
      <c r="W787" s="4"/>
      <c r="X787" s="4">
        <v>1447627</v>
      </c>
      <c r="Y787" s="4">
        <v>1447627</v>
      </c>
    </row>
    <row r="788" spans="1:25" x14ac:dyDescent="0.3">
      <c r="A788" s="29"/>
      <c r="B788" s="23"/>
      <c r="C788" t="s">
        <v>51</v>
      </c>
      <c r="D788" t="s">
        <v>51</v>
      </c>
      <c r="E788" s="4"/>
      <c r="F788" s="4"/>
      <c r="G788" s="4"/>
      <c r="H788" s="4"/>
      <c r="I788" s="4"/>
      <c r="J788" s="4">
        <v>100000</v>
      </c>
      <c r="K788" s="4"/>
      <c r="L788" s="4"/>
      <c r="M788" s="4"/>
      <c r="N788" s="4"/>
      <c r="O788" s="4"/>
      <c r="P788" s="4"/>
      <c r="Q788" s="4">
        <v>2418000</v>
      </c>
      <c r="R788" s="4"/>
      <c r="S788" s="4">
        <v>1222000</v>
      </c>
      <c r="T788" s="4">
        <v>723500</v>
      </c>
      <c r="U788" s="4">
        <v>1211000</v>
      </c>
      <c r="V788" s="4">
        <v>852000</v>
      </c>
      <c r="W788" s="4"/>
      <c r="X788" s="4"/>
      <c r="Y788" s="4">
        <v>6526500</v>
      </c>
    </row>
    <row r="789" spans="1:25" x14ac:dyDescent="0.3">
      <c r="A789" s="29"/>
      <c r="B789" s="23"/>
      <c r="C789" t="s">
        <v>88</v>
      </c>
      <c r="D789" t="s">
        <v>88</v>
      </c>
      <c r="E789" s="4"/>
      <c r="F789" s="4"/>
      <c r="G789" s="4"/>
      <c r="H789" s="4"/>
      <c r="I789" s="4"/>
      <c r="J789" s="4"/>
      <c r="K789" s="4"/>
      <c r="L789" s="4"/>
      <c r="M789" s="4"/>
      <c r="N789" s="4"/>
      <c r="O789" s="4"/>
      <c r="P789" s="4"/>
      <c r="Q789" s="4"/>
      <c r="R789" s="4"/>
      <c r="S789" s="4"/>
      <c r="T789" s="4"/>
      <c r="U789" s="4"/>
      <c r="V789" s="4"/>
      <c r="W789" s="4">
        <v>1128668.98</v>
      </c>
      <c r="X789" s="4"/>
      <c r="Y789" s="4">
        <v>1128668.98</v>
      </c>
    </row>
    <row r="790" spans="1:25" x14ac:dyDescent="0.3">
      <c r="A790" s="30" t="s">
        <v>198</v>
      </c>
      <c r="B790" s="30"/>
      <c r="C790" s="30"/>
      <c r="D790" s="30"/>
      <c r="E790" s="31"/>
      <c r="F790" s="31"/>
      <c r="G790" s="31">
        <v>1601326</v>
      </c>
      <c r="H790" s="31">
        <v>2115990</v>
      </c>
      <c r="I790" s="31">
        <v>3212182.89</v>
      </c>
      <c r="J790" s="31">
        <v>7219442.3899999997</v>
      </c>
      <c r="K790" s="31">
        <v>3822493.09</v>
      </c>
      <c r="L790" s="31">
        <v>-939052.46</v>
      </c>
      <c r="M790" s="31">
        <v>3160245.79</v>
      </c>
      <c r="N790" s="31">
        <v>601904.6</v>
      </c>
      <c r="O790" s="31">
        <v>91705.51999999999</v>
      </c>
      <c r="P790" s="31">
        <v>5374834.8899999997</v>
      </c>
      <c r="Q790" s="31">
        <v>21102009</v>
      </c>
      <c r="R790" s="31">
        <v>9010241.0500000007</v>
      </c>
      <c r="S790" s="31">
        <v>44029084.409999996</v>
      </c>
      <c r="T790" s="31">
        <v>16255672.290000001</v>
      </c>
      <c r="U790" s="31">
        <v>19660503.649999999</v>
      </c>
      <c r="V790" s="31">
        <v>22894630.219999999</v>
      </c>
      <c r="W790" s="31">
        <v>38486877.619999997</v>
      </c>
      <c r="X790" s="31">
        <v>18715396.190000001</v>
      </c>
      <c r="Y790" s="31">
        <v>216415487.13999999</v>
      </c>
    </row>
    <row r="791" spans="1:25" x14ac:dyDescent="0.3">
      <c r="A791" s="29" t="s">
        <v>199</v>
      </c>
      <c r="B791" s="23" t="s">
        <v>73</v>
      </c>
      <c r="C791" t="s">
        <v>66</v>
      </c>
      <c r="D791" t="s">
        <v>67</v>
      </c>
      <c r="E791" s="4"/>
      <c r="F791" s="4"/>
      <c r="G791" s="4"/>
      <c r="H791" s="4"/>
      <c r="I791" s="4"/>
      <c r="J791" s="4"/>
      <c r="K791" s="4"/>
      <c r="L791" s="4"/>
      <c r="M791" s="4"/>
      <c r="N791" s="4"/>
      <c r="O791" s="4"/>
      <c r="P791" s="4"/>
      <c r="Q791" s="4"/>
      <c r="R791" s="4"/>
      <c r="S791" s="4"/>
      <c r="T791" s="4">
        <v>199000</v>
      </c>
      <c r="U791" s="4"/>
      <c r="V791" s="4"/>
      <c r="W791" s="4"/>
      <c r="X791" s="4"/>
      <c r="Y791" s="4">
        <v>199000</v>
      </c>
    </row>
    <row r="792" spans="1:25" x14ac:dyDescent="0.3">
      <c r="A792" s="29"/>
      <c r="B792" s="23"/>
      <c r="C792" t="s">
        <v>36</v>
      </c>
      <c r="D792" t="s">
        <v>36</v>
      </c>
      <c r="E792" s="4"/>
      <c r="F792" s="4"/>
      <c r="G792" s="4"/>
      <c r="H792" s="4"/>
      <c r="I792" s="4"/>
      <c r="J792" s="4"/>
      <c r="K792" s="4"/>
      <c r="L792" s="4"/>
      <c r="M792" s="4">
        <v>6166500</v>
      </c>
      <c r="N792" s="4"/>
      <c r="O792" s="4">
        <v>2500500</v>
      </c>
      <c r="P792" s="4">
        <v>4600000</v>
      </c>
      <c r="Q792" s="4">
        <v>4170212.9699999997</v>
      </c>
      <c r="R792" s="4"/>
      <c r="S792" s="4">
        <v>5713532.0299999993</v>
      </c>
      <c r="T792" s="4"/>
      <c r="U792" s="4">
        <v>8700000</v>
      </c>
      <c r="V792" s="4">
        <v>3480000</v>
      </c>
      <c r="W792" s="4">
        <v>6960000</v>
      </c>
      <c r="X792" s="4"/>
      <c r="Y792" s="4">
        <v>42290745</v>
      </c>
    </row>
    <row r="793" spans="1:25" x14ac:dyDescent="0.3">
      <c r="A793" s="29"/>
      <c r="B793" s="23"/>
      <c r="C793" t="s">
        <v>37</v>
      </c>
      <c r="D793" t="s">
        <v>37</v>
      </c>
      <c r="E793" s="4"/>
      <c r="F793" s="4"/>
      <c r="G793" s="4">
        <v>356566</v>
      </c>
      <c r="H793" s="4">
        <v>750967</v>
      </c>
      <c r="I793" s="4">
        <v>103066.31</v>
      </c>
      <c r="J793" s="4">
        <v>-54338.34</v>
      </c>
      <c r="K793" s="4">
        <v>1928.24</v>
      </c>
      <c r="L793" s="4">
        <v>-6295.72</v>
      </c>
      <c r="M793" s="4"/>
      <c r="N793" s="4"/>
      <c r="O793" s="4"/>
      <c r="P793" s="4"/>
      <c r="Q793" s="4"/>
      <c r="R793" s="4"/>
      <c r="S793" s="4"/>
      <c r="T793" s="4"/>
      <c r="U793" s="4"/>
      <c r="V793" s="4"/>
      <c r="W793" s="4"/>
      <c r="X793" s="4"/>
      <c r="Y793" s="4">
        <v>1151893.49</v>
      </c>
    </row>
    <row r="794" spans="1:25" x14ac:dyDescent="0.3">
      <c r="A794" s="29"/>
      <c r="B794" s="23"/>
      <c r="C794" t="s">
        <v>38</v>
      </c>
      <c r="D794" t="s">
        <v>38</v>
      </c>
      <c r="E794" s="4"/>
      <c r="F794" s="4"/>
      <c r="G794" s="4">
        <v>352300</v>
      </c>
      <c r="H794" s="4">
        <v>352700</v>
      </c>
      <c r="I794" s="4">
        <v>705000</v>
      </c>
      <c r="J794" s="4">
        <v>1149100</v>
      </c>
      <c r="K794" s="4">
        <v>103420</v>
      </c>
      <c r="L794" s="4">
        <v>650000</v>
      </c>
      <c r="M794" s="4"/>
      <c r="N794" s="4"/>
      <c r="O794" s="4"/>
      <c r="P794" s="4"/>
      <c r="Q794" s="4"/>
      <c r="R794" s="4"/>
      <c r="S794" s="4"/>
      <c r="T794" s="4"/>
      <c r="U794" s="4"/>
      <c r="V794" s="4"/>
      <c r="W794" s="4"/>
      <c r="X794" s="4"/>
      <c r="Y794" s="4">
        <v>3312520</v>
      </c>
    </row>
    <row r="795" spans="1:25" x14ac:dyDescent="0.3">
      <c r="A795" s="29"/>
      <c r="B795" s="23"/>
      <c r="C795" t="s">
        <v>39</v>
      </c>
      <c r="D795" t="s">
        <v>56</v>
      </c>
      <c r="E795" s="4"/>
      <c r="F795" s="4"/>
      <c r="G795" s="4">
        <v>651386</v>
      </c>
      <c r="H795" s="4">
        <v>629831</v>
      </c>
      <c r="I795" s="4">
        <v>202500</v>
      </c>
      <c r="J795" s="4">
        <v>462589.27</v>
      </c>
      <c r="K795" s="4">
        <v>-75326.240000000005</v>
      </c>
      <c r="L795" s="4"/>
      <c r="M795" s="4"/>
      <c r="N795" s="4"/>
      <c r="O795" s="4"/>
      <c r="P795" s="4"/>
      <c r="Q795" s="4"/>
      <c r="R795" s="4"/>
      <c r="S795" s="4"/>
      <c r="T795" s="4"/>
      <c r="U795" s="4"/>
      <c r="V795" s="4"/>
      <c r="W795" s="4"/>
      <c r="X795" s="4"/>
      <c r="Y795" s="4">
        <v>1870980.03</v>
      </c>
    </row>
    <row r="796" spans="1:25" x14ac:dyDescent="0.3">
      <c r="A796" s="29"/>
      <c r="B796" s="23"/>
      <c r="D796" t="s">
        <v>68</v>
      </c>
      <c r="E796" s="4"/>
      <c r="F796" s="4"/>
      <c r="G796" s="4"/>
      <c r="H796" s="4"/>
      <c r="I796" s="4"/>
      <c r="J796" s="4"/>
      <c r="K796" s="4"/>
      <c r="L796" s="4"/>
      <c r="M796" s="4"/>
      <c r="N796" s="4"/>
      <c r="O796" s="4"/>
      <c r="P796" s="4"/>
      <c r="Q796" s="4"/>
      <c r="R796" s="4"/>
      <c r="S796" s="4"/>
      <c r="T796" s="4">
        <v>167174</v>
      </c>
      <c r="U796" s="4">
        <v>150083.35</v>
      </c>
      <c r="V796" s="4"/>
      <c r="W796" s="4"/>
      <c r="X796" s="4"/>
      <c r="Y796" s="4">
        <v>317257.34999999998</v>
      </c>
    </row>
    <row r="797" spans="1:25" x14ac:dyDescent="0.3">
      <c r="A797" s="29"/>
      <c r="B797" s="23"/>
      <c r="D797" t="s">
        <v>74</v>
      </c>
      <c r="E797" s="4"/>
      <c r="F797" s="4"/>
      <c r="G797" s="4"/>
      <c r="H797" s="4"/>
      <c r="I797" s="4"/>
      <c r="J797" s="4"/>
      <c r="K797" s="4"/>
      <c r="L797" s="4"/>
      <c r="M797" s="4"/>
      <c r="N797" s="4"/>
      <c r="O797" s="4"/>
      <c r="P797" s="4"/>
      <c r="Q797" s="4"/>
      <c r="R797" s="4"/>
      <c r="S797" s="4"/>
      <c r="T797" s="4">
        <v>326218.05</v>
      </c>
      <c r="U797" s="4">
        <v>42565.87</v>
      </c>
      <c r="V797" s="4">
        <v>321950.40000000002</v>
      </c>
      <c r="W797" s="4">
        <v>117313.49999999999</v>
      </c>
      <c r="X797" s="4">
        <v>-116.13</v>
      </c>
      <c r="Y797" s="4">
        <v>807931.69000000006</v>
      </c>
    </row>
    <row r="798" spans="1:25" x14ac:dyDescent="0.3">
      <c r="A798" s="29"/>
      <c r="B798" s="23"/>
      <c r="D798" t="s">
        <v>41</v>
      </c>
      <c r="E798" s="4"/>
      <c r="F798" s="4"/>
      <c r="G798" s="4"/>
      <c r="H798" s="4"/>
      <c r="I798" s="4"/>
      <c r="J798" s="4"/>
      <c r="K798" s="4"/>
      <c r="L798" s="4"/>
      <c r="M798" s="4">
        <v>4430561</v>
      </c>
      <c r="N798" s="4">
        <v>2235233</v>
      </c>
      <c r="O798" s="4">
        <v>10890802</v>
      </c>
      <c r="P798" s="4">
        <v>2384979.34</v>
      </c>
      <c r="Q798" s="4">
        <v>4086298</v>
      </c>
      <c r="R798" s="4">
        <v>1928093.4100000001</v>
      </c>
      <c r="S798" s="4">
        <v>4169422.9</v>
      </c>
      <c r="T798" s="4">
        <v>4455178.0500000007</v>
      </c>
      <c r="U798" s="4">
        <v>801106.4</v>
      </c>
      <c r="V798" s="4">
        <v>1950600.56</v>
      </c>
      <c r="W798" s="4">
        <v>913234.82</v>
      </c>
      <c r="X798" s="4">
        <v>858341</v>
      </c>
      <c r="Y798" s="4">
        <v>39103850.480000004</v>
      </c>
    </row>
    <row r="799" spans="1:25" x14ac:dyDescent="0.3">
      <c r="A799" s="29"/>
      <c r="B799" s="23"/>
      <c r="D799" t="s">
        <v>42</v>
      </c>
      <c r="E799" s="4"/>
      <c r="F799" s="4"/>
      <c r="G799" s="4"/>
      <c r="H799" s="4"/>
      <c r="I799" s="4"/>
      <c r="J799" s="4"/>
      <c r="K799" s="4"/>
      <c r="L799" s="4"/>
      <c r="M799" s="4"/>
      <c r="N799" s="4"/>
      <c r="O799" s="4"/>
      <c r="P799" s="4"/>
      <c r="Q799" s="4"/>
      <c r="R799" s="4">
        <v>70802</v>
      </c>
      <c r="S799" s="4">
        <v>1444800</v>
      </c>
      <c r="T799" s="4">
        <v>18196160</v>
      </c>
      <c r="U799" s="4">
        <v>6902756.5599999996</v>
      </c>
      <c r="V799" s="4">
        <v>4559798.74</v>
      </c>
      <c r="W799" s="4">
        <v>4643482.38</v>
      </c>
      <c r="X799" s="4">
        <v>1993597.9</v>
      </c>
      <c r="Y799" s="4">
        <v>37811397.579999998</v>
      </c>
    </row>
    <row r="800" spans="1:25" x14ac:dyDescent="0.3">
      <c r="A800" s="29"/>
      <c r="B800" s="23"/>
      <c r="D800" t="s">
        <v>44</v>
      </c>
      <c r="E800" s="4"/>
      <c r="F800" s="4"/>
      <c r="G800" s="4"/>
      <c r="H800" s="4"/>
      <c r="I800" s="4">
        <v>2514018.0500000003</v>
      </c>
      <c r="J800" s="4">
        <v>4148792.7700000005</v>
      </c>
      <c r="K800" s="4">
        <v>1945846.5499999998</v>
      </c>
      <c r="L800" s="4">
        <v>167332.47999999998</v>
      </c>
      <c r="M800" s="4"/>
      <c r="N800" s="4">
        <v>-85604.82</v>
      </c>
      <c r="O800" s="4"/>
      <c r="P800" s="4"/>
      <c r="Q800" s="4"/>
      <c r="R800" s="4"/>
      <c r="S800" s="4"/>
      <c r="T800" s="4"/>
      <c r="U800" s="4"/>
      <c r="V800" s="4"/>
      <c r="W800" s="4"/>
      <c r="X800" s="4"/>
      <c r="Y800" s="4">
        <v>8690385.0300000012</v>
      </c>
    </row>
    <row r="801" spans="1:25" x14ac:dyDescent="0.3">
      <c r="A801" s="29"/>
      <c r="B801" s="23"/>
      <c r="D801" t="s">
        <v>45</v>
      </c>
      <c r="E801" s="4"/>
      <c r="F801" s="4"/>
      <c r="G801" s="4"/>
      <c r="H801" s="4"/>
      <c r="I801" s="4"/>
      <c r="J801" s="4"/>
      <c r="K801" s="4"/>
      <c r="L801" s="4"/>
      <c r="M801" s="4"/>
      <c r="N801" s="4"/>
      <c r="O801" s="4"/>
      <c r="P801" s="4"/>
      <c r="Q801" s="4"/>
      <c r="R801" s="4"/>
      <c r="S801" s="4">
        <v>1588610.12</v>
      </c>
      <c r="T801" s="4">
        <v>1233878.19</v>
      </c>
      <c r="U801" s="4">
        <v>-90512.74</v>
      </c>
      <c r="V801" s="4">
        <v>135785.64000000001</v>
      </c>
      <c r="W801" s="4">
        <v>799138.92999999993</v>
      </c>
      <c r="X801" s="4">
        <v>761535.34</v>
      </c>
      <c r="Y801" s="4">
        <v>4428435.4799999995</v>
      </c>
    </row>
    <row r="802" spans="1:25" x14ac:dyDescent="0.3">
      <c r="A802" s="29"/>
      <c r="B802" s="23"/>
      <c r="D802" t="s">
        <v>109</v>
      </c>
      <c r="E802" s="4"/>
      <c r="F802" s="4"/>
      <c r="G802" s="4"/>
      <c r="H802" s="4"/>
      <c r="I802" s="4"/>
      <c r="J802" s="4"/>
      <c r="K802" s="4"/>
      <c r="L802" s="4"/>
      <c r="M802" s="4"/>
      <c r="N802" s="4"/>
      <c r="O802" s="4"/>
      <c r="P802" s="4"/>
      <c r="Q802" s="4"/>
      <c r="R802" s="4"/>
      <c r="S802" s="4"/>
      <c r="T802" s="4">
        <v>2047572</v>
      </c>
      <c r="U802" s="4">
        <v>101893.79999999999</v>
      </c>
      <c r="V802" s="4"/>
      <c r="W802" s="4"/>
      <c r="X802" s="4"/>
      <c r="Y802" s="4">
        <v>2149465.7999999998</v>
      </c>
    </row>
    <row r="803" spans="1:25" x14ac:dyDescent="0.3">
      <c r="A803" s="29"/>
      <c r="B803" s="23"/>
      <c r="D803" t="s">
        <v>46</v>
      </c>
      <c r="E803" s="4"/>
      <c r="F803" s="4"/>
      <c r="G803" s="4"/>
      <c r="H803" s="4"/>
      <c r="I803" s="4"/>
      <c r="J803" s="4"/>
      <c r="K803" s="4"/>
      <c r="L803" s="4"/>
      <c r="M803" s="4"/>
      <c r="N803" s="4"/>
      <c r="O803" s="4"/>
      <c r="P803" s="4"/>
      <c r="Q803" s="4"/>
      <c r="R803" s="4"/>
      <c r="S803" s="4"/>
      <c r="T803" s="4"/>
      <c r="U803" s="4"/>
      <c r="V803" s="4">
        <v>202399</v>
      </c>
      <c r="W803" s="4">
        <v>310565</v>
      </c>
      <c r="X803" s="4">
        <v>380353.80000000005</v>
      </c>
      <c r="Y803" s="4">
        <v>893317.8</v>
      </c>
    </row>
    <row r="804" spans="1:25" x14ac:dyDescent="0.3">
      <c r="A804" s="29"/>
      <c r="B804" s="23"/>
      <c r="D804" t="s">
        <v>101</v>
      </c>
      <c r="E804" s="4"/>
      <c r="F804" s="4"/>
      <c r="G804" s="4"/>
      <c r="H804" s="4"/>
      <c r="I804" s="4"/>
      <c r="J804" s="4"/>
      <c r="K804" s="4"/>
      <c r="L804" s="4"/>
      <c r="M804" s="4"/>
      <c r="N804" s="4"/>
      <c r="O804" s="4"/>
      <c r="P804" s="4"/>
      <c r="Q804" s="4"/>
      <c r="R804" s="4"/>
      <c r="S804" s="4"/>
      <c r="T804" s="4"/>
      <c r="U804" s="4"/>
      <c r="V804" s="4"/>
      <c r="W804" s="4"/>
      <c r="X804" s="4">
        <v>2184129.6</v>
      </c>
      <c r="Y804" s="4">
        <v>2184129.6</v>
      </c>
    </row>
    <row r="805" spans="1:25" x14ac:dyDescent="0.3">
      <c r="A805" s="29"/>
      <c r="B805" s="23"/>
      <c r="C805" t="s">
        <v>48</v>
      </c>
      <c r="D805" t="s">
        <v>110</v>
      </c>
      <c r="E805" s="4"/>
      <c r="F805" s="4"/>
      <c r="G805" s="4"/>
      <c r="H805" s="4"/>
      <c r="I805" s="4"/>
      <c r="J805" s="4"/>
      <c r="K805" s="4"/>
      <c r="L805" s="4"/>
      <c r="M805" s="4"/>
      <c r="N805" s="4"/>
      <c r="O805" s="4"/>
      <c r="P805" s="4"/>
      <c r="Q805" s="4"/>
      <c r="R805" s="4"/>
      <c r="S805" s="4"/>
      <c r="T805" s="4">
        <v>2374000</v>
      </c>
      <c r="U805" s="4"/>
      <c r="V805" s="4"/>
      <c r="W805" s="4"/>
      <c r="X805" s="4"/>
      <c r="Y805" s="4">
        <v>2374000</v>
      </c>
    </row>
    <row r="806" spans="1:25" x14ac:dyDescent="0.3">
      <c r="A806" s="29"/>
      <c r="B806" s="23"/>
      <c r="C806" t="s">
        <v>51</v>
      </c>
      <c r="D806" t="s">
        <v>51</v>
      </c>
      <c r="E806" s="4"/>
      <c r="F806" s="4"/>
      <c r="G806" s="4"/>
      <c r="H806" s="4">
        <v>100000</v>
      </c>
      <c r="I806" s="4"/>
      <c r="J806" s="4"/>
      <c r="K806" s="4"/>
      <c r="L806" s="4"/>
      <c r="M806" s="4">
        <v>266500</v>
      </c>
      <c r="N806" s="4"/>
      <c r="O806" s="4"/>
      <c r="P806" s="4"/>
      <c r="Q806" s="4"/>
      <c r="R806" s="4">
        <v>554500</v>
      </c>
      <c r="S806" s="4">
        <v>1013000</v>
      </c>
      <c r="T806" s="4">
        <v>704000</v>
      </c>
      <c r="U806" s="4"/>
      <c r="V806" s="4"/>
      <c r="W806" s="4"/>
      <c r="X806" s="4"/>
      <c r="Y806" s="4">
        <v>2638000</v>
      </c>
    </row>
    <row r="807" spans="1:25" x14ac:dyDescent="0.3">
      <c r="A807" s="29"/>
      <c r="B807" s="23"/>
      <c r="D807" t="s">
        <v>123</v>
      </c>
      <c r="E807" s="4"/>
      <c r="F807" s="4"/>
      <c r="G807" s="4"/>
      <c r="H807" s="4"/>
      <c r="I807" s="4"/>
      <c r="J807" s="4"/>
      <c r="K807" s="4"/>
      <c r="L807" s="4"/>
      <c r="M807" s="4"/>
      <c r="N807" s="4"/>
      <c r="O807" s="4"/>
      <c r="P807" s="4"/>
      <c r="Q807" s="4"/>
      <c r="R807" s="4"/>
      <c r="S807" s="4"/>
      <c r="T807" s="4"/>
      <c r="U807" s="4"/>
      <c r="V807" s="4"/>
      <c r="W807" s="4">
        <v>514078</v>
      </c>
      <c r="X807" s="4"/>
      <c r="Y807" s="4">
        <v>514078</v>
      </c>
    </row>
    <row r="808" spans="1:25" x14ac:dyDescent="0.3">
      <c r="A808" s="29"/>
      <c r="B808" s="23"/>
      <c r="C808" t="s">
        <v>52</v>
      </c>
      <c r="D808" t="s">
        <v>52</v>
      </c>
      <c r="E808" s="4"/>
      <c r="F808" s="4"/>
      <c r="G808" s="4"/>
      <c r="H808" s="4"/>
      <c r="I808" s="4"/>
      <c r="J808" s="4"/>
      <c r="K808" s="4"/>
      <c r="L808" s="4"/>
      <c r="M808" s="4"/>
      <c r="N808" s="4"/>
      <c r="O808" s="4"/>
      <c r="P808" s="4"/>
      <c r="Q808" s="4"/>
      <c r="R808" s="4"/>
      <c r="S808" s="4"/>
      <c r="T808" s="4"/>
      <c r="U808" s="4"/>
      <c r="V808" s="4"/>
      <c r="W808" s="4">
        <v>160636</v>
      </c>
      <c r="X808" s="4"/>
      <c r="Y808" s="4">
        <v>160636</v>
      </c>
    </row>
    <row r="809" spans="1:25" x14ac:dyDescent="0.3">
      <c r="A809" s="29"/>
      <c r="B809" s="23"/>
      <c r="C809" t="s">
        <v>88</v>
      </c>
      <c r="D809" t="s">
        <v>88</v>
      </c>
      <c r="E809" s="4"/>
      <c r="F809" s="4"/>
      <c r="G809" s="4"/>
      <c r="H809" s="4"/>
      <c r="I809" s="4"/>
      <c r="J809" s="4"/>
      <c r="K809" s="4"/>
      <c r="L809" s="4"/>
      <c r="M809" s="4"/>
      <c r="N809" s="4"/>
      <c r="O809" s="4"/>
      <c r="P809" s="4"/>
      <c r="Q809" s="4"/>
      <c r="R809" s="4"/>
      <c r="S809" s="4"/>
      <c r="T809" s="4"/>
      <c r="U809" s="4"/>
      <c r="V809" s="4"/>
      <c r="W809" s="4">
        <v>628633</v>
      </c>
      <c r="X809" s="4">
        <v>-3239.609999999986</v>
      </c>
      <c r="Y809" s="4">
        <v>625393.39</v>
      </c>
    </row>
    <row r="810" spans="1:25" x14ac:dyDescent="0.3">
      <c r="A810" s="30" t="s">
        <v>200</v>
      </c>
      <c r="B810" s="30"/>
      <c r="C810" s="30"/>
      <c r="D810" s="30"/>
      <c r="E810" s="31"/>
      <c r="F810" s="31"/>
      <c r="G810" s="31">
        <v>1360252</v>
      </c>
      <c r="H810" s="31">
        <v>1833498</v>
      </c>
      <c r="I810" s="31">
        <v>3524584.3600000003</v>
      </c>
      <c r="J810" s="31">
        <v>5706143.7000000002</v>
      </c>
      <c r="K810" s="31">
        <v>1975868.5499999998</v>
      </c>
      <c r="L810" s="31">
        <v>811036.76</v>
      </c>
      <c r="M810" s="31">
        <v>10863561</v>
      </c>
      <c r="N810" s="31">
        <v>2149628.1800000002</v>
      </c>
      <c r="O810" s="31">
        <v>13391302</v>
      </c>
      <c r="P810" s="31">
        <v>6984979.3399999999</v>
      </c>
      <c r="Q810" s="31">
        <v>8256510.9699999997</v>
      </c>
      <c r="R810" s="31">
        <v>2553395.41</v>
      </c>
      <c r="S810" s="31">
        <v>13929365.050000001</v>
      </c>
      <c r="T810" s="31">
        <v>29703180.290000003</v>
      </c>
      <c r="U810" s="31">
        <v>16607893.24</v>
      </c>
      <c r="V810" s="31">
        <v>10650534.34</v>
      </c>
      <c r="W810" s="31">
        <v>15047081.629999999</v>
      </c>
      <c r="X810" s="31">
        <v>6174601.8999999994</v>
      </c>
      <c r="Y810" s="31">
        <v>151523416.72</v>
      </c>
    </row>
    <row r="811" spans="1:25" x14ac:dyDescent="0.3">
      <c r="A811" s="29" t="s">
        <v>201</v>
      </c>
      <c r="B811" s="23" t="s">
        <v>93</v>
      </c>
      <c r="C811" t="s">
        <v>36</v>
      </c>
      <c r="D811" t="s">
        <v>36</v>
      </c>
      <c r="E811" s="4"/>
      <c r="F811" s="4"/>
      <c r="G811" s="4"/>
      <c r="H811" s="4"/>
      <c r="I811" s="4"/>
      <c r="J811" s="4"/>
      <c r="K811" s="4"/>
      <c r="L811" s="4"/>
      <c r="M811" s="4">
        <v>343500</v>
      </c>
      <c r="N811" s="4"/>
      <c r="O811" s="4">
        <v>346500</v>
      </c>
      <c r="P811" s="4">
        <v>697500</v>
      </c>
      <c r="Q811" s="4"/>
      <c r="R811" s="4"/>
      <c r="S811" s="4">
        <v>1173816</v>
      </c>
      <c r="T811" s="4"/>
      <c r="U811" s="4">
        <v>872284</v>
      </c>
      <c r="V811" s="4">
        <v>120000</v>
      </c>
      <c r="W811" s="4">
        <v>240000</v>
      </c>
      <c r="X811" s="4"/>
      <c r="Y811" s="4">
        <v>3793600</v>
      </c>
    </row>
    <row r="812" spans="1:25" x14ac:dyDescent="0.3">
      <c r="A812" s="29"/>
      <c r="B812" s="23"/>
      <c r="C812" t="s">
        <v>37</v>
      </c>
      <c r="D812" t="s">
        <v>37</v>
      </c>
      <c r="E812" s="4"/>
      <c r="F812" s="4"/>
      <c r="G812" s="4"/>
      <c r="H812" s="4"/>
      <c r="I812" s="4"/>
      <c r="J812" s="4">
        <v>138000</v>
      </c>
      <c r="K812" s="4">
        <v>163000</v>
      </c>
      <c r="L812" s="4">
        <v>131000</v>
      </c>
      <c r="M812" s="4"/>
      <c r="N812" s="4">
        <v>30500</v>
      </c>
      <c r="O812" s="4"/>
      <c r="P812" s="4"/>
      <c r="Q812" s="4">
        <v>-510.46</v>
      </c>
      <c r="R812" s="4"/>
      <c r="S812" s="4"/>
      <c r="T812" s="4"/>
      <c r="U812" s="4"/>
      <c r="V812" s="4"/>
      <c r="W812" s="4"/>
      <c r="X812" s="4"/>
      <c r="Y812" s="4">
        <v>461989.54</v>
      </c>
    </row>
    <row r="813" spans="1:25" x14ac:dyDescent="0.3">
      <c r="A813" s="29"/>
      <c r="B813" s="23"/>
      <c r="C813" t="s">
        <v>38</v>
      </c>
      <c r="D813" t="s">
        <v>38</v>
      </c>
      <c r="E813" s="4"/>
      <c r="F813" s="4"/>
      <c r="G813" s="4"/>
      <c r="H813" s="4"/>
      <c r="I813" s="4"/>
      <c r="J813" s="4"/>
      <c r="K813" s="4"/>
      <c r="L813" s="4"/>
      <c r="M813" s="4">
        <v>27750</v>
      </c>
      <c r="N813" s="4">
        <v>27750</v>
      </c>
      <c r="O813" s="4">
        <v>55500</v>
      </c>
      <c r="P813" s="4"/>
      <c r="Q813" s="4">
        <v>2500</v>
      </c>
      <c r="R813" s="4"/>
      <c r="S813" s="4">
        <v>179780</v>
      </c>
      <c r="T813" s="4"/>
      <c r="U813" s="4"/>
      <c r="V813" s="4"/>
      <c r="W813" s="4"/>
      <c r="X813" s="4"/>
      <c r="Y813" s="4">
        <v>293280</v>
      </c>
    </row>
    <row r="814" spans="1:25" x14ac:dyDescent="0.3">
      <c r="A814" s="29"/>
      <c r="B814" s="23"/>
      <c r="C814" t="s">
        <v>39</v>
      </c>
      <c r="D814" t="s">
        <v>42</v>
      </c>
      <c r="E814" s="4"/>
      <c r="F814" s="4"/>
      <c r="G814" s="4"/>
      <c r="H814" s="4"/>
      <c r="I814" s="4"/>
      <c r="J814" s="4"/>
      <c r="K814" s="4"/>
      <c r="L814" s="4"/>
      <c r="M814" s="4"/>
      <c r="N814" s="4"/>
      <c r="O814" s="4">
        <v>2369481</v>
      </c>
      <c r="P814" s="4">
        <v>3588057</v>
      </c>
      <c r="Q814" s="4">
        <v>3028184.07</v>
      </c>
      <c r="R814" s="4">
        <v>2559485</v>
      </c>
      <c r="S814" s="4">
        <v>3008424.51</v>
      </c>
      <c r="T814" s="4">
        <v>1070235.53</v>
      </c>
      <c r="U814" s="4">
        <v>1284629</v>
      </c>
      <c r="V814" s="4">
        <v>629137.77</v>
      </c>
      <c r="W814" s="4">
        <v>-30051.43</v>
      </c>
      <c r="X814" s="4">
        <v>408190</v>
      </c>
      <c r="Y814" s="4">
        <v>17915772.449999999</v>
      </c>
    </row>
    <row r="815" spans="1:25" x14ac:dyDescent="0.3">
      <c r="A815" s="29"/>
      <c r="B815" s="23"/>
      <c r="D815" t="s">
        <v>43</v>
      </c>
      <c r="E815" s="4"/>
      <c r="F815" s="4"/>
      <c r="G815" s="4"/>
      <c r="H815" s="4"/>
      <c r="I815" s="4"/>
      <c r="J815" s="4"/>
      <c r="K815" s="4"/>
      <c r="L815" s="4"/>
      <c r="M815" s="4"/>
      <c r="N815" s="4">
        <v>1420000</v>
      </c>
      <c r="O815" s="4">
        <v>3021500</v>
      </c>
      <c r="P815" s="4"/>
      <c r="Q815" s="4">
        <v>4414500</v>
      </c>
      <c r="R815" s="4">
        <v>2225500</v>
      </c>
      <c r="S815" s="4"/>
      <c r="T815" s="4">
        <v>802500</v>
      </c>
      <c r="U815" s="4"/>
      <c r="V815" s="4">
        <v>363500</v>
      </c>
      <c r="W815" s="4">
        <v>482000</v>
      </c>
      <c r="X815" s="4"/>
      <c r="Y815" s="4">
        <v>12729500</v>
      </c>
    </row>
    <row r="816" spans="1:25" x14ac:dyDescent="0.3">
      <c r="A816" s="29"/>
      <c r="B816" s="23"/>
      <c r="D816" t="s">
        <v>45</v>
      </c>
      <c r="E816" s="4"/>
      <c r="F816" s="4"/>
      <c r="G816" s="4"/>
      <c r="H816" s="4"/>
      <c r="I816" s="4"/>
      <c r="J816" s="4"/>
      <c r="K816" s="4"/>
      <c r="L816" s="4"/>
      <c r="M816" s="4"/>
      <c r="N816" s="4"/>
      <c r="O816" s="4"/>
      <c r="P816" s="4"/>
      <c r="Q816" s="4"/>
      <c r="R816" s="4"/>
      <c r="S816" s="4"/>
      <c r="T816" s="4">
        <v>634500</v>
      </c>
      <c r="U816" s="4">
        <v>379500</v>
      </c>
      <c r="V816" s="4">
        <v>196000</v>
      </c>
      <c r="W816" s="4">
        <v>830500</v>
      </c>
      <c r="X816" s="4"/>
      <c r="Y816" s="4">
        <v>2040500</v>
      </c>
    </row>
    <row r="817" spans="1:25" x14ac:dyDescent="0.3">
      <c r="A817" s="29"/>
      <c r="B817" s="23"/>
      <c r="D817" t="s">
        <v>46</v>
      </c>
      <c r="E817" s="4"/>
      <c r="F817" s="4"/>
      <c r="G817" s="4"/>
      <c r="H817" s="4"/>
      <c r="I817" s="4"/>
      <c r="J817" s="4"/>
      <c r="K817" s="4"/>
      <c r="L817" s="4"/>
      <c r="M817" s="4"/>
      <c r="N817" s="4"/>
      <c r="O817" s="4"/>
      <c r="P817" s="4"/>
      <c r="Q817" s="4"/>
      <c r="R817" s="4"/>
      <c r="S817" s="4"/>
      <c r="T817" s="4"/>
      <c r="U817" s="4">
        <v>24000</v>
      </c>
      <c r="V817" s="4">
        <v>34500</v>
      </c>
      <c r="W817" s="4">
        <v>15500</v>
      </c>
      <c r="X817" s="4"/>
      <c r="Y817" s="4">
        <v>74000</v>
      </c>
    </row>
    <row r="818" spans="1:25" x14ac:dyDescent="0.3">
      <c r="A818" s="29"/>
      <c r="B818" s="23"/>
      <c r="C818" t="s">
        <v>51</v>
      </c>
      <c r="D818" t="s">
        <v>51</v>
      </c>
      <c r="E818" s="4"/>
      <c r="F818" s="4"/>
      <c r="G818" s="4"/>
      <c r="H818" s="4"/>
      <c r="I818" s="4"/>
      <c r="J818" s="4"/>
      <c r="K818" s="4"/>
      <c r="L818" s="4"/>
      <c r="M818" s="4">
        <v>100000</v>
      </c>
      <c r="N818" s="4">
        <v>100000</v>
      </c>
      <c r="O818" s="4"/>
      <c r="P818" s="4"/>
      <c r="Q818" s="4"/>
      <c r="R818" s="4"/>
      <c r="S818" s="4"/>
      <c r="T818" s="4">
        <v>110000</v>
      </c>
      <c r="U818" s="4"/>
      <c r="V818" s="4">
        <v>-65.11</v>
      </c>
      <c r="W818" s="4"/>
      <c r="X818" s="4"/>
      <c r="Y818" s="4">
        <v>309934.89</v>
      </c>
    </row>
    <row r="819" spans="1:25" x14ac:dyDescent="0.3">
      <c r="A819" s="29"/>
      <c r="B819" s="23"/>
      <c r="C819" t="s">
        <v>63</v>
      </c>
      <c r="D819" t="s">
        <v>63</v>
      </c>
      <c r="E819" s="4"/>
      <c r="F819" s="4"/>
      <c r="G819" s="4"/>
      <c r="H819" s="4"/>
      <c r="I819" s="4"/>
      <c r="J819" s="4"/>
      <c r="K819" s="4"/>
      <c r="L819" s="4"/>
      <c r="M819" s="4"/>
      <c r="N819" s="4"/>
      <c r="O819" s="4"/>
      <c r="P819" s="4"/>
      <c r="Q819" s="4"/>
      <c r="R819" s="4"/>
      <c r="S819" s="4"/>
      <c r="T819" s="4"/>
      <c r="U819" s="4">
        <v>99895</v>
      </c>
      <c r="V819" s="4">
        <v>413000</v>
      </c>
      <c r="W819" s="4"/>
      <c r="X819" s="4">
        <v>337000</v>
      </c>
      <c r="Y819" s="4">
        <v>849895</v>
      </c>
    </row>
    <row r="820" spans="1:25" x14ac:dyDescent="0.3">
      <c r="A820" s="30" t="s">
        <v>202</v>
      </c>
      <c r="B820" s="30"/>
      <c r="C820" s="30"/>
      <c r="D820" s="30"/>
      <c r="E820" s="31"/>
      <c r="F820" s="31"/>
      <c r="G820" s="31"/>
      <c r="H820" s="31"/>
      <c r="I820" s="31"/>
      <c r="J820" s="31">
        <v>138000</v>
      </c>
      <c r="K820" s="31">
        <v>163000</v>
      </c>
      <c r="L820" s="31">
        <v>131000</v>
      </c>
      <c r="M820" s="31">
        <v>471250</v>
      </c>
      <c r="N820" s="31">
        <v>1578250</v>
      </c>
      <c r="O820" s="31">
        <v>5792981</v>
      </c>
      <c r="P820" s="31">
        <v>4285557</v>
      </c>
      <c r="Q820" s="31">
        <v>7444673.6099999994</v>
      </c>
      <c r="R820" s="31">
        <v>4784985</v>
      </c>
      <c r="S820" s="31">
        <v>4362020.51</v>
      </c>
      <c r="T820" s="31">
        <v>2617235.5300000003</v>
      </c>
      <c r="U820" s="31">
        <v>2660308</v>
      </c>
      <c r="V820" s="31">
        <v>1756072.66</v>
      </c>
      <c r="W820" s="31">
        <v>1537948.57</v>
      </c>
      <c r="X820" s="31">
        <v>745190</v>
      </c>
      <c r="Y820" s="31">
        <v>38468471.879999995</v>
      </c>
    </row>
    <row r="821" spans="1:25" x14ac:dyDescent="0.3">
      <c r="A821" s="29" t="s">
        <v>203</v>
      </c>
      <c r="B821" s="23" t="s">
        <v>82</v>
      </c>
      <c r="C821" t="s">
        <v>66</v>
      </c>
      <c r="D821" t="s">
        <v>67</v>
      </c>
      <c r="E821" s="4"/>
      <c r="F821" s="4"/>
      <c r="G821" s="4"/>
      <c r="H821" s="4"/>
      <c r="I821" s="4"/>
      <c r="J821" s="4"/>
      <c r="K821" s="4"/>
      <c r="L821" s="4"/>
      <c r="M821" s="4"/>
      <c r="N821" s="4"/>
      <c r="O821" s="4"/>
      <c r="P821" s="4"/>
      <c r="Q821" s="4"/>
      <c r="R821" s="4">
        <v>235000</v>
      </c>
      <c r="S821" s="4"/>
      <c r="T821" s="4"/>
      <c r="U821" s="4"/>
      <c r="V821" s="4"/>
      <c r="W821" s="4"/>
      <c r="X821" s="4"/>
      <c r="Y821" s="4">
        <v>235000</v>
      </c>
    </row>
    <row r="822" spans="1:25" x14ac:dyDescent="0.3">
      <c r="A822" s="29"/>
      <c r="B822" s="23"/>
      <c r="C822" t="s">
        <v>36</v>
      </c>
      <c r="D822" t="s">
        <v>36</v>
      </c>
      <c r="E822" s="4"/>
      <c r="F822" s="4"/>
      <c r="G822" s="4"/>
      <c r="H822" s="4"/>
      <c r="I822" s="4"/>
      <c r="J822" s="4"/>
      <c r="K822" s="4"/>
      <c r="L822" s="4"/>
      <c r="M822" s="4"/>
      <c r="N822" s="4"/>
      <c r="O822" s="4"/>
      <c r="P822" s="4"/>
      <c r="Q822" s="4">
        <v>3986000</v>
      </c>
      <c r="R822" s="4"/>
      <c r="S822" s="4">
        <v>9539692</v>
      </c>
      <c r="T822" s="4"/>
      <c r="U822" s="4">
        <v>7241317.71</v>
      </c>
      <c r="V822" s="4">
        <v>7308558.0200000005</v>
      </c>
      <c r="W822" s="4">
        <v>113991.85</v>
      </c>
      <c r="X822" s="4">
        <v>3946841.86</v>
      </c>
      <c r="Y822" s="4">
        <v>32136401.440000001</v>
      </c>
    </row>
    <row r="823" spans="1:25" x14ac:dyDescent="0.3">
      <c r="A823" s="29"/>
      <c r="B823" s="23"/>
      <c r="C823" t="s">
        <v>37</v>
      </c>
      <c r="D823" t="s">
        <v>37</v>
      </c>
      <c r="E823" s="4"/>
      <c r="F823" s="4"/>
      <c r="G823" s="4"/>
      <c r="H823" s="4"/>
      <c r="I823" s="4">
        <v>321508.65000000002</v>
      </c>
      <c r="J823" s="4">
        <v>446415.74</v>
      </c>
      <c r="K823" s="4">
        <v>183502.49</v>
      </c>
      <c r="L823" s="4">
        <v>-7669.53</v>
      </c>
      <c r="M823" s="4"/>
      <c r="N823" s="4"/>
      <c r="O823" s="4"/>
      <c r="P823" s="4"/>
      <c r="Q823" s="4"/>
      <c r="R823" s="4"/>
      <c r="S823" s="4"/>
      <c r="T823" s="4"/>
      <c r="U823" s="4"/>
      <c r="V823" s="4"/>
      <c r="W823" s="4"/>
      <c r="X823" s="4"/>
      <c r="Y823" s="4">
        <v>943757.35</v>
      </c>
    </row>
    <row r="824" spans="1:25" x14ac:dyDescent="0.3">
      <c r="A824" s="29"/>
      <c r="B824" s="23"/>
      <c r="C824" t="s">
        <v>38</v>
      </c>
      <c r="D824" t="s">
        <v>38</v>
      </c>
      <c r="E824" s="4"/>
      <c r="F824" s="4"/>
      <c r="G824" s="4">
        <v>435000</v>
      </c>
      <c r="H824" s="4">
        <v>435000</v>
      </c>
      <c r="I824" s="4">
        <v>435000</v>
      </c>
      <c r="J824" s="4">
        <v>435000</v>
      </c>
      <c r="K824" s="4">
        <v>1442020</v>
      </c>
      <c r="L824" s="4">
        <v>4561080</v>
      </c>
      <c r="M824" s="4">
        <v>1298500</v>
      </c>
      <c r="N824" s="4"/>
      <c r="O824" s="4">
        <v>468000</v>
      </c>
      <c r="P824" s="4"/>
      <c r="Q824" s="4"/>
      <c r="R824" s="4">
        <v>-1454235.08</v>
      </c>
      <c r="S824" s="4"/>
      <c r="T824" s="4"/>
      <c r="U824" s="4">
        <v>-656641.12100000004</v>
      </c>
      <c r="V824" s="4"/>
      <c r="W824" s="4"/>
      <c r="X824" s="4"/>
      <c r="Y824" s="4">
        <v>7398723.7989999996</v>
      </c>
    </row>
    <row r="825" spans="1:25" x14ac:dyDescent="0.3">
      <c r="A825" s="29"/>
      <c r="B825" s="23"/>
      <c r="C825" t="s">
        <v>39</v>
      </c>
      <c r="D825" t="s">
        <v>68</v>
      </c>
      <c r="E825" s="4"/>
      <c r="F825" s="4"/>
      <c r="G825" s="4"/>
      <c r="H825" s="4"/>
      <c r="I825" s="4"/>
      <c r="J825" s="4"/>
      <c r="K825" s="4"/>
      <c r="L825" s="4"/>
      <c r="M825" s="4"/>
      <c r="N825" s="4"/>
      <c r="O825" s="4"/>
      <c r="P825" s="4"/>
      <c r="Q825" s="4"/>
      <c r="R825" s="4">
        <v>312513</v>
      </c>
      <c r="S825" s="4">
        <v>295194.05</v>
      </c>
      <c r="T825" s="4">
        <v>2492.9899999999998</v>
      </c>
      <c r="U825" s="4"/>
      <c r="V825" s="4"/>
      <c r="W825" s="4"/>
      <c r="X825" s="4"/>
      <c r="Y825" s="4">
        <v>610200.04</v>
      </c>
    </row>
    <row r="826" spans="1:25" x14ac:dyDescent="0.3">
      <c r="A826" s="29"/>
      <c r="B826" s="23"/>
      <c r="D826" t="s">
        <v>41</v>
      </c>
      <c r="E826" s="4"/>
      <c r="F826" s="4"/>
      <c r="G826" s="4"/>
      <c r="H826" s="4"/>
      <c r="I826" s="4"/>
      <c r="J826" s="4"/>
      <c r="K826" s="4"/>
      <c r="L826" s="4"/>
      <c r="M826" s="4">
        <v>10690166</v>
      </c>
      <c r="N826" s="4">
        <v>1471630.52</v>
      </c>
      <c r="O826" s="4">
        <v>7432006</v>
      </c>
      <c r="P826" s="4">
        <v>12349297.66</v>
      </c>
      <c r="Q826" s="4">
        <v>1989795.74</v>
      </c>
      <c r="R826" s="4">
        <v>3675568.06</v>
      </c>
      <c r="S826" s="4">
        <v>2275391.25</v>
      </c>
      <c r="T826" s="4">
        <v>161284.49</v>
      </c>
      <c r="U826" s="4">
        <v>3580458.26</v>
      </c>
      <c r="V826" s="4">
        <v>1344677.86</v>
      </c>
      <c r="W826" s="4">
        <v>1681759.54</v>
      </c>
      <c r="X826" s="4">
        <v>506049.4</v>
      </c>
      <c r="Y826" s="4">
        <v>47158084.780000001</v>
      </c>
    </row>
    <row r="827" spans="1:25" x14ac:dyDescent="0.3">
      <c r="A827" s="29"/>
      <c r="B827" s="23"/>
      <c r="D827" t="s">
        <v>42</v>
      </c>
      <c r="E827" s="4"/>
      <c r="F827" s="4"/>
      <c r="G827" s="4"/>
      <c r="H827" s="4"/>
      <c r="I827" s="4"/>
      <c r="J827" s="4"/>
      <c r="K827" s="4"/>
      <c r="L827" s="4"/>
      <c r="M827" s="4"/>
      <c r="N827" s="4"/>
      <c r="O827" s="4"/>
      <c r="P827" s="4"/>
      <c r="Q827" s="4"/>
      <c r="R827" s="4">
        <v>11957158</v>
      </c>
      <c r="S827" s="4">
        <v>5781400</v>
      </c>
      <c r="T827" s="4">
        <v>21774961.149999999</v>
      </c>
      <c r="U827" s="4">
        <v>4227408.59</v>
      </c>
      <c r="V827" s="4">
        <v>8523841.0199999996</v>
      </c>
      <c r="W827" s="4">
        <v>5643673.0300000003</v>
      </c>
      <c r="X827" s="4">
        <v>6605120</v>
      </c>
      <c r="Y827" s="4">
        <v>64513561.789999992</v>
      </c>
    </row>
    <row r="828" spans="1:25" x14ac:dyDescent="0.3">
      <c r="A828" s="29"/>
      <c r="B828" s="23"/>
      <c r="D828" t="s">
        <v>43</v>
      </c>
      <c r="E828" s="4"/>
      <c r="F828" s="4"/>
      <c r="G828" s="4"/>
      <c r="H828" s="4"/>
      <c r="I828" s="4"/>
      <c r="J828" s="4"/>
      <c r="K828" s="4"/>
      <c r="L828" s="4"/>
      <c r="M828" s="4"/>
      <c r="N828" s="4"/>
      <c r="O828" s="4"/>
      <c r="P828" s="4"/>
      <c r="Q828" s="4"/>
      <c r="R828" s="4">
        <v>3788237.64</v>
      </c>
      <c r="S828" s="4">
        <v>584777.33000000007</v>
      </c>
      <c r="T828" s="4">
        <v>5880904.290000001</v>
      </c>
      <c r="U828" s="4">
        <v>2466514.0499999998</v>
      </c>
      <c r="V828" s="4">
        <v>2931055.18</v>
      </c>
      <c r="W828" s="4">
        <v>2759939.63</v>
      </c>
      <c r="X828" s="4">
        <v>1782013</v>
      </c>
      <c r="Y828" s="4">
        <v>20193441.120000001</v>
      </c>
    </row>
    <row r="829" spans="1:25" x14ac:dyDescent="0.3">
      <c r="A829" s="29"/>
      <c r="B829" s="23"/>
      <c r="D829" t="s">
        <v>84</v>
      </c>
      <c r="E829" s="4"/>
      <c r="F829" s="4"/>
      <c r="G829" s="4"/>
      <c r="H829" s="4"/>
      <c r="I829" s="4"/>
      <c r="J829" s="4"/>
      <c r="K829" s="4"/>
      <c r="L829" s="4"/>
      <c r="M829" s="4">
        <v>396419.04000000004</v>
      </c>
      <c r="N829" s="4">
        <v>154677</v>
      </c>
      <c r="O829" s="4">
        <v>264637.42</v>
      </c>
      <c r="P829" s="4">
        <v>679558.59000000008</v>
      </c>
      <c r="Q829" s="4">
        <v>-28665.72</v>
      </c>
      <c r="R829" s="4">
        <v>714907</v>
      </c>
      <c r="S829" s="4">
        <v>667671.73</v>
      </c>
      <c r="T829" s="4">
        <v>957011.3899999999</v>
      </c>
      <c r="U829" s="4">
        <v>1079841.51</v>
      </c>
      <c r="V829" s="4">
        <v>1570825.24</v>
      </c>
      <c r="W829" s="4">
        <v>915447.75</v>
      </c>
      <c r="X829" s="4">
        <v>-384538.8</v>
      </c>
      <c r="Y829" s="4">
        <v>6987792.1500000004</v>
      </c>
    </row>
    <row r="830" spans="1:25" x14ac:dyDescent="0.3">
      <c r="A830" s="29"/>
      <c r="B830" s="23"/>
      <c r="D830" t="s">
        <v>45</v>
      </c>
      <c r="E830" s="4"/>
      <c r="F830" s="4"/>
      <c r="G830" s="4"/>
      <c r="H830" s="4"/>
      <c r="I830" s="4"/>
      <c r="J830" s="4"/>
      <c r="K830" s="4"/>
      <c r="L830" s="4"/>
      <c r="M830" s="4"/>
      <c r="N830" s="4"/>
      <c r="O830" s="4"/>
      <c r="P830" s="4"/>
      <c r="Q830" s="4"/>
      <c r="R830" s="4"/>
      <c r="S830" s="4"/>
      <c r="T830" s="4">
        <v>982779.76</v>
      </c>
      <c r="U830" s="4">
        <v>626556.78</v>
      </c>
      <c r="V830" s="4">
        <v>858709.25</v>
      </c>
      <c r="W830" s="4">
        <v>1360965.5899999999</v>
      </c>
      <c r="X830" s="4">
        <v>1190913.17</v>
      </c>
      <c r="Y830" s="4">
        <v>5019924.55</v>
      </c>
    </row>
    <row r="831" spans="1:25" x14ac:dyDescent="0.3">
      <c r="A831" s="29"/>
      <c r="B831" s="23"/>
      <c r="D831" t="s">
        <v>99</v>
      </c>
      <c r="E831" s="4"/>
      <c r="F831" s="4"/>
      <c r="G831" s="4"/>
      <c r="H831" s="4"/>
      <c r="I831" s="4"/>
      <c r="J831" s="4"/>
      <c r="K831" s="4"/>
      <c r="L831" s="4"/>
      <c r="M831" s="4"/>
      <c r="N831" s="4"/>
      <c r="O831" s="4"/>
      <c r="P831" s="4"/>
      <c r="Q831" s="4"/>
      <c r="R831" s="4"/>
      <c r="S831" s="4"/>
      <c r="T831" s="4"/>
      <c r="U831" s="4">
        <v>4497420.5</v>
      </c>
      <c r="V831" s="4">
        <v>362254.77</v>
      </c>
      <c r="W831" s="4">
        <v>205900</v>
      </c>
      <c r="X831" s="4">
        <v>3000</v>
      </c>
      <c r="Y831" s="4">
        <v>5068575.2699999996</v>
      </c>
    </row>
    <row r="832" spans="1:25" x14ac:dyDescent="0.3">
      <c r="A832" s="29"/>
      <c r="B832" s="23"/>
      <c r="D832" t="s">
        <v>100</v>
      </c>
      <c r="E832" s="4"/>
      <c r="F832" s="4"/>
      <c r="G832" s="4"/>
      <c r="H832" s="4"/>
      <c r="I832" s="4"/>
      <c r="J832" s="4"/>
      <c r="K832" s="4"/>
      <c r="L832" s="4"/>
      <c r="M832" s="4"/>
      <c r="N832" s="4"/>
      <c r="O832" s="4"/>
      <c r="P832" s="4"/>
      <c r="Q832" s="4"/>
      <c r="R832" s="4"/>
      <c r="S832" s="4"/>
      <c r="T832" s="4"/>
      <c r="U832" s="4"/>
      <c r="V832" s="4">
        <v>654138.41999999993</v>
      </c>
      <c r="W832" s="4">
        <v>364629.37</v>
      </c>
      <c r="X832" s="4">
        <v>-9355.92</v>
      </c>
      <c r="Y832" s="4">
        <v>1009411.8699999999</v>
      </c>
    </row>
    <row r="833" spans="1:25" x14ac:dyDescent="0.3">
      <c r="A833" s="29"/>
      <c r="B833" s="23"/>
      <c r="D833" t="s">
        <v>46</v>
      </c>
      <c r="E833" s="4"/>
      <c r="F833" s="4"/>
      <c r="G833" s="4"/>
      <c r="H833" s="4"/>
      <c r="I833" s="4"/>
      <c r="J833" s="4"/>
      <c r="K833" s="4"/>
      <c r="L833" s="4"/>
      <c r="M833" s="4"/>
      <c r="N833" s="4"/>
      <c r="O833" s="4"/>
      <c r="P833" s="4"/>
      <c r="Q833" s="4"/>
      <c r="R833" s="4"/>
      <c r="S833" s="4"/>
      <c r="T833" s="4"/>
      <c r="U833" s="4">
        <v>256518</v>
      </c>
      <c r="V833" s="4">
        <v>-30058.699999999997</v>
      </c>
      <c r="W833" s="4">
        <v>383676.26</v>
      </c>
      <c r="X833" s="4">
        <v>629478</v>
      </c>
      <c r="Y833" s="4">
        <v>1239613.56</v>
      </c>
    </row>
    <row r="834" spans="1:25" x14ac:dyDescent="0.3">
      <c r="A834" s="29"/>
      <c r="B834" s="23"/>
      <c r="D834" t="s">
        <v>47</v>
      </c>
      <c r="E834" s="4"/>
      <c r="F834" s="4"/>
      <c r="G834" s="4"/>
      <c r="H834" s="4"/>
      <c r="I834" s="4"/>
      <c r="J834" s="4"/>
      <c r="K834" s="4"/>
      <c r="L834" s="4"/>
      <c r="M834" s="4"/>
      <c r="N834" s="4"/>
      <c r="O834" s="4"/>
      <c r="P834" s="4"/>
      <c r="Q834" s="4"/>
      <c r="R834" s="4"/>
      <c r="S834" s="4"/>
      <c r="T834" s="4"/>
      <c r="U834" s="4"/>
      <c r="V834" s="4"/>
      <c r="W834" s="4"/>
      <c r="X834" s="4">
        <v>1534065.4</v>
      </c>
      <c r="Y834" s="4">
        <v>1534065.4</v>
      </c>
    </row>
    <row r="835" spans="1:25" x14ac:dyDescent="0.3">
      <c r="A835" s="29"/>
      <c r="B835" s="23"/>
      <c r="C835" t="s">
        <v>48</v>
      </c>
      <c r="D835" t="s">
        <v>102</v>
      </c>
      <c r="E835" s="4"/>
      <c r="F835" s="4"/>
      <c r="G835" s="4"/>
      <c r="H835" s="4"/>
      <c r="I835" s="4"/>
      <c r="J835" s="4"/>
      <c r="K835" s="4"/>
      <c r="L835" s="4"/>
      <c r="M835" s="4"/>
      <c r="N835" s="4"/>
      <c r="O835" s="4"/>
      <c r="P835" s="4"/>
      <c r="Q835" s="4"/>
      <c r="R835" s="4"/>
      <c r="S835" s="4"/>
      <c r="T835" s="4"/>
      <c r="U835" s="4"/>
      <c r="V835" s="4"/>
      <c r="W835" s="4"/>
      <c r="X835" s="4">
        <v>3946578</v>
      </c>
      <c r="Y835" s="4">
        <v>3946578</v>
      </c>
    </row>
    <row r="836" spans="1:25" x14ac:dyDescent="0.3">
      <c r="A836" s="29"/>
      <c r="B836" s="23"/>
      <c r="D836" t="s">
        <v>50</v>
      </c>
      <c r="E836" s="4"/>
      <c r="F836" s="4"/>
      <c r="G836" s="4"/>
      <c r="H836" s="4"/>
      <c r="I836" s="4"/>
      <c r="J836" s="4"/>
      <c r="K836" s="4"/>
      <c r="L836" s="4"/>
      <c r="M836" s="4"/>
      <c r="N836" s="4"/>
      <c r="O836" s="4"/>
      <c r="P836" s="4"/>
      <c r="Q836" s="4"/>
      <c r="R836" s="4"/>
      <c r="S836" s="4"/>
      <c r="T836" s="4"/>
      <c r="U836" s="4"/>
      <c r="V836" s="4"/>
      <c r="W836" s="4"/>
      <c r="X836" s="4">
        <v>2638156</v>
      </c>
      <c r="Y836" s="4">
        <v>2638156</v>
      </c>
    </row>
    <row r="837" spans="1:25" x14ac:dyDescent="0.3">
      <c r="A837" s="29"/>
      <c r="B837" s="23"/>
      <c r="C837" t="s">
        <v>51</v>
      </c>
      <c r="D837" t="s">
        <v>51</v>
      </c>
      <c r="E837" s="4"/>
      <c r="F837" s="4"/>
      <c r="G837" s="4"/>
      <c r="H837" s="4"/>
      <c r="I837" s="4"/>
      <c r="J837" s="4"/>
      <c r="K837" s="4"/>
      <c r="L837" s="4"/>
      <c r="M837" s="4">
        <v>506000</v>
      </c>
      <c r="N837" s="4"/>
      <c r="O837" s="4"/>
      <c r="P837" s="4"/>
      <c r="Q837" s="4"/>
      <c r="R837" s="4">
        <v>1555500</v>
      </c>
      <c r="S837" s="4"/>
      <c r="T837" s="4">
        <v>764000</v>
      </c>
      <c r="U837" s="4"/>
      <c r="V837" s="4">
        <v>760731</v>
      </c>
      <c r="W837" s="4"/>
      <c r="X837" s="4"/>
      <c r="Y837" s="4">
        <v>3586231</v>
      </c>
    </row>
    <row r="838" spans="1:25" x14ac:dyDescent="0.3">
      <c r="A838" s="29"/>
      <c r="B838" s="23"/>
      <c r="C838" t="s">
        <v>52</v>
      </c>
      <c r="D838" t="s">
        <v>52</v>
      </c>
      <c r="E838" s="4"/>
      <c r="F838" s="4"/>
      <c r="G838" s="4"/>
      <c r="H838" s="4"/>
      <c r="I838" s="4"/>
      <c r="J838" s="4"/>
      <c r="K838" s="4"/>
      <c r="L838" s="4"/>
      <c r="M838" s="4"/>
      <c r="N838" s="4"/>
      <c r="O838" s="4"/>
      <c r="P838" s="4"/>
      <c r="Q838" s="4"/>
      <c r="R838" s="4"/>
      <c r="S838" s="4"/>
      <c r="T838" s="4"/>
      <c r="U838" s="4"/>
      <c r="V838" s="4"/>
      <c r="W838" s="4">
        <v>240330</v>
      </c>
      <c r="X838" s="4"/>
      <c r="Y838" s="4">
        <v>240330</v>
      </c>
    </row>
    <row r="839" spans="1:25" x14ac:dyDescent="0.3">
      <c r="A839" s="29"/>
      <c r="B839" s="23"/>
      <c r="C839" t="s">
        <v>88</v>
      </c>
      <c r="D839" t="s">
        <v>88</v>
      </c>
      <c r="E839" s="4"/>
      <c r="F839" s="4"/>
      <c r="G839" s="4"/>
      <c r="H839" s="4"/>
      <c r="I839" s="4"/>
      <c r="J839" s="4"/>
      <c r="K839" s="4"/>
      <c r="L839" s="4"/>
      <c r="M839" s="4"/>
      <c r="N839" s="4"/>
      <c r="O839" s="4"/>
      <c r="P839" s="4"/>
      <c r="Q839" s="4"/>
      <c r="R839" s="4"/>
      <c r="S839" s="4"/>
      <c r="T839" s="4"/>
      <c r="U839" s="4"/>
      <c r="V839" s="4">
        <v>1848464.05</v>
      </c>
      <c r="W839" s="4"/>
      <c r="X839" s="4"/>
      <c r="Y839" s="4">
        <v>1848464.05</v>
      </c>
    </row>
    <row r="840" spans="1:25" x14ac:dyDescent="0.3">
      <c r="A840" s="30" t="s">
        <v>204</v>
      </c>
      <c r="B840" s="30"/>
      <c r="C840" s="30"/>
      <c r="D840" s="30"/>
      <c r="E840" s="31"/>
      <c r="F840" s="31"/>
      <c r="G840" s="31">
        <v>435000</v>
      </c>
      <c r="H840" s="31">
        <v>435000</v>
      </c>
      <c r="I840" s="31">
        <v>756508.65</v>
      </c>
      <c r="J840" s="31">
        <v>881415.74</v>
      </c>
      <c r="K840" s="31">
        <v>1625522.49</v>
      </c>
      <c r="L840" s="31">
        <v>4553410.47</v>
      </c>
      <c r="M840" s="31">
        <v>12891085.039999999</v>
      </c>
      <c r="N840" s="31">
        <v>1626307.52</v>
      </c>
      <c r="O840" s="31">
        <v>8164643.4199999999</v>
      </c>
      <c r="P840" s="31">
        <v>13028856.25</v>
      </c>
      <c r="Q840" s="31">
        <v>5947130.0200000005</v>
      </c>
      <c r="R840" s="31">
        <v>20784648.620000001</v>
      </c>
      <c r="S840" s="31">
        <v>19144126.360000003</v>
      </c>
      <c r="T840" s="31">
        <v>30523434.070000004</v>
      </c>
      <c r="U840" s="31">
        <v>23319394.279000003</v>
      </c>
      <c r="V840" s="31">
        <v>26133196.109999999</v>
      </c>
      <c r="W840" s="31">
        <v>13670313.02</v>
      </c>
      <c r="X840" s="31">
        <v>22388320.109999999</v>
      </c>
      <c r="Y840" s="31">
        <v>206308312.16900006</v>
      </c>
    </row>
    <row r="841" spans="1:25" x14ac:dyDescent="0.3">
      <c r="A841" s="29" t="s">
        <v>205</v>
      </c>
      <c r="B841" s="23" t="s">
        <v>82</v>
      </c>
      <c r="C841" t="s">
        <v>36</v>
      </c>
      <c r="D841" t="s">
        <v>36</v>
      </c>
      <c r="E841" s="4"/>
      <c r="F841" s="4"/>
      <c r="G841" s="4"/>
      <c r="H841" s="4"/>
      <c r="I841" s="4"/>
      <c r="J841" s="4"/>
      <c r="K841" s="4"/>
      <c r="L841" s="4"/>
      <c r="M841" s="4">
        <v>22098500</v>
      </c>
      <c r="N841" s="4"/>
      <c r="O841" s="4"/>
      <c r="P841" s="4"/>
      <c r="Q841" s="4"/>
      <c r="R841" s="4">
        <v>12902449</v>
      </c>
      <c r="S841" s="4">
        <v>7437808.6099999994</v>
      </c>
      <c r="T841" s="4">
        <v>-2200000</v>
      </c>
      <c r="U841" s="4"/>
      <c r="V841" s="4">
        <v>-4552856</v>
      </c>
      <c r="W841" s="4">
        <v>-5388862</v>
      </c>
      <c r="X841" s="4"/>
      <c r="Y841" s="4">
        <v>30297039.609999999</v>
      </c>
    </row>
    <row r="842" spans="1:25" x14ac:dyDescent="0.3">
      <c r="A842" s="29"/>
      <c r="B842" s="23"/>
      <c r="C842" t="s">
        <v>37</v>
      </c>
      <c r="D842" t="s">
        <v>37</v>
      </c>
      <c r="E842" s="4"/>
      <c r="F842" s="4"/>
      <c r="G842" s="4"/>
      <c r="H842" s="4"/>
      <c r="I842" s="4"/>
      <c r="J842" s="4"/>
      <c r="K842" s="4"/>
      <c r="L842" s="4">
        <v>2413911</v>
      </c>
      <c r="M842" s="4">
        <v>4401797</v>
      </c>
      <c r="N842" s="4">
        <v>976062.3</v>
      </c>
      <c r="O842" s="4"/>
      <c r="P842" s="4"/>
      <c r="Q842" s="4"/>
      <c r="R842" s="4"/>
      <c r="S842" s="4">
        <v>4818447.42</v>
      </c>
      <c r="T842" s="4"/>
      <c r="U842" s="4"/>
      <c r="V842" s="4"/>
      <c r="W842" s="4"/>
      <c r="X842" s="4"/>
      <c r="Y842" s="4">
        <v>12610217.719999999</v>
      </c>
    </row>
    <row r="843" spans="1:25" x14ac:dyDescent="0.3">
      <c r="A843" s="29"/>
      <c r="B843" s="23"/>
      <c r="C843" t="s">
        <v>38</v>
      </c>
      <c r="D843" t="s">
        <v>38</v>
      </c>
      <c r="E843" s="4"/>
      <c r="F843" s="4"/>
      <c r="G843" s="4">
        <v>432900</v>
      </c>
      <c r="H843" s="4"/>
      <c r="I843" s="4">
        <v>1008117</v>
      </c>
      <c r="J843" s="4">
        <v>5599562.0899999999</v>
      </c>
      <c r="K843" s="4">
        <v>6909421.2100000009</v>
      </c>
      <c r="L843" s="4"/>
      <c r="M843" s="4">
        <v>16687000</v>
      </c>
      <c r="N843" s="4"/>
      <c r="O843" s="4"/>
      <c r="P843" s="4"/>
      <c r="Q843" s="4"/>
      <c r="R843" s="4">
        <v>16687000</v>
      </c>
      <c r="S843" s="4"/>
      <c r="T843" s="4"/>
      <c r="U843" s="4"/>
      <c r="V843" s="4"/>
      <c r="W843" s="4">
        <v>-3161694.11</v>
      </c>
      <c r="X843" s="4"/>
      <c r="Y843" s="4">
        <v>44162306.189999998</v>
      </c>
    </row>
    <row r="844" spans="1:25" x14ac:dyDescent="0.3">
      <c r="A844" s="29"/>
      <c r="B844" s="23"/>
      <c r="C844" t="s">
        <v>39</v>
      </c>
      <c r="D844" t="s">
        <v>40</v>
      </c>
      <c r="E844" s="4"/>
      <c r="F844" s="4"/>
      <c r="G844" s="4"/>
      <c r="H844" s="4"/>
      <c r="I844" s="4"/>
      <c r="J844" s="4"/>
      <c r="K844" s="4"/>
      <c r="L844" s="4"/>
      <c r="M844" s="4"/>
      <c r="N844" s="4"/>
      <c r="O844" s="4"/>
      <c r="P844" s="4"/>
      <c r="Q844" s="4"/>
      <c r="R844" s="4">
        <v>10971896</v>
      </c>
      <c r="S844" s="4">
        <v>-569026.36</v>
      </c>
      <c r="T844" s="4">
        <v>13347110</v>
      </c>
      <c r="U844" s="4">
        <v>-1145691.21</v>
      </c>
      <c r="V844" s="4"/>
      <c r="W844" s="4"/>
      <c r="X844" s="4"/>
      <c r="Y844" s="4">
        <v>22604288.43</v>
      </c>
    </row>
    <row r="845" spans="1:25" x14ac:dyDescent="0.3">
      <c r="A845" s="29"/>
      <c r="B845" s="23"/>
      <c r="D845" t="s">
        <v>83</v>
      </c>
      <c r="E845" s="4"/>
      <c r="F845" s="4"/>
      <c r="G845" s="4"/>
      <c r="H845" s="4"/>
      <c r="I845" s="4"/>
      <c r="J845" s="4"/>
      <c r="K845" s="4"/>
      <c r="L845" s="4"/>
      <c r="M845" s="4"/>
      <c r="N845" s="4"/>
      <c r="O845" s="4"/>
      <c r="P845" s="4">
        <v>11494166</v>
      </c>
      <c r="Q845" s="4">
        <v>10785784.24</v>
      </c>
      <c r="R845" s="4">
        <v>13292743</v>
      </c>
      <c r="S845" s="4">
        <v>21396755.949999999</v>
      </c>
      <c r="T845" s="4">
        <v>-911738.39</v>
      </c>
      <c r="U845" s="4"/>
      <c r="V845" s="4"/>
      <c r="W845" s="4"/>
      <c r="X845" s="4"/>
      <c r="Y845" s="4">
        <v>56057710.799999997</v>
      </c>
    </row>
    <row r="846" spans="1:25" x14ac:dyDescent="0.3">
      <c r="A846" s="29"/>
      <c r="B846" s="23"/>
      <c r="D846" t="s">
        <v>41</v>
      </c>
      <c r="E846" s="4"/>
      <c r="F846" s="4"/>
      <c r="G846" s="4"/>
      <c r="H846" s="4"/>
      <c r="I846" s="4"/>
      <c r="J846" s="4"/>
      <c r="K846" s="4"/>
      <c r="L846" s="4"/>
      <c r="M846" s="4"/>
      <c r="N846" s="4"/>
      <c r="O846" s="4"/>
      <c r="P846" s="4">
        <v>5433562</v>
      </c>
      <c r="Q846" s="4">
        <v>27458669</v>
      </c>
      <c r="R846" s="4">
        <v>27048654.549999997</v>
      </c>
      <c r="S846" s="4">
        <v>9747096.370000001</v>
      </c>
      <c r="T846" s="4">
        <v>30787859</v>
      </c>
      <c r="U846" s="4">
        <v>30893869.860000003</v>
      </c>
      <c r="V846" s="4">
        <v>13299483</v>
      </c>
      <c r="W846" s="4">
        <v>1247525.4700000002</v>
      </c>
      <c r="X846" s="4">
        <v>1178108</v>
      </c>
      <c r="Y846" s="4">
        <v>147094827.25</v>
      </c>
    </row>
    <row r="847" spans="1:25" x14ac:dyDescent="0.3">
      <c r="A847" s="29"/>
      <c r="B847" s="23"/>
      <c r="D847" t="s">
        <v>42</v>
      </c>
      <c r="E847" s="4"/>
      <c r="F847" s="4"/>
      <c r="G847" s="4"/>
      <c r="H847" s="4"/>
      <c r="I847" s="4"/>
      <c r="J847" s="4"/>
      <c r="K847" s="4"/>
      <c r="L847" s="4"/>
      <c r="M847" s="4"/>
      <c r="N847" s="4"/>
      <c r="O847" s="4"/>
      <c r="P847" s="4"/>
      <c r="Q847" s="4"/>
      <c r="R847" s="4"/>
      <c r="S847" s="4">
        <v>13621101</v>
      </c>
      <c r="T847" s="4">
        <v>50592562.939999998</v>
      </c>
      <c r="U847" s="4">
        <v>76475717.989999995</v>
      </c>
      <c r="V847" s="4">
        <v>67647064</v>
      </c>
      <c r="W847" s="4">
        <v>15832175.98</v>
      </c>
      <c r="X847" s="4">
        <v>14320277.199999999</v>
      </c>
      <c r="Y847" s="4">
        <v>238488899.10999998</v>
      </c>
    </row>
    <row r="848" spans="1:25" x14ac:dyDescent="0.3">
      <c r="A848" s="29"/>
      <c r="B848" s="23"/>
      <c r="D848" t="s">
        <v>84</v>
      </c>
      <c r="E848" s="4"/>
      <c r="F848" s="4"/>
      <c r="G848" s="4"/>
      <c r="H848" s="4">
        <v>5849368</v>
      </c>
      <c r="I848" s="4"/>
      <c r="J848" s="4">
        <v>-2928608.8699999996</v>
      </c>
      <c r="K848" s="4"/>
      <c r="L848" s="4">
        <v>7616125</v>
      </c>
      <c r="M848" s="4">
        <v>7816708.21</v>
      </c>
      <c r="N848" s="4">
        <v>4241161.45</v>
      </c>
      <c r="O848" s="4">
        <v>7620608.4199999999</v>
      </c>
      <c r="P848" s="4">
        <v>5872197.9000000004</v>
      </c>
      <c r="Q848" s="4"/>
      <c r="R848" s="4">
        <v>4260598.6100000003</v>
      </c>
      <c r="S848" s="4"/>
      <c r="T848" s="4">
        <v>-636365.44999999995</v>
      </c>
      <c r="U848" s="4"/>
      <c r="V848" s="4"/>
      <c r="W848" s="4"/>
      <c r="X848" s="4"/>
      <c r="Y848" s="4">
        <v>39711793.269999996</v>
      </c>
    </row>
    <row r="849" spans="1:25" x14ac:dyDescent="0.3">
      <c r="A849" s="29"/>
      <c r="B849" s="23"/>
      <c r="D849" t="s">
        <v>150</v>
      </c>
      <c r="E849" s="4"/>
      <c r="F849" s="4"/>
      <c r="G849" s="4"/>
      <c r="H849" s="4"/>
      <c r="I849" s="4"/>
      <c r="J849" s="4"/>
      <c r="K849" s="4"/>
      <c r="L849" s="4"/>
      <c r="M849" s="4"/>
      <c r="N849" s="4"/>
      <c r="O849" s="4"/>
      <c r="P849" s="4"/>
      <c r="Q849" s="4"/>
      <c r="R849" s="4">
        <v>11117819</v>
      </c>
      <c r="S849" s="4"/>
      <c r="T849" s="4">
        <v>5586064.3399999999</v>
      </c>
      <c r="U849" s="4">
        <v>10896673</v>
      </c>
      <c r="V849" s="4">
        <v>7207936.1800000006</v>
      </c>
      <c r="W849" s="4">
        <v>11542686</v>
      </c>
      <c r="X849" s="4">
        <v>27740615.48</v>
      </c>
      <c r="Y849" s="4">
        <v>74091794</v>
      </c>
    </row>
    <row r="850" spans="1:25" x14ac:dyDescent="0.3">
      <c r="A850" s="29"/>
      <c r="B850" s="23"/>
      <c r="D850" t="s">
        <v>45</v>
      </c>
      <c r="E850" s="4"/>
      <c r="F850" s="4"/>
      <c r="G850" s="4"/>
      <c r="H850" s="4"/>
      <c r="I850" s="4"/>
      <c r="J850" s="4"/>
      <c r="K850" s="4"/>
      <c r="L850" s="4"/>
      <c r="M850" s="4"/>
      <c r="N850" s="4"/>
      <c r="O850" s="4"/>
      <c r="P850" s="4"/>
      <c r="Q850" s="4"/>
      <c r="R850" s="4"/>
      <c r="S850" s="4">
        <v>6012559</v>
      </c>
      <c r="T850" s="4">
        <v>7790160</v>
      </c>
      <c r="U850" s="4">
        <v>9279994.870000001</v>
      </c>
      <c r="V850" s="4">
        <v>7372804.0299999993</v>
      </c>
      <c r="W850" s="4">
        <v>8253121.5000000009</v>
      </c>
      <c r="X850" s="4">
        <v>19944756.809999999</v>
      </c>
      <c r="Y850" s="4">
        <v>58653396.209999993</v>
      </c>
    </row>
    <row r="851" spans="1:25" x14ac:dyDescent="0.3">
      <c r="A851" s="29"/>
      <c r="B851" s="23"/>
      <c r="D851" t="s">
        <v>99</v>
      </c>
      <c r="E851" s="4"/>
      <c r="F851" s="4"/>
      <c r="G851" s="4"/>
      <c r="H851" s="4"/>
      <c r="I851" s="4"/>
      <c r="J851" s="4"/>
      <c r="K851" s="4"/>
      <c r="L851" s="4"/>
      <c r="M851" s="4"/>
      <c r="N851" s="4"/>
      <c r="O851" s="4"/>
      <c r="P851" s="4"/>
      <c r="Q851" s="4"/>
      <c r="R851" s="4"/>
      <c r="S851" s="4"/>
      <c r="T851" s="4"/>
      <c r="U851" s="4"/>
      <c r="V851" s="4"/>
      <c r="W851" s="4">
        <v>22057844</v>
      </c>
      <c r="X851" s="4"/>
      <c r="Y851" s="4">
        <v>22057844</v>
      </c>
    </row>
    <row r="852" spans="1:25" x14ac:dyDescent="0.3">
      <c r="A852" s="29"/>
      <c r="B852" s="23"/>
      <c r="D852" t="s">
        <v>100</v>
      </c>
      <c r="E852" s="4"/>
      <c r="F852" s="4"/>
      <c r="G852" s="4"/>
      <c r="H852" s="4"/>
      <c r="I852" s="4"/>
      <c r="J852" s="4"/>
      <c r="K852" s="4"/>
      <c r="L852" s="4"/>
      <c r="M852" s="4"/>
      <c r="N852" s="4"/>
      <c r="O852" s="4"/>
      <c r="P852" s="4"/>
      <c r="Q852" s="4"/>
      <c r="R852" s="4"/>
      <c r="S852" s="4"/>
      <c r="T852" s="4"/>
      <c r="U852" s="4"/>
      <c r="V852" s="4"/>
      <c r="W852" s="4">
        <v>6257724</v>
      </c>
      <c r="X852" s="4"/>
      <c r="Y852" s="4">
        <v>6257724</v>
      </c>
    </row>
    <row r="853" spans="1:25" x14ac:dyDescent="0.3">
      <c r="A853" s="29"/>
      <c r="B853" s="23"/>
      <c r="D853" t="s">
        <v>46</v>
      </c>
      <c r="E853" s="4"/>
      <c r="F853" s="4"/>
      <c r="G853" s="4"/>
      <c r="H853" s="4"/>
      <c r="I853" s="4"/>
      <c r="J853" s="4"/>
      <c r="K853" s="4"/>
      <c r="L853" s="4"/>
      <c r="M853" s="4"/>
      <c r="N853" s="4"/>
      <c r="O853" s="4"/>
      <c r="P853" s="4"/>
      <c r="Q853" s="4"/>
      <c r="R853" s="4"/>
      <c r="S853" s="4"/>
      <c r="T853" s="4"/>
      <c r="U853" s="4"/>
      <c r="V853" s="4">
        <v>3703547</v>
      </c>
      <c r="W853" s="4">
        <v>913777.16000000015</v>
      </c>
      <c r="X853" s="4">
        <v>4073083.33</v>
      </c>
      <c r="Y853" s="4">
        <v>8690407.4900000002</v>
      </c>
    </row>
    <row r="854" spans="1:25" x14ac:dyDescent="0.3">
      <c r="A854" s="29"/>
      <c r="B854" s="23"/>
      <c r="D854" t="s">
        <v>47</v>
      </c>
      <c r="E854" s="4"/>
      <c r="F854" s="4"/>
      <c r="G854" s="4"/>
      <c r="H854" s="4"/>
      <c r="I854" s="4"/>
      <c r="J854" s="4"/>
      <c r="K854" s="4"/>
      <c r="L854" s="4"/>
      <c r="M854" s="4"/>
      <c r="N854" s="4"/>
      <c r="O854" s="4"/>
      <c r="P854" s="4"/>
      <c r="Q854" s="4"/>
      <c r="R854" s="4"/>
      <c r="S854" s="4"/>
      <c r="T854" s="4"/>
      <c r="U854" s="4"/>
      <c r="V854" s="4">
        <v>6784124.5999999996</v>
      </c>
      <c r="W854" s="4">
        <v>4674132.0399999991</v>
      </c>
      <c r="X854" s="4">
        <v>8043025.5999999996</v>
      </c>
      <c r="Y854" s="4">
        <v>19501282.239999998</v>
      </c>
    </row>
    <row r="855" spans="1:25" x14ac:dyDescent="0.3">
      <c r="A855" s="29"/>
      <c r="B855" s="23"/>
      <c r="D855" t="s">
        <v>141</v>
      </c>
      <c r="E855" s="4"/>
      <c r="F855" s="4"/>
      <c r="G855" s="4"/>
      <c r="H855" s="4"/>
      <c r="I855" s="4"/>
      <c r="J855" s="4"/>
      <c r="K855" s="4"/>
      <c r="L855" s="4"/>
      <c r="M855" s="4"/>
      <c r="N855" s="4"/>
      <c r="O855" s="4"/>
      <c r="P855" s="4"/>
      <c r="Q855" s="4"/>
      <c r="R855" s="4"/>
      <c r="S855" s="4"/>
      <c r="T855" s="4"/>
      <c r="U855" s="4"/>
      <c r="V855" s="4"/>
      <c r="W855" s="4"/>
      <c r="X855" s="4">
        <v>2596546.2000000002</v>
      </c>
      <c r="Y855" s="4">
        <v>2596546.2000000002</v>
      </c>
    </row>
    <row r="856" spans="1:25" x14ac:dyDescent="0.3">
      <c r="A856" s="29"/>
      <c r="B856" s="23"/>
      <c r="C856" t="s">
        <v>48</v>
      </c>
      <c r="D856" t="s">
        <v>49</v>
      </c>
      <c r="E856" s="4"/>
      <c r="F856" s="4"/>
      <c r="G856" s="4"/>
      <c r="H856" s="4"/>
      <c r="I856" s="4"/>
      <c r="J856" s="4"/>
      <c r="K856" s="4"/>
      <c r="L856" s="4"/>
      <c r="M856" s="4"/>
      <c r="N856" s="4"/>
      <c r="O856" s="4"/>
      <c r="P856" s="4"/>
      <c r="Q856" s="4"/>
      <c r="R856" s="4">
        <v>19290000</v>
      </c>
      <c r="S856" s="4"/>
      <c r="T856" s="4">
        <v>20133500</v>
      </c>
      <c r="U856" s="4"/>
      <c r="V856" s="4">
        <v>-2216454</v>
      </c>
      <c r="W856" s="4"/>
      <c r="X856" s="4"/>
      <c r="Y856" s="4">
        <v>37207046</v>
      </c>
    </row>
    <row r="857" spans="1:25" x14ac:dyDescent="0.3">
      <c r="A857" s="29"/>
      <c r="B857" s="23"/>
      <c r="D857" t="s">
        <v>86</v>
      </c>
      <c r="E857" s="4"/>
      <c r="F857" s="4"/>
      <c r="G857" s="4"/>
      <c r="H857" s="4"/>
      <c r="I857" s="4"/>
      <c r="J857" s="4"/>
      <c r="K857" s="4"/>
      <c r="L857" s="4"/>
      <c r="M857" s="4"/>
      <c r="N857" s="4"/>
      <c r="O857" s="4"/>
      <c r="P857" s="4">
        <v>4496950</v>
      </c>
      <c r="Q857" s="4">
        <v>5951538</v>
      </c>
      <c r="R857" s="4">
        <v>16012660</v>
      </c>
      <c r="S857" s="4">
        <v>17044500</v>
      </c>
      <c r="T857" s="4"/>
      <c r="U857" s="4"/>
      <c r="V857" s="4"/>
      <c r="W857" s="4"/>
      <c r="X857" s="4"/>
      <c r="Y857" s="4">
        <v>43505648</v>
      </c>
    </row>
    <row r="858" spans="1:25" x14ac:dyDescent="0.3">
      <c r="A858" s="29"/>
      <c r="B858" s="23"/>
      <c r="D858" t="s">
        <v>131</v>
      </c>
      <c r="E858" s="4"/>
      <c r="F858" s="4"/>
      <c r="G858" s="4"/>
      <c r="H858" s="4"/>
      <c r="I858" s="4"/>
      <c r="J858" s="4"/>
      <c r="K858" s="4"/>
      <c r="L858" s="4"/>
      <c r="M858" s="4"/>
      <c r="N858" s="4"/>
      <c r="O858" s="4"/>
      <c r="P858" s="4"/>
      <c r="Q858" s="4"/>
      <c r="R858" s="4">
        <v>11065000</v>
      </c>
      <c r="S858" s="4">
        <v>-4570000</v>
      </c>
      <c r="T858" s="4"/>
      <c r="U858" s="4"/>
      <c r="V858" s="4"/>
      <c r="W858" s="4">
        <v>11254298</v>
      </c>
      <c r="X858" s="4">
        <v>8404681.3499999996</v>
      </c>
      <c r="Y858" s="4">
        <v>26153979.350000001</v>
      </c>
    </row>
    <row r="859" spans="1:25" x14ac:dyDescent="0.3">
      <c r="A859" s="29"/>
      <c r="B859" s="23"/>
      <c r="D859" t="s">
        <v>102</v>
      </c>
      <c r="E859" s="4"/>
      <c r="F859" s="4"/>
      <c r="G859" s="4"/>
      <c r="H859" s="4"/>
      <c r="I859" s="4"/>
      <c r="J859" s="4"/>
      <c r="K859" s="4"/>
      <c r="L859" s="4"/>
      <c r="M859" s="4"/>
      <c r="N859" s="4"/>
      <c r="O859" s="4"/>
      <c r="P859" s="4"/>
      <c r="Q859" s="4"/>
      <c r="R859" s="4"/>
      <c r="S859" s="4"/>
      <c r="T859" s="4"/>
      <c r="U859" s="4"/>
      <c r="V859" s="4"/>
      <c r="W859" s="4"/>
      <c r="X859" s="4">
        <v>14409590</v>
      </c>
      <c r="Y859" s="4">
        <v>14409590</v>
      </c>
    </row>
    <row r="860" spans="1:25" x14ac:dyDescent="0.3">
      <c r="A860" s="29"/>
      <c r="B860" s="23"/>
      <c r="D860" t="s">
        <v>50</v>
      </c>
      <c r="E860" s="4"/>
      <c r="F860" s="4"/>
      <c r="G860" s="4"/>
      <c r="H860" s="4"/>
      <c r="I860" s="4"/>
      <c r="J860" s="4"/>
      <c r="K860" s="4"/>
      <c r="L860" s="4"/>
      <c r="M860" s="4"/>
      <c r="N860" s="4"/>
      <c r="O860" s="4"/>
      <c r="P860" s="4"/>
      <c r="Q860" s="4"/>
      <c r="R860" s="4"/>
      <c r="S860" s="4"/>
      <c r="T860" s="4"/>
      <c r="U860" s="4"/>
      <c r="V860" s="4">
        <v>14955271</v>
      </c>
      <c r="W860" s="4">
        <v>744377</v>
      </c>
      <c r="X860" s="4">
        <v>9510505.0999999996</v>
      </c>
      <c r="Y860" s="4">
        <v>25210153.100000001</v>
      </c>
    </row>
    <row r="861" spans="1:25" x14ac:dyDescent="0.3">
      <c r="A861" s="29"/>
      <c r="B861" s="23"/>
      <c r="C861" t="s">
        <v>51</v>
      </c>
      <c r="D861" t="s">
        <v>51</v>
      </c>
      <c r="E861" s="4"/>
      <c r="F861" s="4"/>
      <c r="G861" s="4"/>
      <c r="H861" s="4"/>
      <c r="I861" s="4">
        <v>100000</v>
      </c>
      <c r="J861" s="4"/>
      <c r="K861" s="4"/>
      <c r="L861" s="4"/>
      <c r="M861" s="4"/>
      <c r="N861" s="4"/>
      <c r="O861" s="4"/>
      <c r="P861" s="4"/>
      <c r="Q861" s="4"/>
      <c r="R861" s="4">
        <v>4311474</v>
      </c>
      <c r="S861" s="4">
        <v>1901879</v>
      </c>
      <c r="T861" s="4">
        <v>5847947</v>
      </c>
      <c r="U861" s="4">
        <v>2015539</v>
      </c>
      <c r="V861" s="4"/>
      <c r="W861" s="4"/>
      <c r="X861" s="4">
        <v>9057761.25</v>
      </c>
      <c r="Y861" s="4">
        <v>23234600.25</v>
      </c>
    </row>
    <row r="862" spans="1:25" x14ac:dyDescent="0.3">
      <c r="A862" s="29"/>
      <c r="B862" s="23"/>
      <c r="C862" t="s">
        <v>52</v>
      </c>
      <c r="D862" t="s">
        <v>52</v>
      </c>
      <c r="E862" s="4"/>
      <c r="F862" s="4"/>
      <c r="G862" s="4"/>
      <c r="H862" s="4"/>
      <c r="I862" s="4"/>
      <c r="J862" s="4"/>
      <c r="K862" s="4"/>
      <c r="L862" s="4"/>
      <c r="M862" s="4"/>
      <c r="N862" s="4"/>
      <c r="O862" s="4"/>
      <c r="P862" s="4"/>
      <c r="Q862" s="4"/>
      <c r="R862" s="4"/>
      <c r="S862" s="4"/>
      <c r="T862" s="4"/>
      <c r="U862" s="4"/>
      <c r="V862" s="4"/>
      <c r="W862" s="4">
        <v>1718203</v>
      </c>
      <c r="X862" s="4"/>
      <c r="Y862" s="4">
        <v>1718203</v>
      </c>
    </row>
    <row r="863" spans="1:25" x14ac:dyDescent="0.3">
      <c r="A863" s="30" t="s">
        <v>206</v>
      </c>
      <c r="B863" s="30"/>
      <c r="C863" s="30"/>
      <c r="D863" s="30"/>
      <c r="E863" s="31"/>
      <c r="F863" s="31"/>
      <c r="G863" s="31">
        <v>432900</v>
      </c>
      <c r="H863" s="31">
        <v>5849368</v>
      </c>
      <c r="I863" s="31">
        <v>1108117</v>
      </c>
      <c r="J863" s="31">
        <v>2670953.2200000002</v>
      </c>
      <c r="K863" s="31">
        <v>6909421.2100000009</v>
      </c>
      <c r="L863" s="31">
        <v>10030036</v>
      </c>
      <c r="M863" s="31">
        <v>51004005.210000001</v>
      </c>
      <c r="N863" s="31">
        <v>5217223.75</v>
      </c>
      <c r="O863" s="31">
        <v>7620608.4199999999</v>
      </c>
      <c r="P863" s="31">
        <v>27296875.899999999</v>
      </c>
      <c r="Q863" s="31">
        <v>44195991.240000002</v>
      </c>
      <c r="R863" s="31">
        <v>146960294.16</v>
      </c>
      <c r="S863" s="31">
        <v>76841120.989999995</v>
      </c>
      <c r="T863" s="31">
        <v>130337099.44</v>
      </c>
      <c r="U863" s="31">
        <v>128416103.51000001</v>
      </c>
      <c r="V863" s="31">
        <v>114200919.81</v>
      </c>
      <c r="W863" s="31">
        <v>75945308.039999992</v>
      </c>
      <c r="X863" s="31">
        <v>119278950.31999998</v>
      </c>
      <c r="Y863" s="31">
        <v>954315296.22000015</v>
      </c>
    </row>
    <row r="864" spans="1:25" x14ac:dyDescent="0.3">
      <c r="A864" s="29" t="s">
        <v>207</v>
      </c>
      <c r="B864" s="23" t="s">
        <v>32</v>
      </c>
      <c r="C864" t="s">
        <v>33</v>
      </c>
      <c r="D864" t="s">
        <v>34</v>
      </c>
      <c r="E864" s="4"/>
      <c r="F864" s="4"/>
      <c r="G864" s="4"/>
      <c r="H864" s="4"/>
      <c r="I864" s="4"/>
      <c r="J864" s="4"/>
      <c r="K864" s="4"/>
      <c r="L864" s="4"/>
      <c r="M864" s="4">
        <v>100000</v>
      </c>
      <c r="N864" s="4"/>
      <c r="O864" s="4"/>
      <c r="P864" s="4"/>
      <c r="Q864" s="4"/>
      <c r="R864" s="4"/>
      <c r="S864" s="4"/>
      <c r="T864" s="4"/>
      <c r="U864" s="4"/>
      <c r="V864" s="4"/>
      <c r="W864" s="4"/>
      <c r="X864" s="4"/>
      <c r="Y864" s="4">
        <v>100000</v>
      </c>
    </row>
    <row r="865" spans="1:25" x14ac:dyDescent="0.3">
      <c r="A865" s="29"/>
      <c r="B865" s="23"/>
      <c r="D865" t="s">
        <v>35</v>
      </c>
      <c r="E865" s="4"/>
      <c r="F865" s="4"/>
      <c r="G865" s="4"/>
      <c r="H865" s="4"/>
      <c r="I865" s="4"/>
      <c r="J865" s="4"/>
      <c r="K865" s="4"/>
      <c r="L865" s="4"/>
      <c r="M865" s="4"/>
      <c r="N865" s="4">
        <v>3038000</v>
      </c>
      <c r="O865" s="4">
        <v>1549000</v>
      </c>
      <c r="P865" s="4">
        <v>-11.9</v>
      </c>
      <c r="Q865" s="4">
        <v>1549000</v>
      </c>
      <c r="R865" s="4">
        <v>1520085</v>
      </c>
      <c r="S865" s="4"/>
      <c r="T865" s="4"/>
      <c r="U865" s="4"/>
      <c r="V865" s="4">
        <v>-17423.7</v>
      </c>
      <c r="W865" s="4"/>
      <c r="X865" s="4"/>
      <c r="Y865" s="4">
        <v>7638649.3999999994</v>
      </c>
    </row>
    <row r="866" spans="1:25" x14ac:dyDescent="0.3">
      <c r="A866" s="29"/>
      <c r="B866" s="23"/>
      <c r="C866" t="s">
        <v>36</v>
      </c>
      <c r="D866" t="s">
        <v>36</v>
      </c>
      <c r="E866" s="4"/>
      <c r="F866" s="4"/>
      <c r="G866" s="4"/>
      <c r="H866" s="4"/>
      <c r="I866" s="4"/>
      <c r="J866" s="4"/>
      <c r="K866" s="4"/>
      <c r="L866" s="4"/>
      <c r="M866" s="4">
        <v>16898500</v>
      </c>
      <c r="N866" s="4"/>
      <c r="O866" s="4"/>
      <c r="P866" s="4"/>
      <c r="Q866" s="4"/>
      <c r="R866" s="4">
        <v>6626000</v>
      </c>
      <c r="S866" s="4"/>
      <c r="T866" s="4"/>
      <c r="U866" s="4">
        <v>34000000</v>
      </c>
      <c r="V866" s="4">
        <v>24854707.199999999</v>
      </c>
      <c r="W866" s="4">
        <v>40750000</v>
      </c>
      <c r="X866" s="4"/>
      <c r="Y866" s="4">
        <v>123129207.2</v>
      </c>
    </row>
    <row r="867" spans="1:25" x14ac:dyDescent="0.3">
      <c r="A867" s="29"/>
      <c r="B867" s="23"/>
      <c r="C867" t="s">
        <v>37</v>
      </c>
      <c r="D867" t="s">
        <v>37</v>
      </c>
      <c r="E867" s="4"/>
      <c r="F867" s="4"/>
      <c r="G867" s="4"/>
      <c r="H867" s="4">
        <v>6202509</v>
      </c>
      <c r="I867" s="4"/>
      <c r="J867" s="4">
        <v>1375040.05</v>
      </c>
      <c r="K867" s="4"/>
      <c r="L867" s="4">
        <v>-172467.3</v>
      </c>
      <c r="M867" s="4"/>
      <c r="N867" s="4"/>
      <c r="O867" s="4"/>
      <c r="P867" s="4"/>
      <c r="Q867" s="4"/>
      <c r="R867" s="4"/>
      <c r="S867" s="4"/>
      <c r="T867" s="4"/>
      <c r="U867" s="4"/>
      <c r="V867" s="4"/>
      <c r="W867" s="4"/>
      <c r="X867" s="4"/>
      <c r="Y867" s="4">
        <v>7405081.75</v>
      </c>
    </row>
    <row r="868" spans="1:25" x14ac:dyDescent="0.3">
      <c r="A868" s="29"/>
      <c r="B868" s="23"/>
      <c r="C868" t="s">
        <v>38</v>
      </c>
      <c r="D868" t="s">
        <v>38</v>
      </c>
      <c r="E868" s="4"/>
      <c r="F868" s="4"/>
      <c r="G868" s="4"/>
      <c r="H868" s="4">
        <v>2455000</v>
      </c>
      <c r="I868" s="4">
        <v>6050000</v>
      </c>
      <c r="J868" s="4"/>
      <c r="K868" s="4">
        <v>7063000</v>
      </c>
      <c r="L868" s="4">
        <v>3000000</v>
      </c>
      <c r="M868" s="4">
        <v>550000</v>
      </c>
      <c r="N868" s="4"/>
      <c r="O868" s="4">
        <v>14983500</v>
      </c>
      <c r="P868" s="4"/>
      <c r="Q868" s="4"/>
      <c r="R868" s="4">
        <v>9480000</v>
      </c>
      <c r="S868" s="4"/>
      <c r="T868" s="4"/>
      <c r="U868" s="4">
        <v>5182240</v>
      </c>
      <c r="V868" s="4"/>
      <c r="W868" s="4"/>
      <c r="X868" s="4"/>
      <c r="Y868" s="4">
        <v>48763740</v>
      </c>
    </row>
    <row r="869" spans="1:25" x14ac:dyDescent="0.3">
      <c r="A869" s="29"/>
      <c r="B869" s="23"/>
      <c r="C869" t="s">
        <v>39</v>
      </c>
      <c r="D869" t="s">
        <v>56</v>
      </c>
      <c r="E869" s="4"/>
      <c r="F869" s="4">
        <v>6175231</v>
      </c>
      <c r="G869" s="4">
        <v>3240777</v>
      </c>
      <c r="H869" s="4">
        <v>2780986</v>
      </c>
      <c r="I869" s="4">
        <v>1969192.4</v>
      </c>
      <c r="J869" s="4">
        <v>7025021.6800000006</v>
      </c>
      <c r="K869" s="4">
        <v>3762116.33</v>
      </c>
      <c r="L869" s="4"/>
      <c r="M869" s="4"/>
      <c r="N869" s="4"/>
      <c r="O869" s="4"/>
      <c r="P869" s="4"/>
      <c r="Q869" s="4"/>
      <c r="R869" s="4"/>
      <c r="S869" s="4"/>
      <c r="T869" s="4"/>
      <c r="U869" s="4"/>
      <c r="V869" s="4"/>
      <c r="W869" s="4"/>
      <c r="X869" s="4"/>
      <c r="Y869" s="4">
        <v>24953324.410000004</v>
      </c>
    </row>
    <row r="870" spans="1:25" x14ac:dyDescent="0.3">
      <c r="A870" s="29"/>
      <c r="B870" s="23"/>
      <c r="D870" t="s">
        <v>40</v>
      </c>
      <c r="E870" s="4"/>
      <c r="F870" s="4"/>
      <c r="G870" s="4"/>
      <c r="H870" s="4"/>
      <c r="I870" s="4"/>
      <c r="J870" s="4"/>
      <c r="K870" s="4"/>
      <c r="L870" s="4"/>
      <c r="M870" s="4"/>
      <c r="N870" s="4"/>
      <c r="O870" s="4"/>
      <c r="P870" s="4"/>
      <c r="Q870" s="4"/>
      <c r="R870" s="4">
        <v>10397857</v>
      </c>
      <c r="S870" s="4">
        <v>-368308.95</v>
      </c>
      <c r="T870" s="4"/>
      <c r="U870" s="4"/>
      <c r="V870" s="4"/>
      <c r="W870" s="4"/>
      <c r="X870" s="4"/>
      <c r="Y870" s="4">
        <v>10029548.050000001</v>
      </c>
    </row>
    <row r="871" spans="1:25" x14ac:dyDescent="0.3">
      <c r="A871" s="29"/>
      <c r="B871" s="23"/>
      <c r="D871" t="s">
        <v>41</v>
      </c>
      <c r="E871" s="4"/>
      <c r="F871" s="4"/>
      <c r="G871" s="4"/>
      <c r="H871" s="4"/>
      <c r="I871" s="4"/>
      <c r="J871" s="4"/>
      <c r="K871" s="4"/>
      <c r="L871" s="4"/>
      <c r="M871" s="4">
        <v>53549550</v>
      </c>
      <c r="N871" s="4">
        <v>38439857.310000002</v>
      </c>
      <c r="O871" s="4">
        <v>78030394.849999994</v>
      </c>
      <c r="P871" s="4">
        <v>16325598</v>
      </c>
      <c r="Q871" s="4">
        <v>56394002.329999998</v>
      </c>
      <c r="R871" s="4">
        <v>25005381.100000001</v>
      </c>
      <c r="S871" s="4">
        <v>28169650.789999999</v>
      </c>
      <c r="T871" s="4">
        <v>21472160.859999999</v>
      </c>
      <c r="U871" s="4">
        <v>35760160.049999997</v>
      </c>
      <c r="V871" s="4">
        <v>16502075.859999998</v>
      </c>
      <c r="W871" s="4">
        <v>18798979.699999999</v>
      </c>
      <c r="X871" s="4">
        <v>6814715.7000000002</v>
      </c>
      <c r="Y871" s="4">
        <v>395262526.55000001</v>
      </c>
    </row>
    <row r="872" spans="1:25" x14ac:dyDescent="0.3">
      <c r="A872" s="29"/>
      <c r="B872" s="23"/>
      <c r="D872" t="s">
        <v>42</v>
      </c>
      <c r="E872" s="4"/>
      <c r="F872" s="4"/>
      <c r="G872" s="4"/>
      <c r="H872" s="4"/>
      <c r="I872" s="4"/>
      <c r="J872" s="4"/>
      <c r="K872" s="4"/>
      <c r="L872" s="4"/>
      <c r="M872" s="4"/>
      <c r="N872" s="4"/>
      <c r="O872" s="4"/>
      <c r="P872" s="4"/>
      <c r="Q872" s="4">
        <v>93038561</v>
      </c>
      <c r="R872" s="4">
        <v>97473061</v>
      </c>
      <c r="S872" s="4">
        <v>56222379.479999997</v>
      </c>
      <c r="T872" s="4">
        <v>72060183.129999995</v>
      </c>
      <c r="U872" s="4">
        <v>47827147.829999998</v>
      </c>
      <c r="V872" s="4">
        <v>52727587.420000002</v>
      </c>
      <c r="W872" s="4">
        <v>35834780</v>
      </c>
      <c r="X872" s="4">
        <v>21878195.120000001</v>
      </c>
      <c r="Y872" s="4">
        <v>477061894.98000002</v>
      </c>
    </row>
    <row r="873" spans="1:25" x14ac:dyDescent="0.3">
      <c r="A873" s="29"/>
      <c r="B873" s="23"/>
      <c r="D873" t="s">
        <v>43</v>
      </c>
      <c r="E873" s="4"/>
      <c r="F873" s="4"/>
      <c r="G873" s="4"/>
      <c r="H873" s="4"/>
      <c r="I873" s="4"/>
      <c r="J873" s="4"/>
      <c r="K873" s="4"/>
      <c r="L873" s="4"/>
      <c r="M873" s="4"/>
      <c r="N873" s="4"/>
      <c r="O873" s="4"/>
      <c r="P873" s="4"/>
      <c r="Q873" s="4"/>
      <c r="R873" s="4"/>
      <c r="S873" s="4"/>
      <c r="T873" s="4"/>
      <c r="U873" s="4"/>
      <c r="V873" s="4">
        <v>10839197.43</v>
      </c>
      <c r="W873" s="4">
        <v>27671570.359999999</v>
      </c>
      <c r="X873" s="4">
        <v>2142698.4299999997</v>
      </c>
      <c r="Y873" s="4">
        <v>40653466.219999999</v>
      </c>
    </row>
    <row r="874" spans="1:25" x14ac:dyDescent="0.3">
      <c r="A874" s="29"/>
      <c r="B874" s="23"/>
      <c r="D874" t="s">
        <v>44</v>
      </c>
      <c r="E874" s="4"/>
      <c r="F874" s="4"/>
      <c r="G874" s="4"/>
      <c r="H874" s="4"/>
      <c r="I874" s="4"/>
      <c r="J874" s="4">
        <v>-276019.49000000005</v>
      </c>
      <c r="K874" s="4">
        <v>12567569.91</v>
      </c>
      <c r="L874" s="4">
        <v>28792144.73</v>
      </c>
      <c r="M874" s="4"/>
      <c r="N874" s="4">
        <v>-9695961.1799999997</v>
      </c>
      <c r="O874" s="4"/>
      <c r="P874" s="4"/>
      <c r="Q874" s="4"/>
      <c r="R874" s="4"/>
      <c r="S874" s="4"/>
      <c r="T874" s="4"/>
      <c r="U874" s="4"/>
      <c r="V874" s="4"/>
      <c r="W874" s="4"/>
      <c r="X874" s="4"/>
      <c r="Y874" s="4">
        <v>31387733.969999999</v>
      </c>
    </row>
    <row r="875" spans="1:25" x14ac:dyDescent="0.3">
      <c r="A875" s="29"/>
      <c r="B875" s="23"/>
      <c r="D875" t="s">
        <v>45</v>
      </c>
      <c r="E875" s="4"/>
      <c r="F875" s="4"/>
      <c r="G875" s="4"/>
      <c r="H875" s="4"/>
      <c r="I875" s="4"/>
      <c r="J875" s="4"/>
      <c r="K875" s="4"/>
      <c r="L875" s="4"/>
      <c r="M875" s="4"/>
      <c r="N875" s="4"/>
      <c r="O875" s="4"/>
      <c r="P875" s="4"/>
      <c r="Q875" s="4"/>
      <c r="R875" s="4"/>
      <c r="S875" s="4">
        <v>377993</v>
      </c>
      <c r="T875" s="4">
        <v>4379720.04</v>
      </c>
      <c r="U875" s="4">
        <v>2223289.48</v>
      </c>
      <c r="V875" s="4">
        <v>5046477.57</v>
      </c>
      <c r="W875" s="4">
        <v>7504338.8599999994</v>
      </c>
      <c r="X875" s="4">
        <v>9766531.8000000007</v>
      </c>
      <c r="Y875" s="4">
        <v>29298350.75</v>
      </c>
    </row>
    <row r="876" spans="1:25" x14ac:dyDescent="0.3">
      <c r="A876" s="29"/>
      <c r="B876" s="23"/>
      <c r="D876" t="s">
        <v>46</v>
      </c>
      <c r="E876" s="4"/>
      <c r="F876" s="4"/>
      <c r="G876" s="4"/>
      <c r="H876" s="4"/>
      <c r="I876" s="4"/>
      <c r="J876" s="4"/>
      <c r="K876" s="4"/>
      <c r="L876" s="4"/>
      <c r="M876" s="4"/>
      <c r="N876" s="4"/>
      <c r="O876" s="4"/>
      <c r="P876" s="4"/>
      <c r="Q876" s="4"/>
      <c r="R876" s="4"/>
      <c r="S876" s="4"/>
      <c r="T876" s="4"/>
      <c r="U876" s="4">
        <v>1972240</v>
      </c>
      <c r="V876" s="4"/>
      <c r="W876" s="4">
        <v>2799062.96</v>
      </c>
      <c r="X876" s="4">
        <v>1184753</v>
      </c>
      <c r="Y876" s="4">
        <v>5956055.96</v>
      </c>
    </row>
    <row r="877" spans="1:25" x14ac:dyDescent="0.3">
      <c r="A877" s="29"/>
      <c r="B877" s="23"/>
      <c r="D877" t="s">
        <v>47</v>
      </c>
      <c r="E877" s="4"/>
      <c r="F877" s="4"/>
      <c r="G877" s="4"/>
      <c r="H877" s="4"/>
      <c r="I877" s="4"/>
      <c r="J877" s="4"/>
      <c r="K877" s="4"/>
      <c r="L877" s="4"/>
      <c r="M877" s="4"/>
      <c r="N877" s="4"/>
      <c r="O877" s="4"/>
      <c r="P877" s="4"/>
      <c r="Q877" s="4"/>
      <c r="R877" s="4"/>
      <c r="S877" s="4"/>
      <c r="T877" s="4"/>
      <c r="U877" s="4"/>
      <c r="V877" s="4"/>
      <c r="W877" s="4">
        <v>10593908.800000001</v>
      </c>
      <c r="X877" s="4"/>
      <c r="Y877" s="4">
        <v>10593908.800000001</v>
      </c>
    </row>
    <row r="878" spans="1:25" x14ac:dyDescent="0.3">
      <c r="A878" s="29"/>
      <c r="B878" s="23"/>
      <c r="D878" t="s">
        <v>208</v>
      </c>
      <c r="E878" s="4"/>
      <c r="F878" s="4"/>
      <c r="G878" s="4"/>
      <c r="H878" s="4"/>
      <c r="I878" s="4"/>
      <c r="J878" s="4"/>
      <c r="K878" s="4"/>
      <c r="L878" s="4"/>
      <c r="M878" s="4"/>
      <c r="N878" s="4"/>
      <c r="O878" s="4"/>
      <c r="P878" s="4"/>
      <c r="Q878" s="4"/>
      <c r="R878" s="4"/>
      <c r="S878" s="4"/>
      <c r="T878" s="4"/>
      <c r="U878" s="4"/>
      <c r="V878" s="4"/>
      <c r="W878" s="4"/>
      <c r="X878" s="4">
        <v>18936280</v>
      </c>
      <c r="Y878" s="4">
        <v>18936280</v>
      </c>
    </row>
    <row r="879" spans="1:25" x14ac:dyDescent="0.3">
      <c r="A879" s="29"/>
      <c r="B879" s="23"/>
      <c r="D879" t="s">
        <v>209</v>
      </c>
      <c r="E879" s="4"/>
      <c r="F879" s="4"/>
      <c r="G879" s="4"/>
      <c r="H879" s="4"/>
      <c r="I879" s="4"/>
      <c r="J879" s="4"/>
      <c r="K879" s="4"/>
      <c r="L879" s="4"/>
      <c r="M879" s="4"/>
      <c r="N879" s="4"/>
      <c r="O879" s="4"/>
      <c r="P879" s="4"/>
      <c r="Q879" s="4"/>
      <c r="R879" s="4"/>
      <c r="S879" s="4"/>
      <c r="T879" s="4"/>
      <c r="U879" s="4"/>
      <c r="V879" s="4"/>
      <c r="W879" s="4"/>
      <c r="X879" s="4">
        <v>1175190</v>
      </c>
      <c r="Y879" s="4">
        <v>1175190</v>
      </c>
    </row>
    <row r="880" spans="1:25" x14ac:dyDescent="0.3">
      <c r="A880" s="29"/>
      <c r="B880" s="23"/>
      <c r="C880" t="s">
        <v>48</v>
      </c>
      <c r="D880" t="s">
        <v>49</v>
      </c>
      <c r="E880" s="4"/>
      <c r="F880" s="4"/>
      <c r="G880" s="4"/>
      <c r="H880" s="4"/>
      <c r="I880" s="4"/>
      <c r="J880" s="4"/>
      <c r="K880" s="4"/>
      <c r="L880" s="4"/>
      <c r="M880" s="4"/>
      <c r="N880" s="4"/>
      <c r="O880" s="4"/>
      <c r="P880" s="4"/>
      <c r="Q880" s="4"/>
      <c r="R880" s="4">
        <v>21664500</v>
      </c>
      <c r="S880" s="4"/>
      <c r="T880" s="4"/>
      <c r="U880" s="4"/>
      <c r="V880" s="4"/>
      <c r="W880" s="4">
        <v>21349514</v>
      </c>
      <c r="X880" s="4"/>
      <c r="Y880" s="4">
        <v>43014014</v>
      </c>
    </row>
    <row r="881" spans="1:25" x14ac:dyDescent="0.3">
      <c r="A881" s="29"/>
      <c r="B881" s="23"/>
      <c r="D881" t="s">
        <v>210</v>
      </c>
      <c r="E881" s="4"/>
      <c r="F881" s="4"/>
      <c r="G881" s="4"/>
      <c r="H881" s="4"/>
      <c r="I881" s="4"/>
      <c r="J881" s="4"/>
      <c r="K881" s="4"/>
      <c r="L881" s="4"/>
      <c r="M881" s="4"/>
      <c r="N881" s="4"/>
      <c r="O881" s="4"/>
      <c r="P881" s="4"/>
      <c r="Q881" s="4"/>
      <c r="R881" s="4"/>
      <c r="S881" s="4"/>
      <c r="T881" s="4"/>
      <c r="U881" s="4"/>
      <c r="V881" s="4"/>
      <c r="W881" s="4"/>
      <c r="X881" s="4">
        <v>6347650</v>
      </c>
      <c r="Y881" s="4">
        <v>6347650</v>
      </c>
    </row>
    <row r="882" spans="1:25" x14ac:dyDescent="0.3">
      <c r="A882" s="29"/>
      <c r="B882" s="23"/>
      <c r="C882" t="s">
        <v>51</v>
      </c>
      <c r="D882" t="s">
        <v>51</v>
      </c>
      <c r="E882" s="4"/>
      <c r="F882" s="4"/>
      <c r="G882" s="4"/>
      <c r="H882" s="4">
        <v>100000</v>
      </c>
      <c r="I882" s="4"/>
      <c r="J882" s="4"/>
      <c r="K882" s="4"/>
      <c r="L882" s="4"/>
      <c r="M882" s="4"/>
      <c r="N882" s="4"/>
      <c r="O882" s="4">
        <v>811000</v>
      </c>
      <c r="P882" s="4">
        <v>2783000</v>
      </c>
      <c r="Q882" s="4">
        <v>3056500</v>
      </c>
      <c r="R882" s="4"/>
      <c r="S882" s="4"/>
      <c r="T882" s="4">
        <v>3420894</v>
      </c>
      <c r="U882" s="4"/>
      <c r="V882" s="4">
        <v>5185453.93</v>
      </c>
      <c r="W882" s="4"/>
      <c r="X882" s="4">
        <v>1527658</v>
      </c>
      <c r="Y882" s="4">
        <v>16884505.93</v>
      </c>
    </row>
    <row r="883" spans="1:25" x14ac:dyDescent="0.3">
      <c r="A883" s="29"/>
      <c r="B883" s="23"/>
      <c r="C883" t="s">
        <v>52</v>
      </c>
      <c r="D883" t="s">
        <v>52</v>
      </c>
      <c r="E883" s="4"/>
      <c r="F883" s="4"/>
      <c r="G883" s="4"/>
      <c r="H883" s="4"/>
      <c r="I883" s="4"/>
      <c r="J883" s="4"/>
      <c r="K883" s="4"/>
      <c r="L883" s="4"/>
      <c r="M883" s="4"/>
      <c r="N883" s="4"/>
      <c r="O883" s="4"/>
      <c r="P883" s="4"/>
      <c r="Q883" s="4"/>
      <c r="R883" s="4"/>
      <c r="S883" s="4"/>
      <c r="T883" s="4"/>
      <c r="U883" s="4"/>
      <c r="V883" s="4"/>
      <c r="W883" s="4"/>
      <c r="X883" s="4">
        <v>1734430</v>
      </c>
      <c r="Y883" s="4">
        <v>1734430</v>
      </c>
    </row>
    <row r="884" spans="1:25" x14ac:dyDescent="0.3">
      <c r="A884" s="29"/>
      <c r="B884" s="23"/>
      <c r="C884" t="s">
        <v>88</v>
      </c>
      <c r="D884" t="s">
        <v>88</v>
      </c>
      <c r="E884" s="4"/>
      <c r="F884" s="4"/>
      <c r="G884" s="4"/>
      <c r="H884" s="4"/>
      <c r="I884" s="4"/>
      <c r="J884" s="4"/>
      <c r="K884" s="4"/>
      <c r="L884" s="4"/>
      <c r="M884" s="4"/>
      <c r="N884" s="4"/>
      <c r="O884" s="4"/>
      <c r="P884" s="4"/>
      <c r="Q884" s="4"/>
      <c r="R884" s="4"/>
      <c r="S884" s="4"/>
      <c r="T884" s="4"/>
      <c r="U884" s="4"/>
      <c r="V884" s="4">
        <v>7696069.3200000003</v>
      </c>
      <c r="W884" s="4"/>
      <c r="X884" s="4">
        <v>8172254.0899999999</v>
      </c>
      <c r="Y884" s="4">
        <v>15868323.41</v>
      </c>
    </row>
    <row r="885" spans="1:25" x14ac:dyDescent="0.3">
      <c r="A885" s="30" t="s">
        <v>211</v>
      </c>
      <c r="B885" s="30"/>
      <c r="C885" s="30"/>
      <c r="D885" s="30"/>
      <c r="E885" s="31"/>
      <c r="F885" s="31">
        <v>6175231</v>
      </c>
      <c r="G885" s="31">
        <v>3240777</v>
      </c>
      <c r="H885" s="31">
        <v>11538495</v>
      </c>
      <c r="I885" s="31">
        <v>8019192.4000000004</v>
      </c>
      <c r="J885" s="31">
        <v>8124042.2400000002</v>
      </c>
      <c r="K885" s="31">
        <v>23392686.240000002</v>
      </c>
      <c r="L885" s="31">
        <v>31619677.43</v>
      </c>
      <c r="M885" s="31">
        <v>71098050</v>
      </c>
      <c r="N885" s="31">
        <v>31781896.130000003</v>
      </c>
      <c r="O885" s="31">
        <v>95373894.849999994</v>
      </c>
      <c r="P885" s="31">
        <v>19108586.100000001</v>
      </c>
      <c r="Q885" s="31">
        <v>154038063.32999998</v>
      </c>
      <c r="R885" s="31">
        <v>172166884.09999999</v>
      </c>
      <c r="S885" s="31">
        <v>84401714.319999993</v>
      </c>
      <c r="T885" s="31">
        <v>101332958.03</v>
      </c>
      <c r="U885" s="31">
        <v>126965077.36</v>
      </c>
      <c r="V885" s="31">
        <v>122834145.03</v>
      </c>
      <c r="W885" s="31">
        <v>165302154.68000001</v>
      </c>
      <c r="X885" s="31">
        <v>79680356.140000001</v>
      </c>
      <c r="Y885" s="31">
        <v>1316193881.3800004</v>
      </c>
    </row>
    <row r="886" spans="1:25" x14ac:dyDescent="0.3">
      <c r="A886" s="29" t="s">
        <v>212</v>
      </c>
      <c r="B886" s="23" t="s">
        <v>108</v>
      </c>
      <c r="C886" t="s">
        <v>36</v>
      </c>
      <c r="D886" t="s">
        <v>36</v>
      </c>
      <c r="E886" s="4"/>
      <c r="F886" s="4"/>
      <c r="G886" s="4"/>
      <c r="H886" s="4"/>
      <c r="I886" s="4"/>
      <c r="J886" s="4"/>
      <c r="K886" s="4"/>
      <c r="L886" s="4"/>
      <c r="M886" s="4"/>
      <c r="N886" s="4"/>
      <c r="O886" s="4"/>
      <c r="P886" s="4"/>
      <c r="Q886" s="4"/>
      <c r="R886" s="4"/>
      <c r="S886" s="4">
        <v>565747</v>
      </c>
      <c r="T886" s="4">
        <v>538107</v>
      </c>
      <c r="U886" s="4"/>
      <c r="V886" s="4">
        <v>2157586</v>
      </c>
      <c r="W886" s="4">
        <v>-194290.1103</v>
      </c>
      <c r="X886" s="4">
        <v>300000</v>
      </c>
      <c r="Y886" s="4">
        <v>3367149.8897000002</v>
      </c>
    </row>
    <row r="887" spans="1:25" x14ac:dyDescent="0.3">
      <c r="A887" s="29"/>
      <c r="B887" s="23"/>
      <c r="C887" t="s">
        <v>38</v>
      </c>
      <c r="D887" t="s">
        <v>38</v>
      </c>
      <c r="E887" s="4"/>
      <c r="F887" s="4"/>
      <c r="G887" s="4"/>
      <c r="H887" s="4"/>
      <c r="I887" s="4"/>
      <c r="J887" s="4"/>
      <c r="K887" s="4">
        <v>108500</v>
      </c>
      <c r="L887" s="4">
        <v>325500</v>
      </c>
      <c r="M887" s="4"/>
      <c r="N887" s="4"/>
      <c r="O887" s="4"/>
      <c r="P887" s="4"/>
      <c r="Q887" s="4"/>
      <c r="R887" s="4"/>
      <c r="S887" s="4"/>
      <c r="T887" s="4"/>
      <c r="U887" s="4"/>
      <c r="V887" s="4"/>
      <c r="W887" s="4"/>
      <c r="X887" s="4"/>
      <c r="Y887" s="4">
        <v>434000</v>
      </c>
    </row>
    <row r="888" spans="1:25" x14ac:dyDescent="0.3">
      <c r="A888" s="29"/>
      <c r="B888" s="23"/>
      <c r="C888" t="s">
        <v>39</v>
      </c>
      <c r="D888" t="s">
        <v>74</v>
      </c>
      <c r="E888" s="4"/>
      <c r="F888" s="4"/>
      <c r="G888" s="4"/>
      <c r="H888" s="4"/>
      <c r="I888" s="4"/>
      <c r="J888" s="4"/>
      <c r="K888" s="4"/>
      <c r="L888" s="4"/>
      <c r="M888" s="4"/>
      <c r="N888" s="4"/>
      <c r="O888" s="4"/>
      <c r="P888" s="4"/>
      <c r="Q888" s="4"/>
      <c r="R888" s="4"/>
      <c r="S888" s="4"/>
      <c r="T888" s="4">
        <v>10375.75</v>
      </c>
      <c r="U888" s="4">
        <v>22408.25</v>
      </c>
      <c r="V888" s="4">
        <v>214898</v>
      </c>
      <c r="W888" s="4">
        <v>4965.6899999999996</v>
      </c>
      <c r="X888" s="4"/>
      <c r="Y888" s="4">
        <v>252647.69</v>
      </c>
    </row>
    <row r="889" spans="1:25" x14ac:dyDescent="0.3">
      <c r="A889" s="29"/>
      <c r="B889" s="23"/>
      <c r="D889" t="s">
        <v>75</v>
      </c>
      <c r="E889" s="4"/>
      <c r="F889" s="4"/>
      <c r="G889" s="4"/>
      <c r="H889" s="4"/>
      <c r="I889" s="4"/>
      <c r="J889" s="4"/>
      <c r="K889" s="4"/>
      <c r="L889" s="4"/>
      <c r="M889" s="4"/>
      <c r="N889" s="4"/>
      <c r="O889" s="4"/>
      <c r="P889" s="4"/>
      <c r="Q889" s="4"/>
      <c r="R889" s="4"/>
      <c r="S889" s="4"/>
      <c r="T889" s="4">
        <v>2298231.5</v>
      </c>
      <c r="U889" s="4"/>
      <c r="V889" s="4"/>
      <c r="W889" s="4"/>
      <c r="X889" s="4"/>
      <c r="Y889" s="4">
        <v>2298231.5</v>
      </c>
    </row>
    <row r="890" spans="1:25" x14ac:dyDescent="0.3">
      <c r="A890" s="29"/>
      <c r="B890" s="23"/>
      <c r="D890" t="s">
        <v>41</v>
      </c>
      <c r="E890" s="4"/>
      <c r="F890" s="4"/>
      <c r="G890" s="4"/>
      <c r="H890" s="4"/>
      <c r="I890" s="4"/>
      <c r="J890" s="4"/>
      <c r="K890" s="4"/>
      <c r="L890" s="4"/>
      <c r="M890" s="4">
        <v>2309693</v>
      </c>
      <c r="N890" s="4">
        <v>24829.05</v>
      </c>
      <c r="O890" s="4">
        <v>2452863</v>
      </c>
      <c r="P890" s="4">
        <v>661205</v>
      </c>
      <c r="Q890" s="4">
        <v>1402254.07</v>
      </c>
      <c r="R890" s="4">
        <v>2147396.02</v>
      </c>
      <c r="S890" s="4">
        <v>756197.22</v>
      </c>
      <c r="T890" s="4">
        <v>1087532.1099999999</v>
      </c>
      <c r="U890" s="4">
        <v>1211561.81</v>
      </c>
      <c r="V890" s="4">
        <v>135211.54</v>
      </c>
      <c r="W890" s="4">
        <v>204938.5</v>
      </c>
      <c r="X890" s="4">
        <v>20490</v>
      </c>
      <c r="Y890" s="4">
        <v>12414171.32</v>
      </c>
    </row>
    <row r="891" spans="1:25" x14ac:dyDescent="0.3">
      <c r="A891" s="29"/>
      <c r="B891" s="23"/>
      <c r="D891" t="s">
        <v>42</v>
      </c>
      <c r="E891" s="4"/>
      <c r="F891" s="4"/>
      <c r="G891" s="4"/>
      <c r="H891" s="4"/>
      <c r="I891" s="4"/>
      <c r="J891" s="4"/>
      <c r="K891" s="4"/>
      <c r="L891" s="4"/>
      <c r="M891" s="4"/>
      <c r="N891" s="4"/>
      <c r="O891" s="4"/>
      <c r="P891" s="4"/>
      <c r="Q891" s="4"/>
      <c r="R891" s="4">
        <v>3923400</v>
      </c>
      <c r="S891" s="4">
        <v>1320859</v>
      </c>
      <c r="T891" s="4">
        <v>4178845.35</v>
      </c>
      <c r="U891" s="4">
        <v>484312.61</v>
      </c>
      <c r="V891" s="4">
        <v>835593.8</v>
      </c>
      <c r="W891" s="4">
        <v>861799.82</v>
      </c>
      <c r="X891" s="4"/>
      <c r="Y891" s="4">
        <v>11604810.58</v>
      </c>
    </row>
    <row r="892" spans="1:25" x14ac:dyDescent="0.3">
      <c r="A892" s="29"/>
      <c r="B892" s="23"/>
      <c r="D892" t="s">
        <v>105</v>
      </c>
      <c r="E892" s="4"/>
      <c r="F892" s="4"/>
      <c r="G892" s="4"/>
      <c r="H892" s="4"/>
      <c r="I892" s="4"/>
      <c r="J892" s="4"/>
      <c r="K892" s="4"/>
      <c r="L892" s="4">
        <v>2527939</v>
      </c>
      <c r="M892" s="4">
        <v>955491.38</v>
      </c>
      <c r="N892" s="4">
        <v>-1961547.08</v>
      </c>
      <c r="O892" s="4"/>
      <c r="P892" s="4"/>
      <c r="Q892" s="4"/>
      <c r="R892" s="4"/>
      <c r="S892" s="4"/>
      <c r="T892" s="4"/>
      <c r="U892" s="4"/>
      <c r="V892" s="4"/>
      <c r="W892" s="4"/>
      <c r="X892" s="4"/>
      <c r="Y892" s="4">
        <v>1521883.2999999998</v>
      </c>
    </row>
    <row r="893" spans="1:25" x14ac:dyDescent="0.3">
      <c r="A893" s="29"/>
      <c r="B893" s="23"/>
      <c r="D893" t="s">
        <v>45</v>
      </c>
      <c r="E893" s="4"/>
      <c r="F893" s="4"/>
      <c r="G893" s="4"/>
      <c r="H893" s="4"/>
      <c r="I893" s="4"/>
      <c r="J893" s="4"/>
      <c r="K893" s="4"/>
      <c r="L893" s="4"/>
      <c r="M893" s="4"/>
      <c r="N893" s="4"/>
      <c r="O893" s="4"/>
      <c r="P893" s="4"/>
      <c r="Q893" s="4"/>
      <c r="R893" s="4"/>
      <c r="S893" s="4"/>
      <c r="T893" s="4">
        <v>587095.5</v>
      </c>
      <c r="U893" s="4">
        <v>3349.6800000000003</v>
      </c>
      <c r="V893" s="4">
        <v>313261</v>
      </c>
      <c r="W893" s="4">
        <v>336630.3</v>
      </c>
      <c r="X893" s="4">
        <v>657673.59</v>
      </c>
      <c r="Y893" s="4">
        <v>1898010.0699999998</v>
      </c>
    </row>
    <row r="894" spans="1:25" x14ac:dyDescent="0.3">
      <c r="A894" s="29"/>
      <c r="B894" s="23"/>
      <c r="D894" t="s">
        <v>46</v>
      </c>
      <c r="E894" s="4"/>
      <c r="F894" s="4"/>
      <c r="G894" s="4"/>
      <c r="H894" s="4"/>
      <c r="I894" s="4"/>
      <c r="J894" s="4"/>
      <c r="K894" s="4"/>
      <c r="L894" s="4"/>
      <c r="M894" s="4"/>
      <c r="N894" s="4"/>
      <c r="O894" s="4"/>
      <c r="P894" s="4"/>
      <c r="Q894" s="4"/>
      <c r="R894" s="4"/>
      <c r="S894" s="4"/>
      <c r="T894" s="4"/>
      <c r="U894" s="4"/>
      <c r="V894" s="4">
        <v>2477.2200000000003</v>
      </c>
      <c r="W894" s="4">
        <v>35476.11</v>
      </c>
      <c r="X894" s="4">
        <v>105852</v>
      </c>
      <c r="Y894" s="4">
        <v>143805.33000000002</v>
      </c>
    </row>
    <row r="895" spans="1:25" x14ac:dyDescent="0.3">
      <c r="A895" s="29"/>
      <c r="B895" s="23"/>
      <c r="D895" t="s">
        <v>101</v>
      </c>
      <c r="E895" s="4"/>
      <c r="F895" s="4"/>
      <c r="G895" s="4"/>
      <c r="H895" s="4"/>
      <c r="I895" s="4"/>
      <c r="J895" s="4"/>
      <c r="K895" s="4"/>
      <c r="L895" s="4"/>
      <c r="M895" s="4"/>
      <c r="N895" s="4"/>
      <c r="O895" s="4"/>
      <c r="P895" s="4"/>
      <c r="Q895" s="4"/>
      <c r="R895" s="4"/>
      <c r="S895" s="4"/>
      <c r="T895" s="4"/>
      <c r="U895" s="4"/>
      <c r="V895" s="4"/>
      <c r="W895" s="4"/>
      <c r="X895" s="4">
        <v>905496</v>
      </c>
      <c r="Y895" s="4">
        <v>905496</v>
      </c>
    </row>
    <row r="896" spans="1:25" x14ac:dyDescent="0.3">
      <c r="A896" s="29"/>
      <c r="B896" s="23"/>
      <c r="C896" t="s">
        <v>48</v>
      </c>
      <c r="D896" t="s">
        <v>78</v>
      </c>
      <c r="E896" s="4"/>
      <c r="F896" s="4"/>
      <c r="G896" s="4"/>
      <c r="H896" s="4"/>
      <c r="I896" s="4"/>
      <c r="J896" s="4"/>
      <c r="K896" s="4"/>
      <c r="L896" s="4"/>
      <c r="M896" s="4"/>
      <c r="N896" s="4"/>
      <c r="O896" s="4"/>
      <c r="P896" s="4"/>
      <c r="Q896" s="4"/>
      <c r="R896" s="4"/>
      <c r="S896" s="4">
        <v>1953000</v>
      </c>
      <c r="T896" s="4"/>
      <c r="U896" s="4"/>
      <c r="V896" s="4">
        <v>-9369</v>
      </c>
      <c r="W896" s="4">
        <v>-343748.8884</v>
      </c>
      <c r="X896" s="4"/>
      <c r="Y896" s="4">
        <v>1599882.1115999999</v>
      </c>
    </row>
    <row r="897" spans="1:25" x14ac:dyDescent="0.3">
      <c r="A897" s="29"/>
      <c r="B897" s="23"/>
      <c r="D897" t="s">
        <v>111</v>
      </c>
      <c r="E897" s="4"/>
      <c r="F897" s="4"/>
      <c r="G897" s="4"/>
      <c r="H897" s="4"/>
      <c r="I897" s="4"/>
      <c r="J897" s="4"/>
      <c r="K897" s="4"/>
      <c r="L897" s="4"/>
      <c r="M897" s="4"/>
      <c r="N897" s="4"/>
      <c r="O897" s="4"/>
      <c r="P897" s="4"/>
      <c r="Q897" s="4"/>
      <c r="R897" s="4"/>
      <c r="S897" s="4"/>
      <c r="T897" s="4"/>
      <c r="U897" s="4"/>
      <c r="V897" s="4"/>
      <c r="W897" s="4"/>
      <c r="X897" s="4">
        <v>8091897</v>
      </c>
      <c r="Y897" s="4">
        <v>8091897</v>
      </c>
    </row>
    <row r="898" spans="1:25" x14ac:dyDescent="0.3">
      <c r="A898" s="29"/>
      <c r="B898" s="23"/>
      <c r="C898" t="s">
        <v>51</v>
      </c>
      <c r="D898" t="s">
        <v>51</v>
      </c>
      <c r="E898" s="4"/>
      <c r="F898" s="4"/>
      <c r="G898" s="4"/>
      <c r="H898" s="4"/>
      <c r="I898" s="4"/>
      <c r="J898" s="4"/>
      <c r="K898" s="4"/>
      <c r="L898" s="4">
        <v>100000</v>
      </c>
      <c r="M898" s="4">
        <v>100000</v>
      </c>
      <c r="N898" s="4"/>
      <c r="O898" s="4"/>
      <c r="P898" s="4"/>
      <c r="Q898" s="4"/>
      <c r="R898" s="4">
        <v>188000</v>
      </c>
      <c r="S898" s="4">
        <v>375000</v>
      </c>
      <c r="T898" s="4">
        <v>172000</v>
      </c>
      <c r="U898" s="4"/>
      <c r="V898" s="4">
        <v>-179148</v>
      </c>
      <c r="W898" s="4">
        <v>-129367.8612</v>
      </c>
      <c r="X898" s="4"/>
      <c r="Y898" s="4">
        <v>626484.13879999996</v>
      </c>
    </row>
    <row r="899" spans="1:25" x14ac:dyDescent="0.3">
      <c r="A899" s="30" t="s">
        <v>213</v>
      </c>
      <c r="B899" s="30"/>
      <c r="C899" s="30"/>
      <c r="D899" s="30"/>
      <c r="E899" s="31"/>
      <c r="F899" s="31"/>
      <c r="G899" s="31"/>
      <c r="H899" s="31"/>
      <c r="I899" s="31"/>
      <c r="J899" s="31"/>
      <c r="K899" s="31">
        <v>108500</v>
      </c>
      <c r="L899" s="31">
        <v>2953439</v>
      </c>
      <c r="M899" s="31">
        <v>3365184.38</v>
      </c>
      <c r="N899" s="31">
        <v>-1936718.03</v>
      </c>
      <c r="O899" s="31">
        <v>2452863</v>
      </c>
      <c r="P899" s="31">
        <v>661205</v>
      </c>
      <c r="Q899" s="31">
        <v>1402254.07</v>
      </c>
      <c r="R899" s="31">
        <v>6258796.0199999996</v>
      </c>
      <c r="S899" s="31">
        <v>4970803.22</v>
      </c>
      <c r="T899" s="31">
        <v>8872187.2100000009</v>
      </c>
      <c r="U899" s="31">
        <v>1721632.3499999999</v>
      </c>
      <c r="V899" s="31">
        <v>3470510.56</v>
      </c>
      <c r="W899" s="31">
        <v>776403.5601</v>
      </c>
      <c r="X899" s="31">
        <v>10081408.59</v>
      </c>
      <c r="Y899" s="31">
        <v>45158468.930099994</v>
      </c>
    </row>
    <row r="900" spans="1:25" x14ac:dyDescent="0.3">
      <c r="A900" s="29" t="s">
        <v>214</v>
      </c>
      <c r="B900" s="23" t="s">
        <v>138</v>
      </c>
      <c r="C900" t="s">
        <v>36</v>
      </c>
      <c r="D900" t="s">
        <v>36</v>
      </c>
      <c r="E900" s="4"/>
      <c r="F900" s="4"/>
      <c r="G900" s="4"/>
      <c r="H900" s="4"/>
      <c r="I900" s="4"/>
      <c r="J900" s="4"/>
      <c r="K900" s="4"/>
      <c r="L900" s="4">
        <v>2174000</v>
      </c>
      <c r="M900" s="4">
        <v>1715500</v>
      </c>
      <c r="N900" s="4"/>
      <c r="O900" s="4"/>
      <c r="P900" s="4">
        <v>1715500</v>
      </c>
      <c r="Q900" s="4"/>
      <c r="R900" s="4">
        <v>2462813</v>
      </c>
      <c r="S900" s="4"/>
      <c r="T900" s="4">
        <v>1977144</v>
      </c>
      <c r="U900" s="4"/>
      <c r="V900" s="4">
        <v>3928883</v>
      </c>
      <c r="W900" s="4">
        <v>1485620</v>
      </c>
      <c r="X900" s="4">
        <v>1970785</v>
      </c>
      <c r="Y900" s="4">
        <v>17430245</v>
      </c>
    </row>
    <row r="901" spans="1:25" x14ac:dyDescent="0.3">
      <c r="A901" s="29"/>
      <c r="B901" s="23"/>
      <c r="C901" t="s">
        <v>37</v>
      </c>
      <c r="D901" t="s">
        <v>37</v>
      </c>
      <c r="E901" s="4"/>
      <c r="F901" s="4"/>
      <c r="G901" s="4"/>
      <c r="H901" s="4">
        <v>136500</v>
      </c>
      <c r="I901" s="4">
        <v>233000</v>
      </c>
      <c r="J901" s="4"/>
      <c r="K901" s="4"/>
      <c r="L901" s="4"/>
      <c r="M901" s="4"/>
      <c r="N901" s="4"/>
      <c r="O901" s="4"/>
      <c r="P901" s="4"/>
      <c r="Q901" s="4"/>
      <c r="R901" s="4"/>
      <c r="S901" s="4"/>
      <c r="T901" s="4"/>
      <c r="U901" s="4"/>
      <c r="V901" s="4"/>
      <c r="W901" s="4"/>
      <c r="X901" s="4"/>
      <c r="Y901" s="4">
        <v>369500</v>
      </c>
    </row>
    <row r="902" spans="1:25" x14ac:dyDescent="0.3">
      <c r="A902" s="29"/>
      <c r="B902" s="23"/>
      <c r="C902" t="s">
        <v>38</v>
      </c>
      <c r="D902" t="s">
        <v>38</v>
      </c>
      <c r="E902" s="4">
        <v>454000</v>
      </c>
      <c r="F902" s="4"/>
      <c r="G902" s="4"/>
      <c r="H902" s="4">
        <v>1362000</v>
      </c>
      <c r="I902" s="4">
        <v>151500</v>
      </c>
      <c r="J902" s="4">
        <v>342700</v>
      </c>
      <c r="K902" s="4">
        <v>419500</v>
      </c>
      <c r="L902" s="4">
        <v>134000</v>
      </c>
      <c r="M902" s="4"/>
      <c r="N902" s="4"/>
      <c r="O902" s="4"/>
      <c r="P902" s="4">
        <v>95000</v>
      </c>
      <c r="Q902" s="4"/>
      <c r="R902" s="4"/>
      <c r="S902" s="4"/>
      <c r="T902" s="4"/>
      <c r="U902" s="4"/>
      <c r="V902" s="4"/>
      <c r="W902" s="4"/>
      <c r="X902" s="4"/>
      <c r="Y902" s="4">
        <v>2958700</v>
      </c>
    </row>
    <row r="903" spans="1:25" x14ac:dyDescent="0.3">
      <c r="A903" s="29"/>
      <c r="B903" s="23"/>
      <c r="C903" t="s">
        <v>39</v>
      </c>
      <c r="D903" t="s">
        <v>74</v>
      </c>
      <c r="E903" s="4"/>
      <c r="F903" s="4"/>
      <c r="G903" s="4"/>
      <c r="H903" s="4"/>
      <c r="I903" s="4"/>
      <c r="J903" s="4"/>
      <c r="K903" s="4"/>
      <c r="L903" s="4"/>
      <c r="M903" s="4"/>
      <c r="N903" s="4"/>
      <c r="O903" s="4"/>
      <c r="P903" s="4"/>
      <c r="Q903" s="4"/>
      <c r="R903" s="4"/>
      <c r="S903" s="4"/>
      <c r="T903" s="4">
        <v>17705.5</v>
      </c>
      <c r="U903" s="4">
        <v>139908.04999999999</v>
      </c>
      <c r="V903" s="4">
        <v>133328.82999999999</v>
      </c>
      <c r="W903" s="4">
        <v>130072.76999999999</v>
      </c>
      <c r="X903" s="4"/>
      <c r="Y903" s="4">
        <v>421015.15</v>
      </c>
    </row>
    <row r="904" spans="1:25" x14ac:dyDescent="0.3">
      <c r="A904" s="29"/>
      <c r="B904" s="23"/>
      <c r="D904" t="s">
        <v>75</v>
      </c>
      <c r="E904" s="4"/>
      <c r="F904" s="4"/>
      <c r="G904" s="4"/>
      <c r="H904" s="4"/>
      <c r="I904" s="4"/>
      <c r="J904" s="4"/>
      <c r="K904" s="4"/>
      <c r="L904" s="4"/>
      <c r="M904" s="4"/>
      <c r="N904" s="4"/>
      <c r="O904" s="4"/>
      <c r="P904" s="4"/>
      <c r="Q904" s="4">
        <v>3847942</v>
      </c>
      <c r="R904" s="4">
        <v>-225452.55</v>
      </c>
      <c r="S904" s="4"/>
      <c r="T904" s="4"/>
      <c r="U904" s="4"/>
      <c r="V904" s="4"/>
      <c r="W904" s="4"/>
      <c r="X904" s="4"/>
      <c r="Y904" s="4">
        <v>3622489.45</v>
      </c>
    </row>
    <row r="905" spans="1:25" x14ac:dyDescent="0.3">
      <c r="A905" s="29"/>
      <c r="B905" s="23"/>
      <c r="D905" t="s">
        <v>41</v>
      </c>
      <c r="E905" s="4"/>
      <c r="F905" s="4">
        <v>8493539</v>
      </c>
      <c r="G905" s="4">
        <v>1862139</v>
      </c>
      <c r="H905" s="4">
        <v>4117592</v>
      </c>
      <c r="I905" s="4">
        <v>1499434.8</v>
      </c>
      <c r="J905" s="4">
        <v>2565496.29</v>
      </c>
      <c r="K905" s="4">
        <v>722526.99999999988</v>
      </c>
      <c r="L905" s="4">
        <v>4353288</v>
      </c>
      <c r="M905" s="4">
        <v>4334074</v>
      </c>
      <c r="N905" s="4">
        <v>2730801.21</v>
      </c>
      <c r="O905" s="4">
        <v>1577587</v>
      </c>
      <c r="P905" s="4">
        <v>3582303.25</v>
      </c>
      <c r="Q905" s="4">
        <v>3883862</v>
      </c>
      <c r="R905" s="4">
        <v>1073490.92</v>
      </c>
      <c r="S905" s="4">
        <v>3078510.81</v>
      </c>
      <c r="T905" s="4">
        <v>305660.49</v>
      </c>
      <c r="U905" s="4">
        <v>1735182.63</v>
      </c>
      <c r="V905" s="4">
        <v>768330.59</v>
      </c>
      <c r="W905" s="4">
        <v>678107</v>
      </c>
      <c r="X905" s="4">
        <v>469723.41</v>
      </c>
      <c r="Y905" s="4">
        <v>47831649.400000006</v>
      </c>
    </row>
    <row r="906" spans="1:25" x14ac:dyDescent="0.3">
      <c r="A906" s="29"/>
      <c r="B906" s="23"/>
      <c r="D906" t="s">
        <v>42</v>
      </c>
      <c r="E906" s="4"/>
      <c r="F906" s="4"/>
      <c r="G906" s="4"/>
      <c r="H906" s="4"/>
      <c r="I906" s="4"/>
      <c r="J906" s="4"/>
      <c r="K906" s="4"/>
      <c r="L906" s="4"/>
      <c r="M906" s="4"/>
      <c r="N906" s="4">
        <v>743184</v>
      </c>
      <c r="O906" s="4">
        <v>343270</v>
      </c>
      <c r="P906" s="4">
        <v>10183276.700000001</v>
      </c>
      <c r="Q906" s="4">
        <v>4021341.67</v>
      </c>
      <c r="R906" s="4">
        <v>5940855</v>
      </c>
      <c r="S906" s="4">
        <v>6192196.0700000003</v>
      </c>
      <c r="T906" s="4">
        <v>1588324.15</v>
      </c>
      <c r="U906" s="4">
        <v>4260726.72</v>
      </c>
      <c r="V906" s="4">
        <v>4992158.18</v>
      </c>
      <c r="W906" s="4">
        <v>2820599.93</v>
      </c>
      <c r="X906" s="4">
        <v>149581.31</v>
      </c>
      <c r="Y906" s="4">
        <v>41235513.729999997</v>
      </c>
    </row>
    <row r="907" spans="1:25" x14ac:dyDescent="0.3">
      <c r="A907" s="29"/>
      <c r="B907" s="23"/>
      <c r="D907" t="s">
        <v>43</v>
      </c>
      <c r="E907" s="4"/>
      <c r="F907" s="4"/>
      <c r="G907" s="4"/>
      <c r="H907" s="4"/>
      <c r="I907" s="4"/>
      <c r="J907" s="4"/>
      <c r="K907" s="4"/>
      <c r="L907" s="4"/>
      <c r="M907" s="4"/>
      <c r="N907" s="4"/>
      <c r="O907" s="4"/>
      <c r="P907" s="4"/>
      <c r="Q907" s="4">
        <v>6893750</v>
      </c>
      <c r="R907" s="4">
        <v>7359754.7199999997</v>
      </c>
      <c r="S907" s="4">
        <v>3941774.9899999998</v>
      </c>
      <c r="T907" s="4">
        <v>4814000</v>
      </c>
      <c r="U907" s="4">
        <v>985655.85</v>
      </c>
      <c r="V907" s="4">
        <v>1347628.3299999998</v>
      </c>
      <c r="W907" s="4">
        <v>2357038.71</v>
      </c>
      <c r="X907" s="4">
        <v>139421.01999999999</v>
      </c>
      <c r="Y907" s="4">
        <v>27839023.619999997</v>
      </c>
    </row>
    <row r="908" spans="1:25" x14ac:dyDescent="0.3">
      <c r="A908" s="29"/>
      <c r="B908" s="23"/>
      <c r="D908" t="s">
        <v>94</v>
      </c>
      <c r="E908" s="4"/>
      <c r="F908" s="4"/>
      <c r="G908" s="4"/>
      <c r="H908" s="4"/>
      <c r="I908" s="4"/>
      <c r="J908" s="4"/>
      <c r="K908" s="4"/>
      <c r="L908" s="4"/>
      <c r="M908" s="4"/>
      <c r="N908" s="4"/>
      <c r="O908" s="4"/>
      <c r="P908" s="4"/>
      <c r="Q908" s="4"/>
      <c r="R908" s="4">
        <v>965401</v>
      </c>
      <c r="S908" s="4">
        <v>1870393.81</v>
      </c>
      <c r="T908" s="4">
        <v>1873051.07</v>
      </c>
      <c r="U908" s="4">
        <v>10013.82</v>
      </c>
      <c r="V908" s="4">
        <v>2615374.1100000003</v>
      </c>
      <c r="W908" s="4">
        <v>984797.52</v>
      </c>
      <c r="X908" s="4">
        <v>520.45000000000005</v>
      </c>
      <c r="Y908" s="4">
        <v>8319551.7800000003</v>
      </c>
    </row>
    <row r="909" spans="1:25" x14ac:dyDescent="0.3">
      <c r="A909" s="29"/>
      <c r="B909" s="23"/>
      <c r="D909" t="s">
        <v>45</v>
      </c>
      <c r="E909" s="4"/>
      <c r="F909" s="4"/>
      <c r="G909" s="4"/>
      <c r="H909" s="4"/>
      <c r="I909" s="4"/>
      <c r="J909" s="4"/>
      <c r="K909" s="4"/>
      <c r="L909" s="4"/>
      <c r="M909" s="4"/>
      <c r="N909" s="4"/>
      <c r="O909" s="4"/>
      <c r="P909" s="4"/>
      <c r="Q909" s="4"/>
      <c r="R909" s="4"/>
      <c r="S909" s="4"/>
      <c r="T909" s="4">
        <v>557470.85</v>
      </c>
      <c r="U909" s="4">
        <v>-508345.44</v>
      </c>
      <c r="V909" s="4">
        <v>121448.72</v>
      </c>
      <c r="W909" s="4">
        <v>448728</v>
      </c>
      <c r="X909" s="4">
        <v>728822.95</v>
      </c>
      <c r="Y909" s="4">
        <v>1348125.08</v>
      </c>
    </row>
    <row r="910" spans="1:25" x14ac:dyDescent="0.3">
      <c r="A910" s="29"/>
      <c r="B910" s="23"/>
      <c r="D910" t="s">
        <v>46</v>
      </c>
      <c r="E910" s="4"/>
      <c r="F910" s="4"/>
      <c r="G910" s="4"/>
      <c r="H910" s="4"/>
      <c r="I910" s="4"/>
      <c r="J910" s="4"/>
      <c r="K910" s="4"/>
      <c r="L910" s="4"/>
      <c r="M910" s="4"/>
      <c r="N910" s="4"/>
      <c r="O910" s="4"/>
      <c r="P910" s="4"/>
      <c r="Q910" s="4"/>
      <c r="R910" s="4"/>
      <c r="S910" s="4"/>
      <c r="T910" s="4"/>
      <c r="U910" s="4">
        <v>204236</v>
      </c>
      <c r="V910" s="4">
        <v>96963</v>
      </c>
      <c r="W910" s="4">
        <v>90078.24</v>
      </c>
      <c r="X910" s="4">
        <v>152733.84</v>
      </c>
      <c r="Y910" s="4">
        <v>544011.07999999996</v>
      </c>
    </row>
    <row r="911" spans="1:25" x14ac:dyDescent="0.3">
      <c r="A911" s="29"/>
      <c r="B911" s="23"/>
      <c r="D911" t="s">
        <v>101</v>
      </c>
      <c r="E911" s="4"/>
      <c r="F911" s="4"/>
      <c r="G911" s="4"/>
      <c r="H911" s="4"/>
      <c r="I911" s="4"/>
      <c r="J911" s="4"/>
      <c r="K911" s="4"/>
      <c r="L911" s="4"/>
      <c r="M911" s="4"/>
      <c r="N911" s="4"/>
      <c r="O911" s="4"/>
      <c r="P911" s="4"/>
      <c r="Q911" s="4"/>
      <c r="R911" s="4"/>
      <c r="S911" s="4"/>
      <c r="T911" s="4"/>
      <c r="U911" s="4"/>
      <c r="V911" s="4">
        <v>983489.72</v>
      </c>
      <c r="W911" s="4"/>
      <c r="X911" s="4"/>
      <c r="Y911" s="4">
        <v>983489.72</v>
      </c>
    </row>
    <row r="912" spans="1:25" x14ac:dyDescent="0.3">
      <c r="A912" s="29"/>
      <c r="B912" s="23"/>
      <c r="D912" t="s">
        <v>76</v>
      </c>
      <c r="E912" s="4"/>
      <c r="F912" s="4"/>
      <c r="G912" s="4"/>
      <c r="H912" s="4"/>
      <c r="I912" s="4"/>
      <c r="J912" s="4"/>
      <c r="K912" s="4"/>
      <c r="L912" s="4"/>
      <c r="M912" s="4"/>
      <c r="N912" s="4"/>
      <c r="O912" s="4"/>
      <c r="P912" s="4"/>
      <c r="Q912" s="4"/>
      <c r="R912" s="4"/>
      <c r="S912" s="4"/>
      <c r="T912" s="4"/>
      <c r="U912" s="4"/>
      <c r="V912" s="4"/>
      <c r="W912" s="4">
        <v>17084.32</v>
      </c>
      <c r="X912" s="4"/>
      <c r="Y912" s="4">
        <v>17084.32</v>
      </c>
    </row>
    <row r="913" spans="1:25" x14ac:dyDescent="0.3">
      <c r="A913" s="29"/>
      <c r="B913" s="23"/>
      <c r="C913" t="s">
        <v>48</v>
      </c>
      <c r="D913" t="s">
        <v>78</v>
      </c>
      <c r="E913" s="4"/>
      <c r="F913" s="4"/>
      <c r="G913" s="4"/>
      <c r="H913" s="4"/>
      <c r="I913" s="4"/>
      <c r="J913" s="4"/>
      <c r="K913" s="4"/>
      <c r="L913" s="4"/>
      <c r="M913" s="4"/>
      <c r="N913" s="4"/>
      <c r="O913" s="4"/>
      <c r="P913" s="4"/>
      <c r="Q913" s="4"/>
      <c r="R913" s="4">
        <v>3279500</v>
      </c>
      <c r="S913" s="4"/>
      <c r="T913" s="4"/>
      <c r="U913" s="4"/>
      <c r="V913" s="4"/>
      <c r="W913" s="4"/>
      <c r="X913" s="4"/>
      <c r="Y913" s="4">
        <v>3279500</v>
      </c>
    </row>
    <row r="914" spans="1:25" x14ac:dyDescent="0.3">
      <c r="A914" s="29"/>
      <c r="B914" s="23"/>
      <c r="D914" t="s">
        <v>111</v>
      </c>
      <c r="E914" s="4"/>
      <c r="F914" s="4"/>
      <c r="G914" s="4"/>
      <c r="H914" s="4"/>
      <c r="I914" s="4"/>
      <c r="J914" s="4"/>
      <c r="K914" s="4"/>
      <c r="L914" s="4"/>
      <c r="M914" s="4"/>
      <c r="N914" s="4"/>
      <c r="O914" s="4"/>
      <c r="P914" s="4"/>
      <c r="Q914" s="4"/>
      <c r="R914" s="4"/>
      <c r="S914" s="4"/>
      <c r="T914" s="4"/>
      <c r="U914" s="4"/>
      <c r="V914" s="4">
        <v>923434</v>
      </c>
      <c r="W914" s="4"/>
      <c r="X914" s="4"/>
      <c r="Y914" s="4">
        <v>923434</v>
      </c>
    </row>
    <row r="915" spans="1:25" x14ac:dyDescent="0.3">
      <c r="A915" s="29"/>
      <c r="B915" s="23"/>
      <c r="C915" t="s">
        <v>51</v>
      </c>
      <c r="D915" t="s">
        <v>51</v>
      </c>
      <c r="E915" s="4"/>
      <c r="F915" s="4"/>
      <c r="G915" s="4">
        <v>100000</v>
      </c>
      <c r="H915" s="4"/>
      <c r="I915" s="4"/>
      <c r="J915" s="4"/>
      <c r="K915" s="4"/>
      <c r="L915" s="4"/>
      <c r="M915" s="4">
        <v>117000</v>
      </c>
      <c r="N915" s="4">
        <v>422650</v>
      </c>
      <c r="O915" s="4"/>
      <c r="P915" s="4"/>
      <c r="Q915" s="4">
        <v>126500</v>
      </c>
      <c r="R915" s="4">
        <v>299500</v>
      </c>
      <c r="S915" s="4"/>
      <c r="T915" s="4">
        <v>338000</v>
      </c>
      <c r="U915" s="4"/>
      <c r="V915" s="4"/>
      <c r="W915" s="4"/>
      <c r="X915" s="4"/>
      <c r="Y915" s="4">
        <v>1403650</v>
      </c>
    </row>
    <row r="916" spans="1:25" x14ac:dyDescent="0.3">
      <c r="A916" s="29"/>
      <c r="B916" s="23"/>
      <c r="C916" t="s">
        <v>52</v>
      </c>
      <c r="D916" t="s">
        <v>52</v>
      </c>
      <c r="E916" s="4"/>
      <c r="F916" s="4"/>
      <c r="G916" s="4"/>
      <c r="H916" s="4"/>
      <c r="I916" s="4"/>
      <c r="J916" s="4"/>
      <c r="K916" s="4"/>
      <c r="L916" s="4"/>
      <c r="M916" s="4"/>
      <c r="N916" s="4"/>
      <c r="O916" s="4"/>
      <c r="P916" s="4"/>
      <c r="Q916" s="4"/>
      <c r="R916" s="4"/>
      <c r="S916" s="4"/>
      <c r="T916" s="4"/>
      <c r="U916" s="4"/>
      <c r="V916" s="4">
        <v>87707</v>
      </c>
      <c r="W916" s="4"/>
      <c r="X916" s="4"/>
      <c r="Y916" s="4">
        <v>87707</v>
      </c>
    </row>
    <row r="917" spans="1:25" x14ac:dyDescent="0.3">
      <c r="A917" s="29"/>
      <c r="B917" s="23"/>
      <c r="C917" t="s">
        <v>88</v>
      </c>
      <c r="D917" t="s">
        <v>88</v>
      </c>
      <c r="E917" s="4"/>
      <c r="F917" s="4"/>
      <c r="G917" s="4"/>
      <c r="H917" s="4"/>
      <c r="I917" s="4"/>
      <c r="J917" s="4"/>
      <c r="K917" s="4"/>
      <c r="L917" s="4"/>
      <c r="M917" s="4"/>
      <c r="N917" s="4"/>
      <c r="O917" s="4"/>
      <c r="P917" s="4"/>
      <c r="Q917" s="4"/>
      <c r="R917" s="4"/>
      <c r="S917" s="4"/>
      <c r="T917" s="4"/>
      <c r="U917" s="4"/>
      <c r="V917" s="4"/>
      <c r="W917" s="4">
        <v>1264691</v>
      </c>
      <c r="X917" s="4"/>
      <c r="Y917" s="4">
        <v>1264691</v>
      </c>
    </row>
    <row r="918" spans="1:25" x14ac:dyDescent="0.3">
      <c r="A918" s="30" t="s">
        <v>215</v>
      </c>
      <c r="B918" s="30"/>
      <c r="C918" s="30"/>
      <c r="D918" s="30"/>
      <c r="E918" s="31">
        <v>454000</v>
      </c>
      <c r="F918" s="31">
        <v>8493539</v>
      </c>
      <c r="G918" s="31">
        <v>1962139</v>
      </c>
      <c r="H918" s="31">
        <v>5616092</v>
      </c>
      <c r="I918" s="31">
        <v>1883934.8</v>
      </c>
      <c r="J918" s="31">
        <v>2908196.29</v>
      </c>
      <c r="K918" s="31">
        <v>1142027</v>
      </c>
      <c r="L918" s="31">
        <v>6661288</v>
      </c>
      <c r="M918" s="31">
        <v>6166574</v>
      </c>
      <c r="N918" s="31">
        <v>3896635.21</v>
      </c>
      <c r="O918" s="31">
        <v>1920857</v>
      </c>
      <c r="P918" s="31">
        <v>15576079.950000001</v>
      </c>
      <c r="Q918" s="31">
        <v>18773395.670000002</v>
      </c>
      <c r="R918" s="31">
        <v>21155862.09</v>
      </c>
      <c r="S918" s="31">
        <v>15082875.680000002</v>
      </c>
      <c r="T918" s="31">
        <v>11471356.060000001</v>
      </c>
      <c r="U918" s="31">
        <v>6827377.629999999</v>
      </c>
      <c r="V918" s="31">
        <v>15998745.48</v>
      </c>
      <c r="W918" s="31">
        <v>10276817.49</v>
      </c>
      <c r="X918" s="31">
        <v>3611587.9800000004</v>
      </c>
      <c r="Y918" s="31">
        <v>159879380.33000001</v>
      </c>
    </row>
    <row r="919" spans="1:25" x14ac:dyDescent="0.3">
      <c r="A919" s="29" t="s">
        <v>216</v>
      </c>
      <c r="B919" s="23" t="s">
        <v>60</v>
      </c>
      <c r="C919" t="s">
        <v>66</v>
      </c>
      <c r="D919" t="s">
        <v>67</v>
      </c>
      <c r="E919" s="4"/>
      <c r="F919" s="4"/>
      <c r="G919" s="4"/>
      <c r="H919" s="4"/>
      <c r="I919" s="4"/>
      <c r="J919" s="4"/>
      <c r="K919" s="4"/>
      <c r="L919" s="4"/>
      <c r="M919" s="4"/>
      <c r="N919" s="4"/>
      <c r="O919" s="4"/>
      <c r="P919" s="4"/>
      <c r="Q919" s="4"/>
      <c r="R919" s="4"/>
      <c r="S919" s="4"/>
      <c r="T919" s="4"/>
      <c r="U919" s="4">
        <v>133500</v>
      </c>
      <c r="V919" s="4"/>
      <c r="W919" s="4"/>
      <c r="X919" s="4"/>
      <c r="Y919" s="4">
        <v>133500</v>
      </c>
    </row>
    <row r="920" spans="1:25" x14ac:dyDescent="0.3">
      <c r="A920" s="29"/>
      <c r="B920" s="23"/>
      <c r="C920" t="s">
        <v>36</v>
      </c>
      <c r="D920" t="s">
        <v>36</v>
      </c>
      <c r="E920" s="4"/>
      <c r="F920" s="4"/>
      <c r="G920" s="4"/>
      <c r="H920" s="4"/>
      <c r="I920" s="4"/>
      <c r="J920" s="4"/>
      <c r="K920" s="4"/>
      <c r="L920" s="4"/>
      <c r="M920" s="4"/>
      <c r="N920" s="4"/>
      <c r="O920" s="4"/>
      <c r="P920" s="4"/>
      <c r="Q920" s="4"/>
      <c r="R920" s="4"/>
      <c r="S920" s="4"/>
      <c r="T920" s="4"/>
      <c r="U920" s="4"/>
      <c r="V920" s="4">
        <v>1363337.55</v>
      </c>
      <c r="W920" s="4">
        <v>1084625</v>
      </c>
      <c r="X920" s="4"/>
      <c r="Y920" s="4">
        <v>2447962.5499999998</v>
      </c>
    </row>
    <row r="921" spans="1:25" x14ac:dyDescent="0.3">
      <c r="A921" s="29"/>
      <c r="B921" s="23"/>
      <c r="C921" t="s">
        <v>37</v>
      </c>
      <c r="D921" t="s">
        <v>37</v>
      </c>
      <c r="E921" s="4"/>
      <c r="F921" s="4"/>
      <c r="G921" s="4"/>
      <c r="H921" s="4">
        <v>4909</v>
      </c>
      <c r="I921" s="4">
        <v>4114.2</v>
      </c>
      <c r="J921" s="4">
        <v>10332.030000000001</v>
      </c>
      <c r="K921" s="4">
        <v>2301.0100000000002</v>
      </c>
      <c r="L921" s="4"/>
      <c r="M921" s="4"/>
      <c r="N921" s="4"/>
      <c r="O921" s="4"/>
      <c r="P921" s="4"/>
      <c r="Q921" s="4"/>
      <c r="R921" s="4"/>
      <c r="S921" s="4"/>
      <c r="T921" s="4"/>
      <c r="U921" s="4"/>
      <c r="V921" s="4"/>
      <c r="W921" s="4"/>
      <c r="X921" s="4"/>
      <c r="Y921" s="4">
        <v>21656.240000000005</v>
      </c>
    </row>
    <row r="922" spans="1:25" x14ac:dyDescent="0.3">
      <c r="A922" s="29"/>
      <c r="B922" s="23"/>
      <c r="C922" t="s">
        <v>38</v>
      </c>
      <c r="D922" t="s">
        <v>38</v>
      </c>
      <c r="E922" s="4"/>
      <c r="F922" s="4">
        <v>15000</v>
      </c>
      <c r="G922" s="4">
        <v>15000</v>
      </c>
      <c r="H922" s="4">
        <v>30000</v>
      </c>
      <c r="I922" s="4"/>
      <c r="J922" s="4"/>
      <c r="K922" s="4"/>
      <c r="L922" s="4"/>
      <c r="M922" s="4"/>
      <c r="N922" s="4"/>
      <c r="O922" s="4"/>
      <c r="P922" s="4"/>
      <c r="Q922" s="4"/>
      <c r="R922" s="4"/>
      <c r="S922" s="4"/>
      <c r="T922" s="4"/>
      <c r="U922" s="4"/>
      <c r="V922" s="4"/>
      <c r="W922" s="4"/>
      <c r="X922" s="4"/>
      <c r="Y922" s="4">
        <v>60000</v>
      </c>
    </row>
    <row r="923" spans="1:25" x14ac:dyDescent="0.3">
      <c r="A923" s="29"/>
      <c r="B923" s="23"/>
      <c r="C923" t="s">
        <v>39</v>
      </c>
      <c r="D923" t="s">
        <v>56</v>
      </c>
      <c r="E923" s="4"/>
      <c r="F923" s="4"/>
      <c r="G923" s="4">
        <v>10000</v>
      </c>
      <c r="H923" s="4">
        <v>6000</v>
      </c>
      <c r="I923" s="4">
        <v>1832</v>
      </c>
      <c r="J923" s="4">
        <v>13867.8</v>
      </c>
      <c r="K923" s="4">
        <v>-1086.94</v>
      </c>
      <c r="L923" s="4">
        <v>1657</v>
      </c>
      <c r="M923" s="4">
        <v>5353</v>
      </c>
      <c r="N923" s="4">
        <v>1503.24</v>
      </c>
      <c r="O923" s="4">
        <v>-72.3</v>
      </c>
      <c r="P923" s="4"/>
      <c r="Q923" s="4"/>
      <c r="R923" s="4"/>
      <c r="S923" s="4"/>
      <c r="T923" s="4"/>
      <c r="U923" s="4"/>
      <c r="V923" s="4"/>
      <c r="W923" s="4"/>
      <c r="X923" s="4"/>
      <c r="Y923" s="4">
        <v>39053.799999999996</v>
      </c>
    </row>
    <row r="924" spans="1:25" x14ac:dyDescent="0.3">
      <c r="A924" s="29"/>
      <c r="B924" s="23"/>
      <c r="D924" t="s">
        <v>68</v>
      </c>
      <c r="E924" s="4"/>
      <c r="F924" s="4"/>
      <c r="G924" s="4"/>
      <c r="H924" s="4"/>
      <c r="I924" s="4"/>
      <c r="J924" s="4"/>
      <c r="K924" s="4"/>
      <c r="L924" s="4"/>
      <c r="M924" s="4"/>
      <c r="N924" s="4"/>
      <c r="O924" s="4"/>
      <c r="P924" s="4"/>
      <c r="Q924" s="4"/>
      <c r="R924" s="4"/>
      <c r="S924" s="4"/>
      <c r="T924" s="4"/>
      <c r="U924" s="4">
        <v>31588.25</v>
      </c>
      <c r="V924" s="4"/>
      <c r="W924" s="4">
        <v>29678.79</v>
      </c>
      <c r="X924" s="4"/>
      <c r="Y924" s="4">
        <v>61267.040000000001</v>
      </c>
    </row>
    <row r="925" spans="1:25" x14ac:dyDescent="0.3">
      <c r="A925" s="29"/>
      <c r="B925" s="23"/>
      <c r="D925" t="s">
        <v>74</v>
      </c>
      <c r="E925" s="4"/>
      <c r="F925" s="4"/>
      <c r="G925" s="4"/>
      <c r="H925" s="4"/>
      <c r="I925" s="4"/>
      <c r="J925" s="4"/>
      <c r="K925" s="4"/>
      <c r="L925" s="4"/>
      <c r="M925" s="4"/>
      <c r="N925" s="4"/>
      <c r="O925" s="4"/>
      <c r="P925" s="4"/>
      <c r="Q925" s="4">
        <v>701</v>
      </c>
      <c r="R925" s="4">
        <v>4950</v>
      </c>
      <c r="S925" s="4">
        <v>590.38</v>
      </c>
      <c r="T925" s="4">
        <v>2075.2600000000002</v>
      </c>
      <c r="U925" s="4">
        <v>3575.03</v>
      </c>
      <c r="V925" s="4">
        <v>2627.02</v>
      </c>
      <c r="W925" s="4">
        <v>2034.9299999999998</v>
      </c>
      <c r="X925" s="4"/>
      <c r="Y925" s="4">
        <v>16553.62</v>
      </c>
    </row>
    <row r="926" spans="1:25" x14ac:dyDescent="0.3">
      <c r="A926" s="29"/>
      <c r="B926" s="23"/>
      <c r="D926" t="s">
        <v>75</v>
      </c>
      <c r="E926" s="4"/>
      <c r="F926" s="4"/>
      <c r="G926" s="4"/>
      <c r="H926" s="4"/>
      <c r="I926" s="4"/>
      <c r="J926" s="4"/>
      <c r="K926" s="4"/>
      <c r="L926" s="4"/>
      <c r="M926" s="4"/>
      <c r="N926" s="4"/>
      <c r="O926" s="4"/>
      <c r="P926" s="4"/>
      <c r="Q926" s="4"/>
      <c r="R926" s="4"/>
      <c r="S926" s="4"/>
      <c r="T926" s="4"/>
      <c r="U926" s="4">
        <v>65410.25</v>
      </c>
      <c r="V926" s="4">
        <v>-3175.79</v>
      </c>
      <c r="W926" s="4"/>
      <c r="X926" s="4"/>
      <c r="Y926" s="4">
        <v>62234.46</v>
      </c>
    </row>
    <row r="927" spans="1:25" x14ac:dyDescent="0.3">
      <c r="A927" s="29"/>
      <c r="B927" s="23"/>
      <c r="D927" t="s">
        <v>41</v>
      </c>
      <c r="E927" s="4"/>
      <c r="F927" s="4"/>
      <c r="G927" s="4"/>
      <c r="H927" s="4"/>
      <c r="I927" s="4"/>
      <c r="J927" s="4"/>
      <c r="K927" s="4"/>
      <c r="L927" s="4"/>
      <c r="M927" s="4"/>
      <c r="N927" s="4">
        <v>117339.03</v>
      </c>
      <c r="O927" s="4">
        <v>62211.77</v>
      </c>
      <c r="P927" s="4">
        <v>52203.74</v>
      </c>
      <c r="Q927" s="4">
        <v>1186</v>
      </c>
      <c r="R927" s="4">
        <v>85669.4</v>
      </c>
      <c r="S927" s="4">
        <v>1253.3699999999999</v>
      </c>
      <c r="T927" s="4">
        <v>46372.25</v>
      </c>
      <c r="U927" s="4">
        <v>31516.78</v>
      </c>
      <c r="V927" s="4">
        <v>35712.239999999998</v>
      </c>
      <c r="W927" s="4">
        <v>-1310.4000000000001</v>
      </c>
      <c r="X927" s="4">
        <v>15998.6</v>
      </c>
      <c r="Y927" s="4">
        <v>448152.77999999991</v>
      </c>
    </row>
    <row r="928" spans="1:25" x14ac:dyDescent="0.3">
      <c r="A928" s="29"/>
      <c r="B928" s="23"/>
      <c r="D928" t="s">
        <v>42</v>
      </c>
      <c r="E928" s="4"/>
      <c r="F928" s="4"/>
      <c r="G928" s="4"/>
      <c r="H928" s="4"/>
      <c r="I928" s="4"/>
      <c r="J928" s="4"/>
      <c r="K928" s="4"/>
      <c r="L928" s="4"/>
      <c r="M928" s="4"/>
      <c r="N928" s="4"/>
      <c r="O928" s="4"/>
      <c r="P928" s="4"/>
      <c r="Q928" s="4">
        <v>175500</v>
      </c>
      <c r="R928" s="4">
        <v>119775.06</v>
      </c>
      <c r="S928" s="4">
        <v>110719.64</v>
      </c>
      <c r="T928" s="4">
        <v>73821.25</v>
      </c>
      <c r="U928" s="4">
        <v>56147.47</v>
      </c>
      <c r="V928" s="4">
        <v>113615.54000000001</v>
      </c>
      <c r="W928" s="4">
        <v>32013.82</v>
      </c>
      <c r="X928" s="4">
        <v>-521.73</v>
      </c>
      <c r="Y928" s="4">
        <v>681071.05</v>
      </c>
    </row>
    <row r="929" spans="1:25" x14ac:dyDescent="0.3">
      <c r="A929" s="29"/>
      <c r="B929" s="23"/>
      <c r="D929" t="s">
        <v>43</v>
      </c>
      <c r="E929" s="4"/>
      <c r="F929" s="4"/>
      <c r="G929" s="4"/>
      <c r="H929" s="4"/>
      <c r="I929" s="4"/>
      <c r="J929" s="4"/>
      <c r="K929" s="4"/>
      <c r="L929" s="4"/>
      <c r="M929" s="4"/>
      <c r="N929" s="4"/>
      <c r="O929" s="4"/>
      <c r="P929" s="4"/>
      <c r="Q929" s="4"/>
      <c r="R929" s="4"/>
      <c r="S929" s="4"/>
      <c r="T929" s="4">
        <v>56825</v>
      </c>
      <c r="U929" s="4">
        <v>5646.96</v>
      </c>
      <c r="V929" s="4">
        <v>42575</v>
      </c>
      <c r="W929" s="4">
        <v>87564.51</v>
      </c>
      <c r="X929" s="4">
        <v>31996</v>
      </c>
      <c r="Y929" s="4">
        <v>224607.46999999997</v>
      </c>
    </row>
    <row r="930" spans="1:25" x14ac:dyDescent="0.3">
      <c r="A930" s="29"/>
      <c r="B930" s="23"/>
      <c r="D930" t="s">
        <v>84</v>
      </c>
      <c r="E930" s="4"/>
      <c r="F930" s="4"/>
      <c r="G930" s="4">
        <v>5654</v>
      </c>
      <c r="H930" s="4">
        <v>6539</v>
      </c>
      <c r="I930" s="4">
        <v>7072.3</v>
      </c>
      <c r="J930" s="4">
        <v>8135.1</v>
      </c>
      <c r="K930" s="4">
        <v>-983.09</v>
      </c>
      <c r="L930" s="4">
        <v>2927</v>
      </c>
      <c r="M930" s="4">
        <v>7946</v>
      </c>
      <c r="N930" s="4">
        <v>5030.8599999999997</v>
      </c>
      <c r="O930" s="4">
        <v>10453.179999999998</v>
      </c>
      <c r="P930" s="4">
        <v>2710.6800000000003</v>
      </c>
      <c r="Q930" s="4"/>
      <c r="R930" s="4">
        <v>5918.72</v>
      </c>
      <c r="S930" s="4">
        <v>10175.18</v>
      </c>
      <c r="T930" s="4">
        <v>7019.75</v>
      </c>
      <c r="U930" s="4">
        <v>2420.5499999999993</v>
      </c>
      <c r="V930" s="4">
        <v>4943.1000000000004</v>
      </c>
      <c r="W930" s="4">
        <v>11004.79</v>
      </c>
      <c r="X930" s="4"/>
      <c r="Y930" s="4">
        <v>96967.12</v>
      </c>
    </row>
    <row r="931" spans="1:25" x14ac:dyDescent="0.3">
      <c r="A931" s="29"/>
      <c r="B931" s="23"/>
      <c r="D931" t="s">
        <v>45</v>
      </c>
      <c r="E931" s="4"/>
      <c r="F931" s="4"/>
      <c r="G931" s="4"/>
      <c r="H931" s="4"/>
      <c r="I931" s="4"/>
      <c r="J931" s="4"/>
      <c r="K931" s="4"/>
      <c r="L931" s="4"/>
      <c r="M931" s="4"/>
      <c r="N931" s="4"/>
      <c r="O931" s="4"/>
      <c r="P931" s="4"/>
      <c r="Q931" s="4"/>
      <c r="R931" s="4"/>
      <c r="S931" s="4"/>
      <c r="T931" s="4">
        <v>16867.25</v>
      </c>
      <c r="U931" s="4">
        <v>1087.76</v>
      </c>
      <c r="V931" s="4">
        <v>17409.419999999998</v>
      </c>
      <c r="W931" s="4">
        <v>34309.61</v>
      </c>
      <c r="X931" s="4">
        <v>-601.85</v>
      </c>
      <c r="Y931" s="4">
        <v>69072.189999999988</v>
      </c>
    </row>
    <row r="932" spans="1:25" x14ac:dyDescent="0.3">
      <c r="A932" s="29"/>
      <c r="B932" s="23"/>
      <c r="D932" t="s">
        <v>46</v>
      </c>
      <c r="E932" s="4"/>
      <c r="F932" s="4"/>
      <c r="G932" s="4"/>
      <c r="H932" s="4"/>
      <c r="I932" s="4"/>
      <c r="J932" s="4"/>
      <c r="K932" s="4"/>
      <c r="L932" s="4"/>
      <c r="M932" s="4"/>
      <c r="N932" s="4"/>
      <c r="O932" s="4"/>
      <c r="P932" s="4"/>
      <c r="Q932" s="4"/>
      <c r="R932" s="4"/>
      <c r="S932" s="4"/>
      <c r="T932" s="4"/>
      <c r="U932" s="4">
        <v>4559</v>
      </c>
      <c r="V932" s="4">
        <v>711.04</v>
      </c>
      <c r="W932" s="4">
        <v>4546</v>
      </c>
      <c r="X932" s="4">
        <v>4913.54</v>
      </c>
      <c r="Y932" s="4">
        <v>14729.580000000002</v>
      </c>
    </row>
    <row r="933" spans="1:25" x14ac:dyDescent="0.3">
      <c r="A933" s="29"/>
      <c r="B933" s="23"/>
      <c r="C933" t="s">
        <v>48</v>
      </c>
      <c r="D933" t="s">
        <v>78</v>
      </c>
      <c r="E933" s="4"/>
      <c r="F933" s="4"/>
      <c r="G933" s="4"/>
      <c r="H933" s="4"/>
      <c r="I933" s="4"/>
      <c r="J933" s="4"/>
      <c r="K933" s="4"/>
      <c r="L933" s="4"/>
      <c r="M933" s="4"/>
      <c r="N933" s="4"/>
      <c r="O933" s="4"/>
      <c r="P933" s="4"/>
      <c r="Q933" s="4"/>
      <c r="R933" s="4"/>
      <c r="S933" s="4"/>
      <c r="T933" s="4"/>
      <c r="U933" s="4">
        <v>47100</v>
      </c>
      <c r="V933" s="4"/>
      <c r="W933" s="4"/>
      <c r="X933" s="4"/>
      <c r="Y933" s="4">
        <v>47100</v>
      </c>
    </row>
    <row r="934" spans="1:25" x14ac:dyDescent="0.3">
      <c r="A934" s="29"/>
      <c r="B934" s="23"/>
      <c r="C934" t="s">
        <v>51</v>
      </c>
      <c r="D934" t="s">
        <v>51</v>
      </c>
      <c r="E934" s="4"/>
      <c r="F934" s="4"/>
      <c r="G934" s="4"/>
      <c r="H934" s="4">
        <v>100000</v>
      </c>
      <c r="I934" s="4"/>
      <c r="J934" s="4"/>
      <c r="K934" s="4"/>
      <c r="L934" s="4"/>
      <c r="M934" s="4"/>
      <c r="N934" s="4">
        <v>100000</v>
      </c>
      <c r="O934" s="4"/>
      <c r="P934" s="4"/>
      <c r="Q934" s="4">
        <v>100000</v>
      </c>
      <c r="R934" s="4">
        <v>100000</v>
      </c>
      <c r="S934" s="4"/>
      <c r="T934" s="4">
        <v>100000</v>
      </c>
      <c r="U934" s="4">
        <v>200000</v>
      </c>
      <c r="V934" s="4"/>
      <c r="W934" s="4"/>
      <c r="X934" s="4"/>
      <c r="Y934" s="4">
        <v>700000</v>
      </c>
    </row>
    <row r="935" spans="1:25" x14ac:dyDescent="0.3">
      <c r="A935" s="30" t="s">
        <v>217</v>
      </c>
      <c r="B935" s="30"/>
      <c r="C935" s="30"/>
      <c r="D935" s="30"/>
      <c r="E935" s="31"/>
      <c r="F935" s="31">
        <v>15000</v>
      </c>
      <c r="G935" s="31">
        <v>30654</v>
      </c>
      <c r="H935" s="31">
        <v>147448</v>
      </c>
      <c r="I935" s="31">
        <v>13018.5</v>
      </c>
      <c r="J935" s="31">
        <v>32334.93</v>
      </c>
      <c r="K935" s="31">
        <v>230.98000000000013</v>
      </c>
      <c r="L935" s="31">
        <v>4584</v>
      </c>
      <c r="M935" s="31">
        <v>13299</v>
      </c>
      <c r="N935" s="31">
        <v>223873.13</v>
      </c>
      <c r="O935" s="31">
        <v>72592.649999999994</v>
      </c>
      <c r="P935" s="31">
        <v>54914.42</v>
      </c>
      <c r="Q935" s="31">
        <v>277387</v>
      </c>
      <c r="R935" s="31">
        <v>316313.18</v>
      </c>
      <c r="S935" s="31">
        <v>122738.57</v>
      </c>
      <c r="T935" s="31">
        <v>302980.76</v>
      </c>
      <c r="U935" s="31">
        <v>582552.05000000005</v>
      </c>
      <c r="V935" s="31">
        <v>1577755.12</v>
      </c>
      <c r="W935" s="31">
        <v>1284467.0500000003</v>
      </c>
      <c r="X935" s="31">
        <v>51784.560000000005</v>
      </c>
      <c r="Y935" s="31">
        <v>5123927.9000000004</v>
      </c>
    </row>
    <row r="936" spans="1:25" x14ac:dyDescent="0.3">
      <c r="A936" s="29" t="s">
        <v>218</v>
      </c>
      <c r="B936" s="23" t="s">
        <v>82</v>
      </c>
      <c r="C936" t="s">
        <v>66</v>
      </c>
      <c r="D936" t="s">
        <v>67</v>
      </c>
      <c r="E936" s="4"/>
      <c r="F936" s="4"/>
      <c r="G936" s="4"/>
      <c r="H936" s="4"/>
      <c r="I936" s="4"/>
      <c r="J936" s="4"/>
      <c r="K936" s="4"/>
      <c r="L936" s="4"/>
      <c r="M936" s="4"/>
      <c r="N936" s="4"/>
      <c r="O936" s="4"/>
      <c r="P936" s="4"/>
      <c r="Q936" s="4"/>
      <c r="R936" s="4"/>
      <c r="S936" s="4">
        <v>145000</v>
      </c>
      <c r="T936" s="4"/>
      <c r="U936" s="4"/>
      <c r="V936" s="4"/>
      <c r="W936" s="4"/>
      <c r="X936" s="4"/>
      <c r="Y936" s="4">
        <v>145000</v>
      </c>
    </row>
    <row r="937" spans="1:25" x14ac:dyDescent="0.3">
      <c r="A937" s="29"/>
      <c r="B937" s="23"/>
      <c r="C937" t="s">
        <v>36</v>
      </c>
      <c r="D937" t="s">
        <v>36</v>
      </c>
      <c r="E937" s="4"/>
      <c r="F937" s="4"/>
      <c r="G937" s="4"/>
      <c r="H937" s="4"/>
      <c r="I937" s="4"/>
      <c r="J937" s="4"/>
      <c r="K937" s="4"/>
      <c r="L937" s="4"/>
      <c r="M937" s="4"/>
      <c r="N937" s="4">
        <v>1133000</v>
      </c>
      <c r="O937" s="4"/>
      <c r="P937" s="4">
        <v>673750</v>
      </c>
      <c r="Q937" s="4">
        <v>1778750</v>
      </c>
      <c r="R937" s="4"/>
      <c r="S937" s="4"/>
      <c r="T937" s="4"/>
      <c r="U937" s="4">
        <v>4504699.3499999996</v>
      </c>
      <c r="V937" s="4">
        <v>1455588.19</v>
      </c>
      <c r="W937" s="4">
        <v>3452761.25</v>
      </c>
      <c r="X937" s="4">
        <v>23782.32</v>
      </c>
      <c r="Y937" s="4">
        <v>13022331.109999999</v>
      </c>
    </row>
    <row r="938" spans="1:25" x14ac:dyDescent="0.3">
      <c r="A938" s="29"/>
      <c r="B938" s="23"/>
      <c r="C938" t="s">
        <v>37</v>
      </c>
      <c r="D938" t="s">
        <v>37</v>
      </c>
      <c r="E938" s="4"/>
      <c r="F938" s="4"/>
      <c r="G938" s="4">
        <v>567467</v>
      </c>
      <c r="H938" s="4">
        <v>275657</v>
      </c>
      <c r="I938" s="4"/>
      <c r="J938" s="4">
        <v>-208224.19</v>
      </c>
      <c r="K938" s="4">
        <v>-15425.61</v>
      </c>
      <c r="L938" s="4"/>
      <c r="M938" s="4"/>
      <c r="N938" s="4"/>
      <c r="O938" s="4"/>
      <c r="P938" s="4"/>
      <c r="Q938" s="4"/>
      <c r="R938" s="4"/>
      <c r="S938" s="4"/>
      <c r="T938" s="4"/>
      <c r="U938" s="4"/>
      <c r="V938" s="4"/>
      <c r="W938" s="4"/>
      <c r="X938" s="4"/>
      <c r="Y938" s="4">
        <v>619474.20000000007</v>
      </c>
    </row>
    <row r="939" spans="1:25" x14ac:dyDescent="0.3">
      <c r="A939" s="29"/>
      <c r="B939" s="23"/>
      <c r="C939" t="s">
        <v>38</v>
      </c>
      <c r="D939" t="s">
        <v>38</v>
      </c>
      <c r="E939" s="4"/>
      <c r="F939" s="4"/>
      <c r="G939" s="4">
        <v>123600</v>
      </c>
      <c r="H939" s="4">
        <v>123600</v>
      </c>
      <c r="I939" s="4">
        <v>247200</v>
      </c>
      <c r="J939" s="4">
        <v>790770</v>
      </c>
      <c r="K939" s="4">
        <v>790770</v>
      </c>
      <c r="L939" s="4">
        <v>529800</v>
      </c>
      <c r="M939" s="4"/>
      <c r="N939" s="4"/>
      <c r="O939" s="4"/>
      <c r="P939" s="4"/>
      <c r="Q939" s="4"/>
      <c r="R939" s="4"/>
      <c r="S939" s="4"/>
      <c r="T939" s="4"/>
      <c r="U939" s="4"/>
      <c r="V939" s="4"/>
      <c r="W939" s="4"/>
      <c r="X939" s="4"/>
      <c r="Y939" s="4">
        <v>2605740</v>
      </c>
    </row>
    <row r="940" spans="1:25" x14ac:dyDescent="0.3">
      <c r="A940" s="29"/>
      <c r="B940" s="23"/>
      <c r="C940" t="s">
        <v>39</v>
      </c>
      <c r="D940" t="s">
        <v>56</v>
      </c>
      <c r="E940" s="4"/>
      <c r="F940" s="4"/>
      <c r="G940" s="4"/>
      <c r="H940" s="4">
        <v>3943840</v>
      </c>
      <c r="I940" s="4"/>
      <c r="J940" s="4">
        <v>-3355097.07</v>
      </c>
      <c r="K940" s="4"/>
      <c r="L940" s="4"/>
      <c r="M940" s="4"/>
      <c r="N940" s="4"/>
      <c r="O940" s="4"/>
      <c r="P940" s="4"/>
      <c r="Q940" s="4"/>
      <c r="R940" s="4"/>
      <c r="S940" s="4"/>
      <c r="T940" s="4"/>
      <c r="U940" s="4"/>
      <c r="V940" s="4"/>
      <c r="W940" s="4"/>
      <c r="X940" s="4"/>
      <c r="Y940" s="4">
        <v>588742.93000000017</v>
      </c>
    </row>
    <row r="941" spans="1:25" x14ac:dyDescent="0.3">
      <c r="A941" s="29"/>
      <c r="B941" s="23"/>
      <c r="D941" t="s">
        <v>68</v>
      </c>
      <c r="E941" s="4"/>
      <c r="F941" s="4"/>
      <c r="G941" s="4"/>
      <c r="H941" s="4"/>
      <c r="I941" s="4"/>
      <c r="J941" s="4"/>
      <c r="K941" s="4"/>
      <c r="L941" s="4"/>
      <c r="M941" s="4"/>
      <c r="N941" s="4"/>
      <c r="O941" s="4"/>
      <c r="P941" s="4"/>
      <c r="Q941" s="4"/>
      <c r="R941" s="4"/>
      <c r="S941" s="4">
        <v>73832.19</v>
      </c>
      <c r="T941" s="4">
        <v>68776.509999999995</v>
      </c>
      <c r="U941" s="4">
        <v>61967</v>
      </c>
      <c r="V941" s="4">
        <v>-2304.62</v>
      </c>
      <c r="W941" s="4"/>
      <c r="X941" s="4"/>
      <c r="Y941" s="4">
        <v>202271.08000000002</v>
      </c>
    </row>
    <row r="942" spans="1:25" x14ac:dyDescent="0.3">
      <c r="A942" s="29"/>
      <c r="B942" s="23"/>
      <c r="D942" t="s">
        <v>74</v>
      </c>
      <c r="E942" s="4"/>
      <c r="F942" s="4"/>
      <c r="G942" s="4"/>
      <c r="H942" s="4"/>
      <c r="I942" s="4"/>
      <c r="J942" s="4"/>
      <c r="K942" s="4"/>
      <c r="L942" s="4"/>
      <c r="M942" s="4"/>
      <c r="N942" s="4"/>
      <c r="O942" s="4"/>
      <c r="P942" s="4"/>
      <c r="Q942" s="4"/>
      <c r="R942" s="4"/>
      <c r="S942" s="4">
        <v>221169</v>
      </c>
      <c r="T942" s="4">
        <v>114723.31999999999</v>
      </c>
      <c r="U942" s="4">
        <v>45726.439999999995</v>
      </c>
      <c r="V942" s="4">
        <v>-1963.76</v>
      </c>
      <c r="W942" s="4">
        <v>206086.58999999997</v>
      </c>
      <c r="X942" s="4"/>
      <c r="Y942" s="4">
        <v>585741.59</v>
      </c>
    </row>
    <row r="943" spans="1:25" x14ac:dyDescent="0.3">
      <c r="A943" s="29"/>
      <c r="B943" s="23"/>
      <c r="D943" t="s">
        <v>75</v>
      </c>
      <c r="E943" s="4"/>
      <c r="F943" s="4"/>
      <c r="G943" s="4"/>
      <c r="H943" s="4"/>
      <c r="I943" s="4"/>
      <c r="J943" s="4"/>
      <c r="K943" s="4"/>
      <c r="L943" s="4"/>
      <c r="M943" s="4"/>
      <c r="N943" s="4"/>
      <c r="O943" s="4"/>
      <c r="P943" s="4"/>
      <c r="Q943" s="4"/>
      <c r="R943" s="4">
        <v>4751997</v>
      </c>
      <c r="S943" s="4">
        <v>-256820.01</v>
      </c>
      <c r="T943" s="4"/>
      <c r="U943" s="4"/>
      <c r="V943" s="4"/>
      <c r="W943" s="4"/>
      <c r="X943" s="4"/>
      <c r="Y943" s="4">
        <v>4495176.99</v>
      </c>
    </row>
    <row r="944" spans="1:25" x14ac:dyDescent="0.3">
      <c r="A944" s="29"/>
      <c r="B944" s="23"/>
      <c r="D944" t="s">
        <v>83</v>
      </c>
      <c r="E944" s="4"/>
      <c r="F944" s="4"/>
      <c r="G944" s="4"/>
      <c r="H944" s="4"/>
      <c r="I944" s="4"/>
      <c r="J944" s="4"/>
      <c r="K944" s="4"/>
      <c r="L944" s="4"/>
      <c r="M944" s="4"/>
      <c r="N944" s="4"/>
      <c r="O944" s="4"/>
      <c r="P944" s="4"/>
      <c r="Q944" s="4">
        <v>2768715</v>
      </c>
      <c r="R944" s="4">
        <v>-97978.72</v>
      </c>
      <c r="S944" s="4"/>
      <c r="T944" s="4"/>
      <c r="U944" s="4"/>
      <c r="V944" s="4"/>
      <c r="W944" s="4"/>
      <c r="X944" s="4"/>
      <c r="Y944" s="4">
        <v>2670736.2799999998</v>
      </c>
    </row>
    <row r="945" spans="1:25" x14ac:dyDescent="0.3">
      <c r="A945" s="29"/>
      <c r="B945" s="23"/>
      <c r="D945" t="s">
        <v>41</v>
      </c>
      <c r="E945" s="4"/>
      <c r="F945" s="4"/>
      <c r="G945" s="4"/>
      <c r="H945" s="4"/>
      <c r="I945" s="4">
        <v>3941861.8600000003</v>
      </c>
      <c r="J945" s="4">
        <v>1925349</v>
      </c>
      <c r="K945" s="4">
        <v>2620523.6400000006</v>
      </c>
      <c r="L945" s="4">
        <v>6736277.1100000003</v>
      </c>
      <c r="M945" s="4">
        <v>5777633.1699999999</v>
      </c>
      <c r="N945" s="4">
        <v>3057379.17</v>
      </c>
      <c r="O945" s="4">
        <v>4980407</v>
      </c>
      <c r="P945" s="4">
        <v>3683518.05</v>
      </c>
      <c r="Q945" s="4">
        <v>3538687.31</v>
      </c>
      <c r="R945" s="4">
        <v>2877673</v>
      </c>
      <c r="S945" s="4">
        <v>611794.56999999995</v>
      </c>
      <c r="T945" s="4">
        <v>196485.72</v>
      </c>
      <c r="U945" s="4">
        <v>1708255.75</v>
      </c>
      <c r="V945" s="4">
        <v>1408368.78</v>
      </c>
      <c r="W945" s="4">
        <v>620932.76</v>
      </c>
      <c r="X945" s="4">
        <v>815709.04</v>
      </c>
      <c r="Y945" s="4">
        <v>44500855.93</v>
      </c>
    </row>
    <row r="946" spans="1:25" x14ac:dyDescent="0.3">
      <c r="A946" s="29"/>
      <c r="B946" s="23"/>
      <c r="D946" t="s">
        <v>42</v>
      </c>
      <c r="E946" s="4"/>
      <c r="F946" s="4"/>
      <c r="G946" s="4"/>
      <c r="H946" s="4"/>
      <c r="I946" s="4"/>
      <c r="J946" s="4"/>
      <c r="K946" s="4"/>
      <c r="L946" s="4"/>
      <c r="M946" s="4"/>
      <c r="N946" s="4"/>
      <c r="O946" s="4"/>
      <c r="P946" s="4"/>
      <c r="Q946" s="4"/>
      <c r="R946" s="4">
        <v>7779513</v>
      </c>
      <c r="S946" s="4">
        <v>11599192.41</v>
      </c>
      <c r="T946" s="4">
        <v>6272049.9800000004</v>
      </c>
      <c r="U946" s="4">
        <v>5158843</v>
      </c>
      <c r="V946" s="4">
        <v>4206607.95</v>
      </c>
      <c r="W946" s="4">
        <v>8056341.6699999999</v>
      </c>
      <c r="X946" s="4">
        <v>5258920</v>
      </c>
      <c r="Y946" s="4">
        <v>48331468.010000005</v>
      </c>
    </row>
    <row r="947" spans="1:25" x14ac:dyDescent="0.3">
      <c r="A947" s="29"/>
      <c r="B947" s="23"/>
      <c r="D947" t="s">
        <v>43</v>
      </c>
      <c r="E947" s="4"/>
      <c r="F947" s="4"/>
      <c r="G947" s="4"/>
      <c r="H947" s="4"/>
      <c r="I947" s="4"/>
      <c r="J947" s="4"/>
      <c r="K947" s="4"/>
      <c r="L947" s="4"/>
      <c r="M947" s="4"/>
      <c r="N947" s="4"/>
      <c r="O947" s="4"/>
      <c r="P947" s="4"/>
      <c r="Q947" s="4"/>
      <c r="R947" s="4"/>
      <c r="S947" s="4">
        <v>3139719.79</v>
      </c>
      <c r="T947" s="4">
        <v>186384.59</v>
      </c>
      <c r="U947" s="4">
        <v>2888280.5999999996</v>
      </c>
      <c r="V947" s="4">
        <v>1345083.6400000001</v>
      </c>
      <c r="W947" s="4">
        <v>2349166.84</v>
      </c>
      <c r="X947" s="4">
        <v>1135093</v>
      </c>
      <c r="Y947" s="4">
        <v>11043728.459999999</v>
      </c>
    </row>
    <row r="948" spans="1:25" x14ac:dyDescent="0.3">
      <c r="A948" s="29"/>
      <c r="B948" s="23"/>
      <c r="D948" t="s">
        <v>94</v>
      </c>
      <c r="E948" s="4"/>
      <c r="F948" s="4"/>
      <c r="G948" s="4"/>
      <c r="H948" s="4"/>
      <c r="I948" s="4"/>
      <c r="J948" s="4"/>
      <c r="K948" s="4"/>
      <c r="L948" s="4"/>
      <c r="M948" s="4"/>
      <c r="N948" s="4"/>
      <c r="O948" s="4"/>
      <c r="P948" s="4"/>
      <c r="Q948" s="4"/>
      <c r="R948" s="4"/>
      <c r="S948" s="4"/>
      <c r="T948" s="4"/>
      <c r="U948" s="4"/>
      <c r="V948" s="4"/>
      <c r="W948" s="4">
        <v>1877600</v>
      </c>
      <c r="X948" s="4">
        <v>1530425.26</v>
      </c>
      <c r="Y948" s="4">
        <v>3408025.26</v>
      </c>
    </row>
    <row r="949" spans="1:25" x14ac:dyDescent="0.3">
      <c r="A949" s="29"/>
      <c r="B949" s="23"/>
      <c r="D949" t="s">
        <v>45</v>
      </c>
      <c r="E949" s="4"/>
      <c r="F949" s="4"/>
      <c r="G949" s="4"/>
      <c r="H949" s="4"/>
      <c r="I949" s="4"/>
      <c r="J949" s="4"/>
      <c r="K949" s="4"/>
      <c r="L949" s="4"/>
      <c r="M949" s="4"/>
      <c r="N949" s="4"/>
      <c r="O949" s="4"/>
      <c r="P949" s="4"/>
      <c r="Q949" s="4"/>
      <c r="R949" s="4"/>
      <c r="S949" s="4">
        <v>1094710</v>
      </c>
      <c r="T949" s="4">
        <v>1142970</v>
      </c>
      <c r="U949" s="4">
        <v>-618143.35</v>
      </c>
      <c r="V949" s="4">
        <v>414895.68</v>
      </c>
      <c r="W949" s="4">
        <v>1169700</v>
      </c>
      <c r="X949" s="4">
        <v>1596581.5</v>
      </c>
      <c r="Y949" s="4">
        <v>4800713.83</v>
      </c>
    </row>
    <row r="950" spans="1:25" x14ac:dyDescent="0.3">
      <c r="A950" s="29"/>
      <c r="B950" s="23"/>
      <c r="D950" t="s">
        <v>46</v>
      </c>
      <c r="E950" s="4"/>
      <c r="F950" s="4"/>
      <c r="G950" s="4"/>
      <c r="H950" s="4"/>
      <c r="I950" s="4"/>
      <c r="J950" s="4"/>
      <c r="K950" s="4"/>
      <c r="L950" s="4"/>
      <c r="M950" s="4"/>
      <c r="N950" s="4"/>
      <c r="O950" s="4"/>
      <c r="P950" s="4"/>
      <c r="Q950" s="4"/>
      <c r="R950" s="4"/>
      <c r="S950" s="4"/>
      <c r="T950" s="4"/>
      <c r="U950" s="4"/>
      <c r="V950" s="4">
        <v>431929.18</v>
      </c>
      <c r="W950" s="4">
        <v>152021.77000000002</v>
      </c>
      <c r="X950" s="4">
        <v>387950</v>
      </c>
      <c r="Y950" s="4">
        <v>971900.95</v>
      </c>
    </row>
    <row r="951" spans="1:25" x14ac:dyDescent="0.3">
      <c r="A951" s="29"/>
      <c r="B951" s="23"/>
      <c r="D951" t="s">
        <v>101</v>
      </c>
      <c r="E951" s="4"/>
      <c r="F951" s="4"/>
      <c r="G951" s="4"/>
      <c r="H951" s="4"/>
      <c r="I951" s="4"/>
      <c r="J951" s="4"/>
      <c r="K951" s="4"/>
      <c r="L951" s="4"/>
      <c r="M951" s="4"/>
      <c r="N951" s="4"/>
      <c r="O951" s="4"/>
      <c r="P951" s="4"/>
      <c r="Q951" s="4"/>
      <c r="R951" s="4"/>
      <c r="S951" s="4"/>
      <c r="T951" s="4"/>
      <c r="U951" s="4"/>
      <c r="V951" s="4">
        <v>1655660.8299999998</v>
      </c>
      <c r="W951" s="4"/>
      <c r="X951" s="4"/>
      <c r="Y951" s="4">
        <v>1655660.8299999998</v>
      </c>
    </row>
    <row r="952" spans="1:25" x14ac:dyDescent="0.3">
      <c r="A952" s="29"/>
      <c r="B952" s="23"/>
      <c r="D952" t="s">
        <v>144</v>
      </c>
      <c r="E952" s="4"/>
      <c r="F952" s="4"/>
      <c r="G952" s="4"/>
      <c r="H952" s="4"/>
      <c r="I952" s="4"/>
      <c r="J952" s="4"/>
      <c r="K952" s="4"/>
      <c r="L952" s="4"/>
      <c r="M952" s="4"/>
      <c r="N952" s="4"/>
      <c r="O952" s="4"/>
      <c r="P952" s="4"/>
      <c r="Q952" s="4"/>
      <c r="R952" s="4"/>
      <c r="S952" s="4"/>
      <c r="T952" s="4"/>
      <c r="U952" s="4"/>
      <c r="V952" s="4"/>
      <c r="W952" s="4"/>
      <c r="X952" s="4">
        <v>0</v>
      </c>
      <c r="Y952" s="4">
        <v>0</v>
      </c>
    </row>
    <row r="953" spans="1:25" x14ac:dyDescent="0.3">
      <c r="A953" s="29"/>
      <c r="B953" s="23"/>
      <c r="C953" t="s">
        <v>48</v>
      </c>
      <c r="D953" t="s">
        <v>86</v>
      </c>
      <c r="E953" s="4"/>
      <c r="F953" s="4"/>
      <c r="G953" s="4"/>
      <c r="H953" s="4"/>
      <c r="I953" s="4"/>
      <c r="J953" s="4"/>
      <c r="K953" s="4"/>
      <c r="L953" s="4"/>
      <c r="M953" s="4"/>
      <c r="N953" s="4"/>
      <c r="O953" s="4"/>
      <c r="P953" s="4"/>
      <c r="Q953" s="4">
        <v>2567107</v>
      </c>
      <c r="R953" s="4"/>
      <c r="S953" s="4"/>
      <c r="T953" s="4"/>
      <c r="U953" s="4"/>
      <c r="V953" s="4"/>
      <c r="W953" s="4"/>
      <c r="X953" s="4"/>
      <c r="Y953" s="4">
        <v>2567107</v>
      </c>
    </row>
    <row r="954" spans="1:25" x14ac:dyDescent="0.3">
      <c r="A954" s="29"/>
      <c r="B954" s="23"/>
      <c r="D954" t="s">
        <v>78</v>
      </c>
      <c r="E954" s="4"/>
      <c r="F954" s="4"/>
      <c r="G954" s="4"/>
      <c r="H954" s="4"/>
      <c r="I954" s="4"/>
      <c r="J954" s="4"/>
      <c r="K954" s="4"/>
      <c r="L954" s="4"/>
      <c r="M954" s="4"/>
      <c r="N954" s="4"/>
      <c r="O954" s="4"/>
      <c r="P954" s="4"/>
      <c r="Q954" s="4"/>
      <c r="R954" s="4">
        <v>4158500</v>
      </c>
      <c r="S954" s="4"/>
      <c r="T954" s="4"/>
      <c r="U954" s="4"/>
      <c r="V954" s="4"/>
      <c r="W954" s="4"/>
      <c r="X954" s="4"/>
      <c r="Y954" s="4">
        <v>4158500</v>
      </c>
    </row>
    <row r="955" spans="1:25" x14ac:dyDescent="0.3">
      <c r="A955" s="29"/>
      <c r="B955" s="23"/>
      <c r="D955" t="s">
        <v>111</v>
      </c>
      <c r="E955" s="4"/>
      <c r="F955" s="4"/>
      <c r="G955" s="4"/>
      <c r="H955" s="4"/>
      <c r="I955" s="4"/>
      <c r="J955" s="4"/>
      <c r="K955" s="4"/>
      <c r="L955" s="4"/>
      <c r="M955" s="4"/>
      <c r="N955" s="4"/>
      <c r="O955" s="4"/>
      <c r="P955" s="4"/>
      <c r="Q955" s="4"/>
      <c r="R955" s="4"/>
      <c r="S955" s="4"/>
      <c r="T955" s="4"/>
      <c r="U955" s="4"/>
      <c r="V955" s="4">
        <v>1568884</v>
      </c>
      <c r="W955" s="4"/>
      <c r="X955" s="4"/>
      <c r="Y955" s="4">
        <v>1568884</v>
      </c>
    </row>
    <row r="956" spans="1:25" x14ac:dyDescent="0.3">
      <c r="A956" s="29"/>
      <c r="B956" s="23"/>
      <c r="C956" t="s">
        <v>51</v>
      </c>
      <c r="D956" t="s">
        <v>51</v>
      </c>
      <c r="E956" s="4"/>
      <c r="F956" s="4"/>
      <c r="G956" s="4"/>
      <c r="H956" s="4"/>
      <c r="I956" s="4">
        <v>100000</v>
      </c>
      <c r="J956" s="4"/>
      <c r="K956" s="4"/>
      <c r="L956" s="4"/>
      <c r="M956" s="4"/>
      <c r="N956" s="4"/>
      <c r="O956" s="4"/>
      <c r="P956" s="4"/>
      <c r="Q956" s="4"/>
      <c r="R956" s="4">
        <v>814000</v>
      </c>
      <c r="S956" s="4">
        <v>1288000</v>
      </c>
      <c r="T956" s="4"/>
      <c r="U956" s="4"/>
      <c r="V956" s="4"/>
      <c r="W956" s="4">
        <v>471890</v>
      </c>
      <c r="X956" s="4"/>
      <c r="Y956" s="4">
        <v>2673890</v>
      </c>
    </row>
    <row r="957" spans="1:25" x14ac:dyDescent="0.3">
      <c r="A957" s="29"/>
      <c r="B957" s="23"/>
      <c r="C957" t="s">
        <v>52</v>
      </c>
      <c r="D957" t="s">
        <v>52</v>
      </c>
      <c r="E957" s="4"/>
      <c r="F957" s="4"/>
      <c r="G957" s="4"/>
      <c r="H957" s="4"/>
      <c r="I957" s="4"/>
      <c r="J957" s="4"/>
      <c r="K957" s="4"/>
      <c r="L957" s="4"/>
      <c r="M957" s="4"/>
      <c r="N957" s="4"/>
      <c r="O957" s="4"/>
      <c r="P957" s="4"/>
      <c r="Q957" s="4"/>
      <c r="R957" s="4"/>
      <c r="S957" s="4"/>
      <c r="T957" s="4"/>
      <c r="U957" s="4"/>
      <c r="V957" s="4"/>
      <c r="W957" s="4">
        <v>144393</v>
      </c>
      <c r="X957" s="4"/>
      <c r="Y957" s="4">
        <v>144393</v>
      </c>
    </row>
    <row r="958" spans="1:25" x14ac:dyDescent="0.3">
      <c r="A958" s="29"/>
      <c r="B958" s="23"/>
      <c r="C958" t="s">
        <v>88</v>
      </c>
      <c r="D958" t="s">
        <v>88</v>
      </c>
      <c r="E958" s="4"/>
      <c r="F958" s="4"/>
      <c r="G958" s="4"/>
      <c r="H958" s="4"/>
      <c r="I958" s="4"/>
      <c r="J958" s="4"/>
      <c r="K958" s="4"/>
      <c r="L958" s="4"/>
      <c r="M958" s="4"/>
      <c r="N958" s="4"/>
      <c r="O958" s="4"/>
      <c r="P958" s="4"/>
      <c r="Q958" s="4"/>
      <c r="R958" s="4"/>
      <c r="S958" s="4"/>
      <c r="T958" s="4"/>
      <c r="U958" s="4"/>
      <c r="V958" s="4"/>
      <c r="W958" s="4">
        <v>2014651.6600000001</v>
      </c>
      <c r="X958" s="4"/>
      <c r="Y958" s="4">
        <v>2014651.6600000001</v>
      </c>
    </row>
    <row r="959" spans="1:25" x14ac:dyDescent="0.3">
      <c r="A959" s="30" t="s">
        <v>219</v>
      </c>
      <c r="B959" s="30"/>
      <c r="C959" s="30"/>
      <c r="D959" s="30"/>
      <c r="E959" s="31"/>
      <c r="F959" s="31"/>
      <c r="G959" s="31">
        <v>691067</v>
      </c>
      <c r="H959" s="31">
        <v>4343097</v>
      </c>
      <c r="I959" s="31">
        <v>4289061.8600000003</v>
      </c>
      <c r="J959" s="31">
        <v>-847202.25999999978</v>
      </c>
      <c r="K959" s="31">
        <v>3395868.0300000007</v>
      </c>
      <c r="L959" s="31">
        <v>7266077.1100000003</v>
      </c>
      <c r="M959" s="31">
        <v>5777633.1699999999</v>
      </c>
      <c r="N959" s="31">
        <v>4190379.17</v>
      </c>
      <c r="O959" s="31">
        <v>4980407</v>
      </c>
      <c r="P959" s="31">
        <v>4357268.05</v>
      </c>
      <c r="Q959" s="31">
        <v>10653259.310000001</v>
      </c>
      <c r="R959" s="31">
        <v>20283704.280000001</v>
      </c>
      <c r="S959" s="31">
        <v>17916597.949999999</v>
      </c>
      <c r="T959" s="31">
        <v>7981390.1200000001</v>
      </c>
      <c r="U959" s="31">
        <v>13749628.789999999</v>
      </c>
      <c r="V959" s="31">
        <v>12482749.869999999</v>
      </c>
      <c r="W959" s="31">
        <v>20515545.539999999</v>
      </c>
      <c r="X959" s="31">
        <v>10748461.120000001</v>
      </c>
      <c r="Y959" s="31">
        <v>152774993.11000001</v>
      </c>
    </row>
    <row r="960" spans="1:25" x14ac:dyDescent="0.3">
      <c r="A960" s="29" t="s">
        <v>220</v>
      </c>
      <c r="B960" s="23" t="s">
        <v>82</v>
      </c>
      <c r="C960" t="s">
        <v>66</v>
      </c>
      <c r="D960" t="s">
        <v>67</v>
      </c>
      <c r="E960" s="4"/>
      <c r="F960" s="4"/>
      <c r="G960" s="4"/>
      <c r="H960" s="4"/>
      <c r="I960" s="4"/>
      <c r="J960" s="4"/>
      <c r="K960" s="4"/>
      <c r="L960" s="4"/>
      <c r="M960" s="4"/>
      <c r="N960" s="4"/>
      <c r="O960" s="4"/>
      <c r="P960" s="4"/>
      <c r="Q960" s="4"/>
      <c r="R960" s="4">
        <v>170000</v>
      </c>
      <c r="S960" s="4"/>
      <c r="T960" s="4"/>
      <c r="U960" s="4"/>
      <c r="V960" s="4"/>
      <c r="W960" s="4"/>
      <c r="X960" s="4"/>
      <c r="Y960" s="4">
        <v>170000</v>
      </c>
    </row>
    <row r="961" spans="1:25" x14ac:dyDescent="0.3">
      <c r="A961" s="29"/>
      <c r="B961" s="23"/>
      <c r="C961" t="s">
        <v>36</v>
      </c>
      <c r="D961" t="s">
        <v>36</v>
      </c>
      <c r="E961" s="4"/>
      <c r="F961" s="4"/>
      <c r="G961" s="4"/>
      <c r="H961" s="4"/>
      <c r="I961" s="4"/>
      <c r="J961" s="4"/>
      <c r="K961" s="4"/>
      <c r="L961" s="4"/>
      <c r="M961" s="4">
        <v>1154000</v>
      </c>
      <c r="N961" s="4"/>
      <c r="O961" s="4">
        <v>530750</v>
      </c>
      <c r="P961" s="4"/>
      <c r="Q961" s="4"/>
      <c r="R961" s="4"/>
      <c r="S961" s="4">
        <v>-523303</v>
      </c>
      <c r="T961" s="4"/>
      <c r="U961" s="4"/>
      <c r="V961" s="4">
        <v>349724.94</v>
      </c>
      <c r="W961" s="4">
        <v>4662620.5</v>
      </c>
      <c r="X961" s="4"/>
      <c r="Y961" s="4">
        <v>6173792.4399999995</v>
      </c>
    </row>
    <row r="962" spans="1:25" x14ac:dyDescent="0.3">
      <c r="A962" s="29"/>
      <c r="B962" s="23"/>
      <c r="C962" t="s">
        <v>37</v>
      </c>
      <c r="D962" t="s">
        <v>37</v>
      </c>
      <c r="E962" s="4"/>
      <c r="F962" s="4"/>
      <c r="G962" s="4">
        <v>227544</v>
      </c>
      <c r="H962" s="4">
        <v>102647</v>
      </c>
      <c r="I962" s="4"/>
      <c r="J962" s="4">
        <v>-57530.59</v>
      </c>
      <c r="K962" s="4"/>
      <c r="L962" s="4"/>
      <c r="M962" s="4"/>
      <c r="N962" s="4"/>
      <c r="O962" s="4"/>
      <c r="P962" s="4"/>
      <c r="Q962" s="4"/>
      <c r="R962" s="4"/>
      <c r="S962" s="4"/>
      <c r="T962" s="4"/>
      <c r="U962" s="4"/>
      <c r="V962" s="4"/>
      <c r="W962" s="4"/>
      <c r="X962" s="4"/>
      <c r="Y962" s="4">
        <v>272660.41000000003</v>
      </c>
    </row>
    <row r="963" spans="1:25" x14ac:dyDescent="0.3">
      <c r="A963" s="29"/>
      <c r="B963" s="23"/>
      <c r="C963" t="s">
        <v>38</v>
      </c>
      <c r="D963" t="s">
        <v>38</v>
      </c>
      <c r="E963" s="4"/>
      <c r="F963" s="4">
        <v>90000</v>
      </c>
      <c r="G963" s="4">
        <v>90000</v>
      </c>
      <c r="H963" s="4">
        <v>180000</v>
      </c>
      <c r="I963" s="4">
        <v>268750</v>
      </c>
      <c r="J963" s="4">
        <v>268750</v>
      </c>
      <c r="K963" s="4">
        <v>431440</v>
      </c>
      <c r="L963" s="4">
        <v>635500</v>
      </c>
      <c r="M963" s="4"/>
      <c r="N963" s="4"/>
      <c r="O963" s="4"/>
      <c r="P963" s="4"/>
      <c r="Q963" s="4">
        <v>691000</v>
      </c>
      <c r="R963" s="4"/>
      <c r="S963" s="4"/>
      <c r="T963" s="4"/>
      <c r="U963" s="4"/>
      <c r="V963" s="4"/>
      <c r="W963" s="4"/>
      <c r="X963" s="4"/>
      <c r="Y963" s="4">
        <v>2655440</v>
      </c>
    </row>
    <row r="964" spans="1:25" x14ac:dyDescent="0.3">
      <c r="A964" s="29"/>
      <c r="B964" s="23"/>
      <c r="C964" t="s">
        <v>39</v>
      </c>
      <c r="D964" t="s">
        <v>68</v>
      </c>
      <c r="E964" s="4"/>
      <c r="F964" s="4"/>
      <c r="G964" s="4"/>
      <c r="H964" s="4"/>
      <c r="I964" s="4"/>
      <c r="J964" s="4"/>
      <c r="K964" s="4"/>
      <c r="L964" s="4"/>
      <c r="M964" s="4"/>
      <c r="N964" s="4"/>
      <c r="O964" s="4"/>
      <c r="P964" s="4"/>
      <c r="Q964" s="4"/>
      <c r="R964" s="4">
        <v>178781</v>
      </c>
      <c r="S964" s="4">
        <v>162608.97</v>
      </c>
      <c r="T964" s="4"/>
      <c r="U964" s="4">
        <v>-159861.20000000001</v>
      </c>
      <c r="V964" s="4"/>
      <c r="W964" s="4"/>
      <c r="X964" s="4"/>
      <c r="Y964" s="4">
        <v>181528.76999999996</v>
      </c>
    </row>
    <row r="965" spans="1:25" x14ac:dyDescent="0.3">
      <c r="A965" s="29"/>
      <c r="B965" s="23"/>
      <c r="D965" t="s">
        <v>74</v>
      </c>
      <c r="E965" s="4"/>
      <c r="F965" s="4"/>
      <c r="G965" s="4"/>
      <c r="H965" s="4"/>
      <c r="I965" s="4"/>
      <c r="J965" s="4"/>
      <c r="K965" s="4"/>
      <c r="L965" s="4"/>
      <c r="M965" s="4"/>
      <c r="N965" s="4"/>
      <c r="O965" s="4"/>
      <c r="P965" s="4"/>
      <c r="Q965" s="4"/>
      <c r="R965" s="4"/>
      <c r="S965" s="4"/>
      <c r="T965" s="4">
        <v>131456.6</v>
      </c>
      <c r="U965" s="4">
        <v>173047.18</v>
      </c>
      <c r="V965" s="4">
        <v>-8704.6500000000015</v>
      </c>
      <c r="W965" s="4"/>
      <c r="X965" s="4"/>
      <c r="Y965" s="4">
        <v>295799.13</v>
      </c>
    </row>
    <row r="966" spans="1:25" x14ac:dyDescent="0.3">
      <c r="A966" s="29"/>
      <c r="B966" s="23"/>
      <c r="D966" t="s">
        <v>41</v>
      </c>
      <c r="E966" s="4"/>
      <c r="F966" s="4"/>
      <c r="G966" s="4"/>
      <c r="H966" s="4"/>
      <c r="I966" s="4"/>
      <c r="J966" s="4"/>
      <c r="K966" s="4">
        <v>1059589</v>
      </c>
      <c r="L966" s="4">
        <v>2628082</v>
      </c>
      <c r="M966" s="4">
        <v>2589726.7400000002</v>
      </c>
      <c r="N966" s="4">
        <v>1268258.1200000001</v>
      </c>
      <c r="O966" s="4">
        <v>2925715.75</v>
      </c>
      <c r="P966" s="4">
        <v>304785.01999999996</v>
      </c>
      <c r="Q966" s="4">
        <v>2228731</v>
      </c>
      <c r="R966" s="4">
        <v>506306.64</v>
      </c>
      <c r="S966" s="4">
        <v>1159845.55</v>
      </c>
      <c r="T966" s="4">
        <v>1824125.02</v>
      </c>
      <c r="U966" s="4">
        <v>342689.37</v>
      </c>
      <c r="V966" s="4">
        <v>609041</v>
      </c>
      <c r="W966" s="4">
        <v>172770.39</v>
      </c>
      <c r="X966" s="4">
        <v>383971.48</v>
      </c>
      <c r="Y966" s="4">
        <v>18003637.080000002</v>
      </c>
    </row>
    <row r="967" spans="1:25" x14ac:dyDescent="0.3">
      <c r="A967" s="29"/>
      <c r="B967" s="23"/>
      <c r="D967" t="s">
        <v>42</v>
      </c>
      <c r="E967" s="4"/>
      <c r="F967" s="4"/>
      <c r="G967" s="4"/>
      <c r="H967" s="4"/>
      <c r="I967" s="4"/>
      <c r="J967" s="4"/>
      <c r="K967" s="4"/>
      <c r="L967" s="4"/>
      <c r="M967" s="4"/>
      <c r="N967" s="4"/>
      <c r="O967" s="4">
        <v>4150241</v>
      </c>
      <c r="P967" s="4">
        <v>1564170.63</v>
      </c>
      <c r="Q967" s="4">
        <v>4961672.84</v>
      </c>
      <c r="R967" s="4">
        <v>3126738</v>
      </c>
      <c r="S967" s="4">
        <v>5834609</v>
      </c>
      <c r="T967" s="4">
        <v>3311077.17</v>
      </c>
      <c r="U967" s="4">
        <v>1535049.98</v>
      </c>
      <c r="V967" s="4">
        <v>3086235.9200000004</v>
      </c>
      <c r="W967" s="4">
        <v>2955600</v>
      </c>
      <c r="X967" s="4">
        <v>3274039.1</v>
      </c>
      <c r="Y967" s="4">
        <v>33799433.640000001</v>
      </c>
    </row>
    <row r="968" spans="1:25" x14ac:dyDescent="0.3">
      <c r="A968" s="29"/>
      <c r="B968" s="23"/>
      <c r="D968" t="s">
        <v>43</v>
      </c>
      <c r="E968" s="4"/>
      <c r="F968" s="4"/>
      <c r="G968" s="4"/>
      <c r="H968" s="4"/>
      <c r="I968" s="4"/>
      <c r="J968" s="4"/>
      <c r="K968" s="4"/>
      <c r="L968" s="4"/>
      <c r="M968" s="4"/>
      <c r="N968" s="4"/>
      <c r="O968" s="4"/>
      <c r="P968" s="4"/>
      <c r="Q968" s="4"/>
      <c r="R968" s="4">
        <v>613298.11</v>
      </c>
      <c r="S968" s="4">
        <v>845161.04</v>
      </c>
      <c r="T968" s="4">
        <v>1238046.42</v>
      </c>
      <c r="U968" s="4">
        <v>913718.66</v>
      </c>
      <c r="V968" s="4">
        <v>1061640.58</v>
      </c>
      <c r="W968" s="4">
        <v>463061</v>
      </c>
      <c r="X968" s="4">
        <v>870542.76</v>
      </c>
      <c r="Y968" s="4">
        <v>6005468.5700000003</v>
      </c>
    </row>
    <row r="969" spans="1:25" x14ac:dyDescent="0.3">
      <c r="A969" s="29"/>
      <c r="B969" s="23"/>
      <c r="D969" t="s">
        <v>84</v>
      </c>
      <c r="E969" s="4"/>
      <c r="F969" s="4"/>
      <c r="G969" s="4">
        <v>125181</v>
      </c>
      <c r="H969" s="4">
        <v>207181</v>
      </c>
      <c r="I969" s="4">
        <v>70303.460000000006</v>
      </c>
      <c r="J969" s="4">
        <v>252665.17</v>
      </c>
      <c r="K969" s="4">
        <v>101382.07</v>
      </c>
      <c r="L969" s="4">
        <v>218494</v>
      </c>
      <c r="M969" s="4">
        <v>165502.88</v>
      </c>
      <c r="N969" s="4">
        <v>210574.28</v>
      </c>
      <c r="O969" s="4">
        <v>352067</v>
      </c>
      <c r="P969" s="4">
        <v>251227.93</v>
      </c>
      <c r="Q969" s="4"/>
      <c r="R969" s="4">
        <v>65170.98</v>
      </c>
      <c r="S969" s="4">
        <v>101124.47</v>
      </c>
      <c r="T969" s="4">
        <v>480480.83</v>
      </c>
      <c r="U969" s="4">
        <v>18148.689999999999</v>
      </c>
      <c r="V969" s="4">
        <v>612102.17999999993</v>
      </c>
      <c r="W969" s="4">
        <v>393445.95999999996</v>
      </c>
      <c r="X969" s="4">
        <v>-147982.79999999999</v>
      </c>
      <c r="Y969" s="4">
        <v>3477069.1000000006</v>
      </c>
    </row>
    <row r="970" spans="1:25" x14ac:dyDescent="0.3">
      <c r="A970" s="29"/>
      <c r="B970" s="23"/>
      <c r="D970" t="s">
        <v>45</v>
      </c>
      <c r="E970" s="4"/>
      <c r="F970" s="4"/>
      <c r="G970" s="4"/>
      <c r="H970" s="4"/>
      <c r="I970" s="4"/>
      <c r="J970" s="4"/>
      <c r="K970" s="4"/>
      <c r="L970" s="4"/>
      <c r="M970" s="4"/>
      <c r="N970" s="4"/>
      <c r="O970" s="4"/>
      <c r="P970" s="4"/>
      <c r="Q970" s="4"/>
      <c r="R970" s="4"/>
      <c r="S970" s="4"/>
      <c r="T970" s="4">
        <v>155400.5</v>
      </c>
      <c r="U970" s="4">
        <v>-131800.75</v>
      </c>
      <c r="V970" s="4">
        <v>84760.97</v>
      </c>
      <c r="W970" s="4">
        <v>151957</v>
      </c>
      <c r="X970" s="4">
        <v>730082.92</v>
      </c>
      <c r="Y970" s="4">
        <v>990400.64</v>
      </c>
    </row>
    <row r="971" spans="1:25" x14ac:dyDescent="0.3">
      <c r="A971" s="29"/>
      <c r="B971" s="23"/>
      <c r="D971" t="s">
        <v>46</v>
      </c>
      <c r="E971" s="4"/>
      <c r="F971" s="4"/>
      <c r="G971" s="4"/>
      <c r="H971" s="4"/>
      <c r="I971" s="4"/>
      <c r="J971" s="4"/>
      <c r="K971" s="4"/>
      <c r="L971" s="4"/>
      <c r="M971" s="4"/>
      <c r="N971" s="4"/>
      <c r="O971" s="4"/>
      <c r="P971" s="4"/>
      <c r="Q971" s="4"/>
      <c r="R971" s="4"/>
      <c r="S971" s="4"/>
      <c r="T971" s="4"/>
      <c r="U971" s="4">
        <v>128546</v>
      </c>
      <c r="V971" s="4"/>
      <c r="W971" s="4">
        <v>393671.33999999997</v>
      </c>
      <c r="X971" s="4">
        <v>-19783</v>
      </c>
      <c r="Y971" s="4">
        <v>502434.33999999997</v>
      </c>
    </row>
    <row r="972" spans="1:25" x14ac:dyDescent="0.3">
      <c r="A972" s="29"/>
      <c r="B972" s="23"/>
      <c r="D972" t="s">
        <v>61</v>
      </c>
      <c r="E972" s="4"/>
      <c r="F972" s="4"/>
      <c r="G972" s="4"/>
      <c r="H972" s="4"/>
      <c r="I972" s="4"/>
      <c r="J972" s="4"/>
      <c r="K972" s="4"/>
      <c r="L972" s="4"/>
      <c r="M972" s="4"/>
      <c r="N972" s="4"/>
      <c r="O972" s="4"/>
      <c r="P972" s="4"/>
      <c r="Q972" s="4"/>
      <c r="R972" s="4"/>
      <c r="S972" s="4"/>
      <c r="T972" s="4"/>
      <c r="U972" s="4"/>
      <c r="V972" s="4"/>
      <c r="W972" s="4">
        <v>2517840</v>
      </c>
      <c r="X972" s="4"/>
      <c r="Y972" s="4">
        <v>2517840</v>
      </c>
    </row>
    <row r="973" spans="1:25" x14ac:dyDescent="0.3">
      <c r="A973" s="29"/>
      <c r="B973" s="23"/>
      <c r="D973" t="s">
        <v>76</v>
      </c>
      <c r="E973" s="4"/>
      <c r="F973" s="4"/>
      <c r="G973" s="4"/>
      <c r="H973" s="4"/>
      <c r="I973" s="4"/>
      <c r="J973" s="4"/>
      <c r="K973" s="4"/>
      <c r="L973" s="4"/>
      <c r="M973" s="4"/>
      <c r="N973" s="4"/>
      <c r="O973" s="4"/>
      <c r="P973" s="4"/>
      <c r="Q973" s="4"/>
      <c r="R973" s="4"/>
      <c r="S973" s="4"/>
      <c r="T973" s="4"/>
      <c r="U973" s="4"/>
      <c r="V973" s="4"/>
      <c r="W973" s="4"/>
      <c r="X973" s="4">
        <v>201431.72999999998</v>
      </c>
      <c r="Y973" s="4">
        <v>201431.72999999998</v>
      </c>
    </row>
    <row r="974" spans="1:25" x14ac:dyDescent="0.3">
      <c r="A974" s="29"/>
      <c r="B974" s="23"/>
      <c r="C974" t="s">
        <v>48</v>
      </c>
      <c r="D974" t="s">
        <v>87</v>
      </c>
      <c r="E974" s="4"/>
      <c r="F974" s="4"/>
      <c r="G974" s="4"/>
      <c r="H974" s="4"/>
      <c r="I974" s="4"/>
      <c r="J974" s="4"/>
      <c r="K974" s="4"/>
      <c r="L974" s="4"/>
      <c r="M974" s="4"/>
      <c r="N974" s="4"/>
      <c r="O974" s="4"/>
      <c r="P974" s="4"/>
      <c r="Q974" s="4"/>
      <c r="R974" s="4"/>
      <c r="S974" s="4"/>
      <c r="T974" s="4"/>
      <c r="U974" s="4"/>
      <c r="V974" s="4"/>
      <c r="W974" s="4"/>
      <c r="X974" s="4">
        <v>2004936</v>
      </c>
      <c r="Y974" s="4">
        <v>2004936</v>
      </c>
    </row>
    <row r="975" spans="1:25" x14ac:dyDescent="0.3">
      <c r="A975" s="29"/>
      <c r="B975" s="23"/>
      <c r="C975" t="s">
        <v>51</v>
      </c>
      <c r="D975" t="s">
        <v>51</v>
      </c>
      <c r="E975" s="4"/>
      <c r="F975" s="4"/>
      <c r="G975" s="4">
        <v>100000</v>
      </c>
      <c r="H975" s="4"/>
      <c r="I975" s="4"/>
      <c r="J975" s="4"/>
      <c r="K975" s="4"/>
      <c r="L975" s="4"/>
      <c r="M975" s="4"/>
      <c r="N975" s="4"/>
      <c r="O975" s="4">
        <v>100000</v>
      </c>
      <c r="P975" s="4"/>
      <c r="Q975" s="4"/>
      <c r="R975" s="4"/>
      <c r="S975" s="4">
        <v>193500</v>
      </c>
      <c r="T975" s="4">
        <v>389000</v>
      </c>
      <c r="U975" s="4"/>
      <c r="V975" s="4"/>
      <c r="W975" s="4"/>
      <c r="X975" s="4">
        <v>214921</v>
      </c>
      <c r="Y975" s="4">
        <v>997421</v>
      </c>
    </row>
    <row r="976" spans="1:25" x14ac:dyDescent="0.3">
      <c r="A976" s="29"/>
      <c r="B976" s="23"/>
      <c r="C976" t="s">
        <v>52</v>
      </c>
      <c r="D976" t="s">
        <v>52</v>
      </c>
      <c r="E976" s="4"/>
      <c r="F976" s="4"/>
      <c r="G976" s="4"/>
      <c r="H976" s="4"/>
      <c r="I976" s="4"/>
      <c r="J976" s="4"/>
      <c r="K976" s="4"/>
      <c r="L976" s="4"/>
      <c r="M976" s="4"/>
      <c r="N976" s="4"/>
      <c r="O976" s="4"/>
      <c r="P976" s="4"/>
      <c r="Q976" s="4"/>
      <c r="R976" s="4"/>
      <c r="S976" s="4"/>
      <c r="T976" s="4"/>
      <c r="U976" s="4"/>
      <c r="V976" s="4"/>
      <c r="W976" s="4"/>
      <c r="X976" s="4">
        <v>75467</v>
      </c>
      <c r="Y976" s="4">
        <v>75467</v>
      </c>
    </row>
    <row r="977" spans="1:25" x14ac:dyDescent="0.3">
      <c r="A977" s="29"/>
      <c r="B977" s="23"/>
      <c r="C977" t="s">
        <v>128</v>
      </c>
      <c r="D977" t="s">
        <v>128</v>
      </c>
      <c r="E977" s="4"/>
      <c r="F977" s="4"/>
      <c r="G977" s="4"/>
      <c r="H977" s="4"/>
      <c r="I977" s="4"/>
      <c r="J977" s="4"/>
      <c r="K977" s="4"/>
      <c r="L977" s="4"/>
      <c r="M977" s="4"/>
      <c r="N977" s="4"/>
      <c r="O977" s="4"/>
      <c r="P977" s="4"/>
      <c r="Q977" s="4"/>
      <c r="R977" s="4"/>
      <c r="S977" s="4"/>
      <c r="T977" s="4">
        <v>4310199</v>
      </c>
      <c r="U977" s="4"/>
      <c r="V977" s="4">
        <v>-490826</v>
      </c>
      <c r="W977" s="4"/>
      <c r="X977" s="4"/>
      <c r="Y977" s="4">
        <v>3819373</v>
      </c>
    </row>
    <row r="978" spans="1:25" x14ac:dyDescent="0.3">
      <c r="A978" s="29"/>
      <c r="B978" s="23"/>
      <c r="C978" t="s">
        <v>88</v>
      </c>
      <c r="D978" t="s">
        <v>88</v>
      </c>
      <c r="E978" s="4"/>
      <c r="F978" s="4"/>
      <c r="G978" s="4"/>
      <c r="H978" s="4"/>
      <c r="I978" s="4"/>
      <c r="J978" s="4"/>
      <c r="K978" s="4"/>
      <c r="L978" s="4"/>
      <c r="M978" s="4"/>
      <c r="N978" s="4"/>
      <c r="O978" s="4"/>
      <c r="P978" s="4"/>
      <c r="Q978" s="4"/>
      <c r="R978" s="4"/>
      <c r="S978" s="4"/>
      <c r="T978" s="4"/>
      <c r="U978" s="4"/>
      <c r="V978" s="4">
        <v>1301913.6800000002</v>
      </c>
      <c r="W978" s="4"/>
      <c r="X978" s="4"/>
      <c r="Y978" s="4">
        <v>1301913.6800000002</v>
      </c>
    </row>
    <row r="979" spans="1:25" x14ac:dyDescent="0.3">
      <c r="A979" s="30" t="s">
        <v>221</v>
      </c>
      <c r="B979" s="30"/>
      <c r="C979" s="30"/>
      <c r="D979" s="30"/>
      <c r="E979" s="31"/>
      <c r="F979" s="31">
        <v>90000</v>
      </c>
      <c r="G979" s="31">
        <v>542725</v>
      </c>
      <c r="H979" s="31">
        <v>489828</v>
      </c>
      <c r="I979" s="31">
        <v>339053.46</v>
      </c>
      <c r="J979" s="31">
        <v>463884.58</v>
      </c>
      <c r="K979" s="31">
        <v>1592411.07</v>
      </c>
      <c r="L979" s="31">
        <v>3482076</v>
      </c>
      <c r="M979" s="31">
        <v>3909229.62</v>
      </c>
      <c r="N979" s="31">
        <v>1478832.4000000001</v>
      </c>
      <c r="O979" s="31">
        <v>8058773.75</v>
      </c>
      <c r="P979" s="31">
        <v>2120183.58</v>
      </c>
      <c r="Q979" s="31">
        <v>7881403.8399999999</v>
      </c>
      <c r="R979" s="31">
        <v>4660294.7300000004</v>
      </c>
      <c r="S979" s="31">
        <v>7773546.0299999993</v>
      </c>
      <c r="T979" s="31">
        <v>11839785.539999999</v>
      </c>
      <c r="U979" s="31">
        <v>2819537.93</v>
      </c>
      <c r="V979" s="31">
        <v>6605888.620000001</v>
      </c>
      <c r="W979" s="31">
        <v>11710966.189999999</v>
      </c>
      <c r="X979" s="31">
        <v>7587626.1899999995</v>
      </c>
      <c r="Y979" s="31">
        <v>83446046.530000001</v>
      </c>
    </row>
    <row r="980" spans="1:25" x14ac:dyDescent="0.3">
      <c r="A980" s="29" t="s">
        <v>222</v>
      </c>
      <c r="B980" s="23" t="s">
        <v>108</v>
      </c>
      <c r="C980" t="s">
        <v>66</v>
      </c>
      <c r="D980" t="s">
        <v>67</v>
      </c>
      <c r="E980" s="4"/>
      <c r="F980" s="4"/>
      <c r="G980" s="4"/>
      <c r="H980" s="4"/>
      <c r="I980" s="4"/>
      <c r="J980" s="4"/>
      <c r="K980" s="4"/>
      <c r="L980" s="4"/>
      <c r="M980" s="4"/>
      <c r="N980" s="4"/>
      <c r="O980" s="4"/>
      <c r="P980" s="4"/>
      <c r="Q980" s="4"/>
      <c r="R980" s="4"/>
      <c r="S980" s="4">
        <v>145000</v>
      </c>
      <c r="T980" s="4"/>
      <c r="U980" s="4"/>
      <c r="V980" s="4"/>
      <c r="W980" s="4"/>
      <c r="X980" s="4"/>
      <c r="Y980" s="4">
        <v>145000</v>
      </c>
    </row>
    <row r="981" spans="1:25" x14ac:dyDescent="0.3">
      <c r="A981" s="29"/>
      <c r="B981" s="23"/>
      <c r="C981" t="s">
        <v>36</v>
      </c>
      <c r="D981" t="s">
        <v>36</v>
      </c>
      <c r="E981" s="4"/>
      <c r="F981" s="4"/>
      <c r="G981" s="4"/>
      <c r="H981" s="4"/>
      <c r="I981" s="4"/>
      <c r="J981" s="4"/>
      <c r="K981" s="4"/>
      <c r="L981" s="4"/>
      <c r="M981" s="4"/>
      <c r="N981" s="4"/>
      <c r="O981" s="4"/>
      <c r="P981" s="4"/>
      <c r="Q981" s="4"/>
      <c r="R981" s="4">
        <v>499310</v>
      </c>
      <c r="S981" s="4"/>
      <c r="T981" s="4">
        <v>509310</v>
      </c>
      <c r="U981" s="4"/>
      <c r="V981" s="4">
        <v>711765</v>
      </c>
      <c r="W981" s="4">
        <v>1329225.08</v>
      </c>
      <c r="X981" s="4">
        <v>776248.7</v>
      </c>
      <c r="Y981" s="4">
        <v>3825858.7800000003</v>
      </c>
    </row>
    <row r="982" spans="1:25" x14ac:dyDescent="0.3">
      <c r="A982" s="29"/>
      <c r="B982" s="23"/>
      <c r="C982" t="s">
        <v>39</v>
      </c>
      <c r="D982" t="s">
        <v>68</v>
      </c>
      <c r="E982" s="4"/>
      <c r="F982" s="4"/>
      <c r="G982" s="4"/>
      <c r="H982" s="4"/>
      <c r="I982" s="4"/>
      <c r="J982" s="4"/>
      <c r="K982" s="4"/>
      <c r="L982" s="4"/>
      <c r="M982" s="4"/>
      <c r="N982" s="4"/>
      <c r="O982" s="4"/>
      <c r="P982" s="4"/>
      <c r="Q982" s="4"/>
      <c r="R982" s="4"/>
      <c r="S982" s="4"/>
      <c r="T982" s="4">
        <v>112970.07</v>
      </c>
      <c r="U982" s="4">
        <v>960.5</v>
      </c>
      <c r="V982" s="4">
        <v>881.51</v>
      </c>
      <c r="W982" s="4"/>
      <c r="X982" s="4"/>
      <c r="Y982" s="4">
        <v>114812.08</v>
      </c>
    </row>
    <row r="983" spans="1:25" x14ac:dyDescent="0.3">
      <c r="A983" s="29"/>
      <c r="B983" s="23"/>
      <c r="D983" t="s">
        <v>75</v>
      </c>
      <c r="E983" s="4"/>
      <c r="F983" s="4"/>
      <c r="G983" s="4"/>
      <c r="H983" s="4"/>
      <c r="I983" s="4"/>
      <c r="J983" s="4"/>
      <c r="K983" s="4"/>
      <c r="L983" s="4"/>
      <c r="M983" s="4"/>
      <c r="N983" s="4"/>
      <c r="O983" s="4"/>
      <c r="P983" s="4"/>
      <c r="Q983" s="4"/>
      <c r="R983" s="4"/>
      <c r="S983" s="4">
        <v>0</v>
      </c>
      <c r="T983" s="4">
        <v>171887.48</v>
      </c>
      <c r="U983" s="4"/>
      <c r="V983" s="4"/>
      <c r="W983" s="4"/>
      <c r="X983" s="4"/>
      <c r="Y983" s="4">
        <v>171887.48</v>
      </c>
    </row>
    <row r="984" spans="1:25" x14ac:dyDescent="0.3">
      <c r="A984" s="29"/>
      <c r="B984" s="23"/>
      <c r="D984" t="s">
        <v>41</v>
      </c>
      <c r="E984" s="4"/>
      <c r="F984" s="4"/>
      <c r="G984" s="4"/>
      <c r="H984" s="4"/>
      <c r="I984" s="4"/>
      <c r="J984" s="4"/>
      <c r="K984" s="4"/>
      <c r="L984" s="4"/>
      <c r="M984" s="4">
        <v>101865</v>
      </c>
      <c r="N984" s="4">
        <v>432958.83999999997</v>
      </c>
      <c r="O984" s="4">
        <v>171931.62</v>
      </c>
      <c r="P984" s="4">
        <v>145815.51999999999</v>
      </c>
      <c r="Q984" s="4">
        <v>-11223.48</v>
      </c>
      <c r="R984" s="4">
        <v>188574</v>
      </c>
      <c r="S984" s="4">
        <v>9900.630000000001</v>
      </c>
      <c r="T984" s="4">
        <v>133057.62</v>
      </c>
      <c r="U984" s="4">
        <v>72625.320000000007</v>
      </c>
      <c r="V984" s="4">
        <v>51209</v>
      </c>
      <c r="W984" s="4">
        <v>-1495.99</v>
      </c>
      <c r="X984" s="4">
        <v>16380</v>
      </c>
      <c r="Y984" s="4">
        <v>1311598.0800000001</v>
      </c>
    </row>
    <row r="985" spans="1:25" x14ac:dyDescent="0.3">
      <c r="A985" s="29"/>
      <c r="B985" s="23"/>
      <c r="D985" t="s">
        <v>42</v>
      </c>
      <c r="E985" s="4"/>
      <c r="F985" s="4"/>
      <c r="G985" s="4"/>
      <c r="H985" s="4"/>
      <c r="I985" s="4"/>
      <c r="J985" s="4"/>
      <c r="K985" s="4"/>
      <c r="L985" s="4"/>
      <c r="M985" s="4"/>
      <c r="N985" s="4"/>
      <c r="O985" s="4"/>
      <c r="P985" s="4"/>
      <c r="Q985" s="4"/>
      <c r="R985" s="4"/>
      <c r="S985" s="4">
        <v>230164</v>
      </c>
      <c r="T985" s="4">
        <v>381766.96</v>
      </c>
      <c r="U985" s="4">
        <v>166922.98000000001</v>
      </c>
      <c r="V985" s="4">
        <v>119357.42</v>
      </c>
      <c r="W985" s="4">
        <v>151678.73000000001</v>
      </c>
      <c r="X985" s="4">
        <v>-4170.1000000000004</v>
      </c>
      <c r="Y985" s="4">
        <v>1045719.9900000001</v>
      </c>
    </row>
    <row r="986" spans="1:25" x14ac:dyDescent="0.3">
      <c r="A986" s="29"/>
      <c r="B986" s="23"/>
      <c r="D986" t="s">
        <v>94</v>
      </c>
      <c r="E986" s="4"/>
      <c r="F986" s="4"/>
      <c r="G986" s="4"/>
      <c r="H986" s="4"/>
      <c r="I986" s="4"/>
      <c r="J986" s="4"/>
      <c r="K986" s="4"/>
      <c r="L986" s="4"/>
      <c r="M986" s="4"/>
      <c r="N986" s="4"/>
      <c r="O986" s="4"/>
      <c r="P986" s="4"/>
      <c r="Q986" s="4"/>
      <c r="R986" s="4"/>
      <c r="S986" s="4"/>
      <c r="T986" s="4"/>
      <c r="U986" s="4"/>
      <c r="V986" s="4"/>
      <c r="W986" s="4">
        <v>74600</v>
      </c>
      <c r="X986" s="4">
        <v>2184.34</v>
      </c>
      <c r="Y986" s="4">
        <v>76784.34</v>
      </c>
    </row>
    <row r="987" spans="1:25" x14ac:dyDescent="0.3">
      <c r="A987" s="29"/>
      <c r="B987" s="23"/>
      <c r="D987" t="s">
        <v>45</v>
      </c>
      <c r="E987" s="4"/>
      <c r="F987" s="4"/>
      <c r="G987" s="4"/>
      <c r="H987" s="4"/>
      <c r="I987" s="4"/>
      <c r="J987" s="4"/>
      <c r="K987" s="4"/>
      <c r="L987" s="4"/>
      <c r="M987" s="4"/>
      <c r="N987" s="4"/>
      <c r="O987" s="4"/>
      <c r="P987" s="4"/>
      <c r="Q987" s="4"/>
      <c r="R987" s="4"/>
      <c r="S987" s="4"/>
      <c r="T987" s="4">
        <v>53925.75</v>
      </c>
      <c r="U987" s="4">
        <v>19437.060000000001</v>
      </c>
      <c r="V987" s="4"/>
      <c r="W987" s="4">
        <v>51954.46</v>
      </c>
      <c r="X987" s="4">
        <v>98900</v>
      </c>
      <c r="Y987" s="4">
        <v>224217.27</v>
      </c>
    </row>
    <row r="988" spans="1:25" x14ac:dyDescent="0.3">
      <c r="A988" s="29"/>
      <c r="B988" s="23"/>
      <c r="D988" t="s">
        <v>46</v>
      </c>
      <c r="E988" s="4"/>
      <c r="F988" s="4"/>
      <c r="G988" s="4"/>
      <c r="H988" s="4"/>
      <c r="I988" s="4"/>
      <c r="J988" s="4"/>
      <c r="K988" s="4"/>
      <c r="L988" s="4"/>
      <c r="M988" s="4"/>
      <c r="N988" s="4"/>
      <c r="O988" s="4"/>
      <c r="P988" s="4"/>
      <c r="Q988" s="4"/>
      <c r="R988" s="4"/>
      <c r="S988" s="4"/>
      <c r="T988" s="4"/>
      <c r="U988" s="4">
        <v>7708</v>
      </c>
      <c r="V988" s="4">
        <v>3035.45</v>
      </c>
      <c r="W988" s="4">
        <v>12808.87</v>
      </c>
      <c r="X988" s="4">
        <v>31534</v>
      </c>
      <c r="Y988" s="4">
        <v>55086.32</v>
      </c>
    </row>
    <row r="989" spans="1:25" x14ac:dyDescent="0.3">
      <c r="A989" s="29"/>
      <c r="B989" s="23"/>
      <c r="D989" t="s">
        <v>101</v>
      </c>
      <c r="E989" s="4"/>
      <c r="F989" s="4"/>
      <c r="G989" s="4"/>
      <c r="H989" s="4"/>
      <c r="I989" s="4"/>
      <c r="J989" s="4"/>
      <c r="K989" s="4"/>
      <c r="L989" s="4"/>
      <c r="M989" s="4"/>
      <c r="N989" s="4"/>
      <c r="O989" s="4"/>
      <c r="P989" s="4"/>
      <c r="Q989" s="4"/>
      <c r="R989" s="4"/>
      <c r="S989" s="4"/>
      <c r="T989" s="4"/>
      <c r="U989" s="4"/>
      <c r="V989" s="4"/>
      <c r="W989" s="4"/>
      <c r="X989" s="4">
        <v>65172.800000000003</v>
      </c>
      <c r="Y989" s="4">
        <v>65172.800000000003</v>
      </c>
    </row>
    <row r="990" spans="1:25" x14ac:dyDescent="0.3">
      <c r="A990" s="29"/>
      <c r="B990" s="23"/>
      <c r="D990" t="s">
        <v>144</v>
      </c>
      <c r="E990" s="4"/>
      <c r="F990" s="4"/>
      <c r="G990" s="4"/>
      <c r="H990" s="4"/>
      <c r="I990" s="4"/>
      <c r="J990" s="4"/>
      <c r="K990" s="4"/>
      <c r="L990" s="4"/>
      <c r="M990" s="4"/>
      <c r="N990" s="4"/>
      <c r="O990" s="4"/>
      <c r="P990" s="4"/>
      <c r="Q990" s="4"/>
      <c r="R990" s="4"/>
      <c r="S990" s="4"/>
      <c r="T990" s="4"/>
      <c r="U990" s="4"/>
      <c r="V990" s="4"/>
      <c r="W990" s="4">
        <v>313550</v>
      </c>
      <c r="X990" s="4">
        <v>7108.96</v>
      </c>
      <c r="Y990" s="4">
        <v>320658.96000000002</v>
      </c>
    </row>
    <row r="991" spans="1:25" x14ac:dyDescent="0.3">
      <c r="A991" s="29"/>
      <c r="B991" s="23"/>
      <c r="D991" t="s">
        <v>76</v>
      </c>
      <c r="E991" s="4"/>
      <c r="F991" s="4"/>
      <c r="G991" s="4"/>
      <c r="H991" s="4"/>
      <c r="I991" s="4"/>
      <c r="J991" s="4"/>
      <c r="K991" s="4"/>
      <c r="L991" s="4"/>
      <c r="M991" s="4"/>
      <c r="N991" s="4"/>
      <c r="O991" s="4"/>
      <c r="P991" s="4"/>
      <c r="Q991" s="4"/>
      <c r="R991" s="4"/>
      <c r="S991" s="4"/>
      <c r="T991" s="4"/>
      <c r="U991" s="4"/>
      <c r="V991" s="4"/>
      <c r="W991" s="4">
        <v>44830.01</v>
      </c>
      <c r="X991" s="4"/>
      <c r="Y991" s="4">
        <v>44830.01</v>
      </c>
    </row>
    <row r="992" spans="1:25" x14ac:dyDescent="0.3">
      <c r="A992" s="29"/>
      <c r="B992" s="23"/>
      <c r="C992" t="s">
        <v>48</v>
      </c>
      <c r="D992" t="s">
        <v>78</v>
      </c>
      <c r="E992" s="4"/>
      <c r="F992" s="4"/>
      <c r="G992" s="4"/>
      <c r="H992" s="4"/>
      <c r="I992" s="4"/>
      <c r="J992" s="4"/>
      <c r="K992" s="4"/>
      <c r="L992" s="4"/>
      <c r="M992" s="4"/>
      <c r="N992" s="4"/>
      <c r="O992" s="4"/>
      <c r="P992" s="4"/>
      <c r="Q992" s="4"/>
      <c r="R992" s="4"/>
      <c r="S992" s="4">
        <v>145000</v>
      </c>
      <c r="T992" s="4"/>
      <c r="U992" s="4"/>
      <c r="V992" s="4"/>
      <c r="W992" s="4"/>
      <c r="X992" s="4"/>
      <c r="Y992" s="4">
        <v>145000</v>
      </c>
    </row>
    <row r="993" spans="1:25" x14ac:dyDescent="0.3">
      <c r="A993" s="29"/>
      <c r="B993" s="23"/>
      <c r="D993" t="s">
        <v>111</v>
      </c>
      <c r="E993" s="4"/>
      <c r="F993" s="4"/>
      <c r="G993" s="4"/>
      <c r="H993" s="4"/>
      <c r="I993" s="4"/>
      <c r="J993" s="4"/>
      <c r="K993" s="4"/>
      <c r="L993" s="4"/>
      <c r="M993" s="4"/>
      <c r="N993" s="4"/>
      <c r="O993" s="4"/>
      <c r="P993" s="4"/>
      <c r="Q993" s="4"/>
      <c r="R993" s="4"/>
      <c r="S993" s="4"/>
      <c r="T993" s="4"/>
      <c r="U993" s="4"/>
      <c r="V993" s="4"/>
      <c r="W993" s="4"/>
      <c r="X993" s="4">
        <v>69106</v>
      </c>
      <c r="Y993" s="4">
        <v>69106</v>
      </c>
    </row>
    <row r="994" spans="1:25" x14ac:dyDescent="0.3">
      <c r="A994" s="29"/>
      <c r="B994" s="23"/>
      <c r="D994" t="s">
        <v>145</v>
      </c>
      <c r="E994" s="4"/>
      <c r="F994" s="4"/>
      <c r="G994" s="4"/>
      <c r="H994" s="4"/>
      <c r="I994" s="4"/>
      <c r="J994" s="4"/>
      <c r="K994" s="4"/>
      <c r="L994" s="4"/>
      <c r="M994" s="4"/>
      <c r="N994" s="4"/>
      <c r="O994" s="4"/>
      <c r="P994" s="4"/>
      <c r="Q994" s="4"/>
      <c r="R994" s="4"/>
      <c r="S994" s="4"/>
      <c r="T994" s="4"/>
      <c r="U994" s="4"/>
      <c r="V994" s="4"/>
      <c r="W994" s="4">
        <v>16620</v>
      </c>
      <c r="X994" s="4"/>
      <c r="Y994" s="4">
        <v>16620</v>
      </c>
    </row>
    <row r="995" spans="1:25" x14ac:dyDescent="0.3">
      <c r="A995" s="29"/>
      <c r="B995" s="23"/>
      <c r="C995" t="s">
        <v>51</v>
      </c>
      <c r="D995" t="s">
        <v>51</v>
      </c>
      <c r="E995" s="4"/>
      <c r="F995" s="4"/>
      <c r="G995" s="4"/>
      <c r="H995" s="4"/>
      <c r="I995" s="4"/>
      <c r="J995" s="4"/>
      <c r="K995" s="4"/>
      <c r="L995" s="4"/>
      <c r="M995" s="4">
        <v>100000</v>
      </c>
      <c r="N995" s="4"/>
      <c r="O995" s="4"/>
      <c r="P995" s="4"/>
      <c r="Q995" s="4"/>
      <c r="R995" s="4"/>
      <c r="S995" s="4">
        <v>100000</v>
      </c>
      <c r="T995" s="4">
        <v>100000</v>
      </c>
      <c r="U995" s="4"/>
      <c r="V995" s="4"/>
      <c r="W995" s="4">
        <v>197436.53999999998</v>
      </c>
      <c r="X995" s="4"/>
      <c r="Y995" s="4">
        <v>497436.54</v>
      </c>
    </row>
    <row r="996" spans="1:25" x14ac:dyDescent="0.3">
      <c r="A996" s="29"/>
      <c r="B996" s="23"/>
      <c r="C996" t="s">
        <v>88</v>
      </c>
      <c r="D996" t="s">
        <v>88</v>
      </c>
      <c r="E996" s="4"/>
      <c r="F996" s="4"/>
      <c r="G996" s="4"/>
      <c r="H996" s="4"/>
      <c r="I996" s="4"/>
      <c r="J996" s="4"/>
      <c r="K996" s="4"/>
      <c r="L996" s="4"/>
      <c r="M996" s="4"/>
      <c r="N996" s="4"/>
      <c r="O996" s="4"/>
      <c r="P996" s="4"/>
      <c r="Q996" s="4"/>
      <c r="R996" s="4"/>
      <c r="S996" s="4"/>
      <c r="T996" s="4"/>
      <c r="U996" s="4"/>
      <c r="V996" s="4"/>
      <c r="W996" s="4">
        <v>692323.75</v>
      </c>
      <c r="X996" s="4"/>
      <c r="Y996" s="4">
        <v>692323.75</v>
      </c>
    </row>
    <row r="997" spans="1:25" x14ac:dyDescent="0.3">
      <c r="A997" s="30" t="s">
        <v>223</v>
      </c>
      <c r="B997" s="30"/>
      <c r="C997" s="30"/>
      <c r="D997" s="30"/>
      <c r="E997" s="31"/>
      <c r="F997" s="31"/>
      <c r="G997" s="31"/>
      <c r="H997" s="31"/>
      <c r="I997" s="31"/>
      <c r="J997" s="31"/>
      <c r="K997" s="31"/>
      <c r="L997" s="31"/>
      <c r="M997" s="31">
        <v>201865</v>
      </c>
      <c r="N997" s="31">
        <v>432958.83999999997</v>
      </c>
      <c r="O997" s="31">
        <v>171931.62</v>
      </c>
      <c r="P997" s="31">
        <v>145815.51999999999</v>
      </c>
      <c r="Q997" s="31">
        <v>-11223.48</v>
      </c>
      <c r="R997" s="31">
        <v>687884</v>
      </c>
      <c r="S997" s="31">
        <v>630064.63</v>
      </c>
      <c r="T997" s="31">
        <v>1462917.8800000001</v>
      </c>
      <c r="U997" s="31">
        <v>267653.86</v>
      </c>
      <c r="V997" s="31">
        <v>886248.38</v>
      </c>
      <c r="W997" s="31">
        <v>2883531.45</v>
      </c>
      <c r="X997" s="31">
        <v>1062464.7</v>
      </c>
      <c r="Y997" s="31">
        <v>8822112.4000000004</v>
      </c>
    </row>
    <row r="998" spans="1:25" x14ac:dyDescent="0.3">
      <c r="A998" s="29" t="s">
        <v>224</v>
      </c>
      <c r="B998" s="23" t="s">
        <v>32</v>
      </c>
      <c r="C998" t="s">
        <v>36</v>
      </c>
      <c r="D998" t="s">
        <v>36</v>
      </c>
      <c r="E998" s="4"/>
      <c r="F998" s="4"/>
      <c r="G998" s="4"/>
      <c r="H998" s="4"/>
      <c r="I998" s="4"/>
      <c r="J998" s="4"/>
      <c r="K998" s="4"/>
      <c r="L998" s="4"/>
      <c r="M998" s="4"/>
      <c r="N998" s="4"/>
      <c r="O998" s="4"/>
      <c r="P998" s="4">
        <v>2786791</v>
      </c>
      <c r="Q998" s="4">
        <v>2470387</v>
      </c>
      <c r="R998" s="4"/>
      <c r="S998" s="4">
        <v>2549515</v>
      </c>
      <c r="T998" s="4">
        <v>3738808</v>
      </c>
      <c r="U998" s="4"/>
      <c r="V998" s="4">
        <v>5112744</v>
      </c>
      <c r="W998" s="4">
        <v>5053651</v>
      </c>
      <c r="X998" s="4"/>
      <c r="Y998" s="4">
        <v>21711896</v>
      </c>
    </row>
    <row r="999" spans="1:25" x14ac:dyDescent="0.3">
      <c r="A999" s="29"/>
      <c r="B999" s="23"/>
      <c r="C999" t="s">
        <v>37</v>
      </c>
      <c r="D999" t="s">
        <v>37</v>
      </c>
      <c r="E999" s="4"/>
      <c r="F999" s="4"/>
      <c r="G999" s="4"/>
      <c r="H999" s="4"/>
      <c r="I999" s="4">
        <v>210140</v>
      </c>
      <c r="J999" s="4"/>
      <c r="K999" s="4"/>
      <c r="L999" s="4"/>
      <c r="M999" s="4"/>
      <c r="N999" s="4"/>
      <c r="O999" s="4"/>
      <c r="P999" s="4"/>
      <c r="Q999" s="4"/>
      <c r="R999" s="4"/>
      <c r="S999" s="4"/>
      <c r="T999" s="4"/>
      <c r="U999" s="4"/>
      <c r="V999" s="4"/>
      <c r="W999" s="4"/>
      <c r="X999" s="4"/>
      <c r="Y999" s="4">
        <v>210140</v>
      </c>
    </row>
    <row r="1000" spans="1:25" x14ac:dyDescent="0.3">
      <c r="A1000" s="29"/>
      <c r="B1000" s="23"/>
      <c r="C1000" t="s">
        <v>38</v>
      </c>
      <c r="D1000" t="s">
        <v>38</v>
      </c>
      <c r="E1000" s="4"/>
      <c r="F1000" s="4"/>
      <c r="G1000" s="4"/>
      <c r="H1000" s="4"/>
      <c r="I1000" s="4">
        <v>609000</v>
      </c>
      <c r="J1000" s="4"/>
      <c r="K1000" s="4">
        <v>379013</v>
      </c>
      <c r="L1000" s="4"/>
      <c r="M1000" s="4"/>
      <c r="N1000" s="4">
        <v>229987</v>
      </c>
      <c r="O1000" s="4"/>
      <c r="P1000" s="4"/>
      <c r="Q1000" s="4"/>
      <c r="R1000" s="4"/>
      <c r="S1000" s="4"/>
      <c r="T1000" s="4"/>
      <c r="U1000" s="4"/>
      <c r="V1000" s="4"/>
      <c r="W1000" s="4"/>
      <c r="X1000" s="4"/>
      <c r="Y1000" s="4">
        <v>1218000</v>
      </c>
    </row>
    <row r="1001" spans="1:25" x14ac:dyDescent="0.3">
      <c r="A1001" s="29"/>
      <c r="B1001" s="23"/>
      <c r="C1001" t="s">
        <v>39</v>
      </c>
      <c r="D1001" t="s">
        <v>41</v>
      </c>
      <c r="E1001" s="4"/>
      <c r="F1001" s="4"/>
      <c r="G1001" s="4"/>
      <c r="H1001" s="4"/>
      <c r="I1001" s="4"/>
      <c r="J1001" s="4"/>
      <c r="K1001" s="4"/>
      <c r="L1001" s="4"/>
      <c r="M1001" s="4"/>
      <c r="N1001" s="4"/>
      <c r="O1001" s="4"/>
      <c r="P1001" s="4"/>
      <c r="Q1001" s="4">
        <v>1394747</v>
      </c>
      <c r="R1001" s="4">
        <v>2350529</v>
      </c>
      <c r="S1001" s="4">
        <v>1237918.0799999998</v>
      </c>
      <c r="T1001" s="4">
        <v>3088891.03</v>
      </c>
      <c r="U1001" s="4">
        <v>823152.19</v>
      </c>
      <c r="V1001" s="4">
        <v>702652</v>
      </c>
      <c r="W1001" s="4">
        <v>891582</v>
      </c>
      <c r="X1001" s="4">
        <v>462305</v>
      </c>
      <c r="Y1001" s="4">
        <v>10951776.299999999</v>
      </c>
    </row>
    <row r="1002" spans="1:25" x14ac:dyDescent="0.3">
      <c r="A1002" s="29"/>
      <c r="B1002" s="23"/>
      <c r="D1002" t="s">
        <v>45</v>
      </c>
      <c r="E1002" s="4"/>
      <c r="F1002" s="4"/>
      <c r="G1002" s="4"/>
      <c r="H1002" s="4"/>
      <c r="I1002" s="4"/>
      <c r="J1002" s="4"/>
      <c r="K1002" s="4"/>
      <c r="L1002" s="4"/>
      <c r="M1002" s="4"/>
      <c r="N1002" s="4"/>
      <c r="O1002" s="4"/>
      <c r="P1002" s="4"/>
      <c r="Q1002" s="4"/>
      <c r="R1002" s="4"/>
      <c r="S1002" s="4"/>
      <c r="T1002" s="4">
        <v>697137.75</v>
      </c>
      <c r="U1002" s="4">
        <v>639805.05000000005</v>
      </c>
      <c r="V1002" s="4">
        <v>380109.56</v>
      </c>
      <c r="W1002" s="4">
        <v>816040</v>
      </c>
      <c r="X1002" s="4">
        <v>620770</v>
      </c>
      <c r="Y1002" s="4">
        <v>3153862.3600000003</v>
      </c>
    </row>
    <row r="1003" spans="1:25" x14ac:dyDescent="0.3">
      <c r="A1003" s="29"/>
      <c r="B1003" s="23"/>
      <c r="D1003" t="s">
        <v>46</v>
      </c>
      <c r="E1003" s="4"/>
      <c r="F1003" s="4"/>
      <c r="G1003" s="4"/>
      <c r="H1003" s="4"/>
      <c r="I1003" s="4"/>
      <c r="J1003" s="4"/>
      <c r="K1003" s="4"/>
      <c r="L1003" s="4"/>
      <c r="M1003" s="4"/>
      <c r="N1003" s="4"/>
      <c r="O1003" s="4"/>
      <c r="P1003" s="4"/>
      <c r="Q1003" s="4"/>
      <c r="R1003" s="4"/>
      <c r="S1003" s="4"/>
      <c r="T1003" s="4"/>
      <c r="U1003" s="4"/>
      <c r="V1003" s="4">
        <v>57770</v>
      </c>
      <c r="W1003" s="4">
        <v>52952.729999999996</v>
      </c>
      <c r="X1003" s="4">
        <v>239387</v>
      </c>
      <c r="Y1003" s="4">
        <v>350109.73</v>
      </c>
    </row>
    <row r="1004" spans="1:25" x14ac:dyDescent="0.3">
      <c r="A1004" s="29"/>
      <c r="B1004" s="23"/>
      <c r="D1004" t="s">
        <v>47</v>
      </c>
      <c r="E1004" s="4"/>
      <c r="F1004" s="4"/>
      <c r="G1004" s="4"/>
      <c r="H1004" s="4"/>
      <c r="I1004" s="4"/>
      <c r="J1004" s="4"/>
      <c r="K1004" s="4"/>
      <c r="L1004" s="4"/>
      <c r="M1004" s="4"/>
      <c r="N1004" s="4"/>
      <c r="O1004" s="4"/>
      <c r="P1004" s="4"/>
      <c r="Q1004" s="4"/>
      <c r="R1004" s="4"/>
      <c r="S1004" s="4"/>
      <c r="T1004" s="4"/>
      <c r="U1004" s="4"/>
      <c r="V1004" s="4"/>
      <c r="W1004" s="4"/>
      <c r="X1004" s="4">
        <v>910028.80000000005</v>
      </c>
      <c r="Y1004" s="4">
        <v>910028.80000000005</v>
      </c>
    </row>
    <row r="1005" spans="1:25" x14ac:dyDescent="0.3">
      <c r="A1005" s="29"/>
      <c r="B1005" s="23"/>
      <c r="C1005" t="s">
        <v>48</v>
      </c>
      <c r="D1005" t="s">
        <v>50</v>
      </c>
      <c r="E1005" s="4"/>
      <c r="F1005" s="4"/>
      <c r="G1005" s="4"/>
      <c r="H1005" s="4"/>
      <c r="I1005" s="4"/>
      <c r="J1005" s="4"/>
      <c r="K1005" s="4"/>
      <c r="L1005" s="4"/>
      <c r="M1005" s="4"/>
      <c r="N1005" s="4"/>
      <c r="O1005" s="4"/>
      <c r="P1005" s="4"/>
      <c r="Q1005" s="4"/>
      <c r="R1005" s="4"/>
      <c r="S1005" s="4"/>
      <c r="T1005" s="4"/>
      <c r="U1005" s="4"/>
      <c r="V1005" s="4"/>
      <c r="W1005" s="4"/>
      <c r="X1005" s="4">
        <v>3600091</v>
      </c>
      <c r="Y1005" s="4">
        <v>3600091</v>
      </c>
    </row>
    <row r="1006" spans="1:25" x14ac:dyDescent="0.3">
      <c r="A1006" s="29"/>
      <c r="B1006" s="23"/>
      <c r="C1006" t="s">
        <v>51</v>
      </c>
      <c r="D1006" t="s">
        <v>51</v>
      </c>
      <c r="E1006" s="4"/>
      <c r="F1006" s="4"/>
      <c r="G1006" s="4"/>
      <c r="H1006" s="4"/>
      <c r="I1006" s="4"/>
      <c r="J1006" s="4"/>
      <c r="K1006" s="4"/>
      <c r="L1006" s="4"/>
      <c r="M1006" s="4"/>
      <c r="N1006" s="4"/>
      <c r="O1006" s="4"/>
      <c r="P1006" s="4"/>
      <c r="Q1006" s="4">
        <v>114500</v>
      </c>
      <c r="R1006" s="4">
        <v>190000</v>
      </c>
      <c r="S1006" s="4"/>
      <c r="T1006" s="4">
        <v>383500</v>
      </c>
      <c r="U1006" s="4"/>
      <c r="V1006" s="4"/>
      <c r="W1006" s="4"/>
      <c r="X1006" s="4"/>
      <c r="Y1006" s="4">
        <v>688000</v>
      </c>
    </row>
    <row r="1007" spans="1:25" x14ac:dyDescent="0.3">
      <c r="A1007" s="29"/>
      <c r="B1007" s="23"/>
      <c r="C1007" t="s">
        <v>88</v>
      </c>
      <c r="D1007" t="s">
        <v>88</v>
      </c>
      <c r="E1007" s="4"/>
      <c r="F1007" s="4"/>
      <c r="G1007" s="4"/>
      <c r="H1007" s="4"/>
      <c r="I1007" s="4"/>
      <c r="J1007" s="4"/>
      <c r="K1007" s="4"/>
      <c r="L1007" s="4"/>
      <c r="M1007" s="4"/>
      <c r="N1007" s="4"/>
      <c r="O1007" s="4"/>
      <c r="P1007" s="4"/>
      <c r="Q1007" s="4"/>
      <c r="R1007" s="4"/>
      <c r="S1007" s="4"/>
      <c r="T1007" s="4"/>
      <c r="U1007" s="4"/>
      <c r="V1007" s="4"/>
      <c r="W1007" s="4">
        <v>2625972</v>
      </c>
      <c r="X1007" s="4">
        <v>-4499.0100000000675</v>
      </c>
      <c r="Y1007" s="4">
        <v>2621472.9899999998</v>
      </c>
    </row>
    <row r="1008" spans="1:25" x14ac:dyDescent="0.3">
      <c r="A1008" s="30" t="s">
        <v>225</v>
      </c>
      <c r="B1008" s="30"/>
      <c r="C1008" s="30"/>
      <c r="D1008" s="30"/>
      <c r="E1008" s="31"/>
      <c r="F1008" s="31"/>
      <c r="G1008" s="31"/>
      <c r="H1008" s="31"/>
      <c r="I1008" s="31">
        <v>819140</v>
      </c>
      <c r="J1008" s="31"/>
      <c r="K1008" s="31">
        <v>379013</v>
      </c>
      <c r="L1008" s="31"/>
      <c r="M1008" s="31"/>
      <c r="N1008" s="31">
        <v>229987</v>
      </c>
      <c r="O1008" s="31"/>
      <c r="P1008" s="31">
        <v>2786791</v>
      </c>
      <c r="Q1008" s="31">
        <v>3979634</v>
      </c>
      <c r="R1008" s="31">
        <v>2540529</v>
      </c>
      <c r="S1008" s="31">
        <v>3787433.08</v>
      </c>
      <c r="T1008" s="31">
        <v>7908336.7799999993</v>
      </c>
      <c r="U1008" s="31">
        <v>1462957.24</v>
      </c>
      <c r="V1008" s="31">
        <v>6253275.5599999996</v>
      </c>
      <c r="W1008" s="31">
        <v>9440197.7300000004</v>
      </c>
      <c r="X1008" s="31">
        <v>5828082.79</v>
      </c>
      <c r="Y1008" s="31">
        <v>45415377.179999992</v>
      </c>
    </row>
    <row r="1009" spans="1:25" x14ac:dyDescent="0.3">
      <c r="A1009" s="29" t="s">
        <v>226</v>
      </c>
      <c r="B1009" s="23" t="s">
        <v>73</v>
      </c>
      <c r="C1009" t="s">
        <v>36</v>
      </c>
      <c r="D1009" t="s">
        <v>36</v>
      </c>
      <c r="E1009" s="4"/>
      <c r="F1009" s="4"/>
      <c r="G1009" s="4"/>
      <c r="H1009" s="4"/>
      <c r="I1009" s="4"/>
      <c r="J1009" s="4"/>
      <c r="K1009" s="4"/>
      <c r="L1009" s="4"/>
      <c r="M1009" s="4">
        <v>887500</v>
      </c>
      <c r="N1009" s="4">
        <v>1012500</v>
      </c>
      <c r="O1009" s="4">
        <v>458750</v>
      </c>
      <c r="P1009" s="4">
        <v>1089020</v>
      </c>
      <c r="Q1009" s="4"/>
      <c r="R1009" s="4">
        <v>1057230</v>
      </c>
      <c r="S1009" s="4"/>
      <c r="T1009" s="4"/>
      <c r="U1009" s="4"/>
      <c r="V1009" s="4"/>
      <c r="W1009" s="4"/>
      <c r="X1009" s="4">
        <v>-61293.63</v>
      </c>
      <c r="Y1009" s="4">
        <v>4443706.37</v>
      </c>
    </row>
    <row r="1010" spans="1:25" x14ac:dyDescent="0.3">
      <c r="A1010" s="29"/>
      <c r="B1010" s="23"/>
      <c r="C1010" t="s">
        <v>37</v>
      </c>
      <c r="D1010" t="s">
        <v>37</v>
      </c>
      <c r="E1010" s="4"/>
      <c r="F1010" s="4"/>
      <c r="G1010" s="4">
        <v>157187</v>
      </c>
      <c r="H1010" s="4"/>
      <c r="I1010" s="4"/>
      <c r="J1010" s="4">
        <v>432085.23000000004</v>
      </c>
      <c r="K1010" s="4">
        <v>153105.51</v>
      </c>
      <c r="L1010" s="4">
        <v>-32628.58</v>
      </c>
      <c r="M1010" s="4"/>
      <c r="N1010" s="4"/>
      <c r="O1010" s="4"/>
      <c r="P1010" s="4"/>
      <c r="Q1010" s="4"/>
      <c r="R1010" s="4"/>
      <c r="S1010" s="4"/>
      <c r="T1010" s="4"/>
      <c r="U1010" s="4"/>
      <c r="V1010" s="4"/>
      <c r="W1010" s="4"/>
      <c r="X1010" s="4"/>
      <c r="Y1010" s="4">
        <v>709749.16</v>
      </c>
    </row>
    <row r="1011" spans="1:25" x14ac:dyDescent="0.3">
      <c r="A1011" s="29"/>
      <c r="B1011" s="23"/>
      <c r="C1011" t="s">
        <v>39</v>
      </c>
      <c r="D1011" t="s">
        <v>56</v>
      </c>
      <c r="E1011" s="4"/>
      <c r="F1011" s="4"/>
      <c r="G1011" s="4">
        <v>140130</v>
      </c>
      <c r="H1011" s="4">
        <v>109818</v>
      </c>
      <c r="I1011" s="4">
        <v>124593.20999999999</v>
      </c>
      <c r="J1011" s="4">
        <v>1491661.3200000003</v>
      </c>
      <c r="K1011" s="4">
        <v>218509.3</v>
      </c>
      <c r="L1011" s="4">
        <v>414549.71</v>
      </c>
      <c r="M1011" s="4">
        <v>-12379.470000000001</v>
      </c>
      <c r="N1011" s="4"/>
      <c r="O1011" s="4"/>
      <c r="P1011" s="4"/>
      <c r="Q1011" s="4"/>
      <c r="R1011" s="4"/>
      <c r="S1011" s="4"/>
      <c r="T1011" s="4"/>
      <c r="U1011" s="4"/>
      <c r="V1011" s="4"/>
      <c r="W1011" s="4"/>
      <c r="X1011" s="4"/>
      <c r="Y1011" s="4">
        <v>2486882.0700000003</v>
      </c>
    </row>
    <row r="1012" spans="1:25" x14ac:dyDescent="0.3">
      <c r="A1012" s="29"/>
      <c r="B1012" s="23"/>
      <c r="D1012" t="s">
        <v>41</v>
      </c>
      <c r="E1012" s="4"/>
      <c r="F1012" s="4"/>
      <c r="G1012" s="4"/>
      <c r="H1012" s="4"/>
      <c r="I1012" s="4"/>
      <c r="J1012" s="4"/>
      <c r="K1012" s="4"/>
      <c r="L1012" s="4">
        <v>3353731</v>
      </c>
      <c r="M1012" s="4">
        <v>1841056.18</v>
      </c>
      <c r="N1012" s="4">
        <v>2258086</v>
      </c>
      <c r="O1012" s="4">
        <v>5864362.4800000004</v>
      </c>
      <c r="P1012" s="4">
        <v>2609852.61</v>
      </c>
      <c r="Q1012" s="4">
        <v>543321</v>
      </c>
      <c r="R1012" s="4">
        <v>2035504.99</v>
      </c>
      <c r="S1012" s="4">
        <v>-54483.7</v>
      </c>
      <c r="T1012" s="4">
        <v>115489.25</v>
      </c>
      <c r="U1012" s="4"/>
      <c r="V1012" s="4">
        <v>-26479.97</v>
      </c>
      <c r="W1012" s="4"/>
      <c r="X1012" s="4"/>
      <c r="Y1012" s="4">
        <v>18540439.84</v>
      </c>
    </row>
    <row r="1013" spans="1:25" x14ac:dyDescent="0.3">
      <c r="A1013" s="29"/>
      <c r="B1013" s="23"/>
      <c r="D1013" t="s">
        <v>94</v>
      </c>
      <c r="E1013" s="4"/>
      <c r="F1013" s="4"/>
      <c r="G1013" s="4"/>
      <c r="H1013" s="4"/>
      <c r="I1013" s="4"/>
      <c r="J1013" s="4"/>
      <c r="K1013" s="4"/>
      <c r="L1013" s="4"/>
      <c r="M1013" s="4"/>
      <c r="N1013" s="4"/>
      <c r="O1013" s="4"/>
      <c r="P1013" s="4"/>
      <c r="Q1013" s="4"/>
      <c r="R1013" s="4"/>
      <c r="S1013" s="4"/>
      <c r="T1013" s="4"/>
      <c r="U1013" s="4"/>
      <c r="V1013" s="4">
        <v>1046357.3</v>
      </c>
      <c r="W1013" s="4"/>
      <c r="X1013" s="4"/>
      <c r="Y1013" s="4">
        <v>1046357.3</v>
      </c>
    </row>
    <row r="1014" spans="1:25" x14ac:dyDescent="0.3">
      <c r="A1014" s="29"/>
      <c r="B1014" s="23"/>
      <c r="D1014" t="s">
        <v>45</v>
      </c>
      <c r="E1014" s="4"/>
      <c r="F1014" s="4"/>
      <c r="G1014" s="4"/>
      <c r="H1014" s="4"/>
      <c r="I1014" s="4"/>
      <c r="J1014" s="4"/>
      <c r="K1014" s="4"/>
      <c r="L1014" s="4"/>
      <c r="M1014" s="4"/>
      <c r="N1014" s="4"/>
      <c r="O1014" s="4"/>
      <c r="P1014" s="4"/>
      <c r="Q1014" s="4"/>
      <c r="R1014" s="4"/>
      <c r="S1014" s="4">
        <v>793652.5</v>
      </c>
      <c r="T1014" s="4">
        <v>406000</v>
      </c>
      <c r="U1014" s="4">
        <v>-18532.299999999988</v>
      </c>
      <c r="V1014" s="4">
        <v>273813.38</v>
      </c>
      <c r="W1014" s="4">
        <v>289357.92</v>
      </c>
      <c r="X1014" s="4">
        <v>358635.94</v>
      </c>
      <c r="Y1014" s="4">
        <v>2102927.44</v>
      </c>
    </row>
    <row r="1015" spans="1:25" x14ac:dyDescent="0.3">
      <c r="A1015" s="29"/>
      <c r="B1015" s="23"/>
      <c r="D1015" t="s">
        <v>46</v>
      </c>
      <c r="E1015" s="4"/>
      <c r="F1015" s="4"/>
      <c r="G1015" s="4"/>
      <c r="H1015" s="4"/>
      <c r="I1015" s="4"/>
      <c r="J1015" s="4"/>
      <c r="K1015" s="4"/>
      <c r="L1015" s="4"/>
      <c r="M1015" s="4"/>
      <c r="N1015" s="4"/>
      <c r="O1015" s="4"/>
      <c r="P1015" s="4"/>
      <c r="Q1015" s="4"/>
      <c r="R1015" s="4"/>
      <c r="S1015" s="4"/>
      <c r="T1015" s="4"/>
      <c r="U1015" s="4"/>
      <c r="V1015" s="4">
        <v>75632</v>
      </c>
      <c r="W1015" s="4">
        <v>24572.46</v>
      </c>
      <c r="X1015" s="4">
        <v>58143.64</v>
      </c>
      <c r="Y1015" s="4">
        <v>158348.09999999998</v>
      </c>
    </row>
    <row r="1016" spans="1:25" x14ac:dyDescent="0.3">
      <c r="A1016" s="29"/>
      <c r="B1016" s="23"/>
      <c r="C1016" t="s">
        <v>51</v>
      </c>
      <c r="D1016" t="s">
        <v>51</v>
      </c>
      <c r="E1016" s="4"/>
      <c r="F1016" s="4"/>
      <c r="G1016" s="4">
        <v>100000</v>
      </c>
      <c r="H1016" s="4"/>
      <c r="I1016" s="4"/>
      <c r="J1016" s="4"/>
      <c r="K1016" s="4"/>
      <c r="L1016" s="4">
        <v>100000</v>
      </c>
      <c r="M1016" s="4"/>
      <c r="N1016" s="4"/>
      <c r="O1016" s="4"/>
      <c r="P1016" s="4"/>
      <c r="Q1016" s="4"/>
      <c r="R1016" s="4"/>
      <c r="S1016" s="4">
        <v>297000</v>
      </c>
      <c r="T1016" s="4"/>
      <c r="U1016" s="4"/>
      <c r="V1016" s="4">
        <v>417000</v>
      </c>
      <c r="W1016" s="4"/>
      <c r="X1016" s="4"/>
      <c r="Y1016" s="4">
        <v>914000</v>
      </c>
    </row>
    <row r="1017" spans="1:25" x14ac:dyDescent="0.3">
      <c r="A1017" s="29"/>
      <c r="B1017" s="23"/>
      <c r="C1017" t="s">
        <v>63</v>
      </c>
      <c r="D1017" t="s">
        <v>63</v>
      </c>
      <c r="E1017" s="4"/>
      <c r="F1017" s="4"/>
      <c r="G1017" s="4"/>
      <c r="H1017" s="4"/>
      <c r="I1017" s="4"/>
      <c r="J1017" s="4"/>
      <c r="K1017" s="4"/>
      <c r="L1017" s="4"/>
      <c r="M1017" s="4"/>
      <c r="N1017" s="4"/>
      <c r="O1017" s="4"/>
      <c r="P1017" s="4"/>
      <c r="Q1017" s="4"/>
      <c r="R1017" s="4"/>
      <c r="S1017" s="4"/>
      <c r="T1017" s="4">
        <v>87004</v>
      </c>
      <c r="U1017" s="4"/>
      <c r="V1017" s="4"/>
      <c r="W1017" s="4"/>
      <c r="X1017" s="4"/>
      <c r="Y1017" s="4">
        <v>87004</v>
      </c>
    </row>
    <row r="1018" spans="1:25" x14ac:dyDescent="0.3">
      <c r="A1018" s="30" t="s">
        <v>227</v>
      </c>
      <c r="B1018" s="30"/>
      <c r="C1018" s="30"/>
      <c r="D1018" s="30"/>
      <c r="E1018" s="31"/>
      <c r="F1018" s="31"/>
      <c r="G1018" s="31">
        <v>397317</v>
      </c>
      <c r="H1018" s="31">
        <v>109818</v>
      </c>
      <c r="I1018" s="31">
        <v>124593.20999999999</v>
      </c>
      <c r="J1018" s="31">
        <v>1923746.5500000003</v>
      </c>
      <c r="K1018" s="31">
        <v>371614.81</v>
      </c>
      <c r="L1018" s="31">
        <v>3835652.13</v>
      </c>
      <c r="M1018" s="31">
        <v>2716176.71</v>
      </c>
      <c r="N1018" s="31">
        <v>3270586</v>
      </c>
      <c r="O1018" s="31">
        <v>6323112.4800000004</v>
      </c>
      <c r="P1018" s="31">
        <v>3698872.61</v>
      </c>
      <c r="Q1018" s="31">
        <v>543321</v>
      </c>
      <c r="R1018" s="31">
        <v>3092734.99</v>
      </c>
      <c r="S1018" s="31">
        <v>1036168.8</v>
      </c>
      <c r="T1018" s="31">
        <v>608493.25</v>
      </c>
      <c r="U1018" s="31">
        <v>-18532.299999999988</v>
      </c>
      <c r="V1018" s="31">
        <v>1786322.71</v>
      </c>
      <c r="W1018" s="31">
        <v>313930.38</v>
      </c>
      <c r="X1018" s="31">
        <v>355485.95</v>
      </c>
      <c r="Y1018" s="31">
        <v>30489414.280000005</v>
      </c>
    </row>
    <row r="1019" spans="1:25" x14ac:dyDescent="0.3">
      <c r="A1019" s="29" t="s">
        <v>228</v>
      </c>
      <c r="B1019" s="23" t="s">
        <v>138</v>
      </c>
      <c r="C1019" t="s">
        <v>36</v>
      </c>
      <c r="D1019" t="s">
        <v>36</v>
      </c>
      <c r="E1019" s="4"/>
      <c r="F1019" s="4"/>
      <c r="G1019" s="4"/>
      <c r="H1019" s="4"/>
      <c r="I1019" s="4"/>
      <c r="J1019" s="4"/>
      <c r="K1019" s="4"/>
      <c r="L1019" s="4"/>
      <c r="M1019" s="4"/>
      <c r="N1019" s="4">
        <v>1725910</v>
      </c>
      <c r="O1019" s="4">
        <v>895000</v>
      </c>
      <c r="P1019" s="4">
        <v>-13256.49</v>
      </c>
      <c r="Q1019" s="4">
        <v>2579440</v>
      </c>
      <c r="R1019" s="4"/>
      <c r="S1019" s="4"/>
      <c r="T1019" s="4">
        <v>6890276</v>
      </c>
      <c r="U1019" s="4"/>
      <c r="V1019" s="4">
        <v>6414621.8200000003</v>
      </c>
      <c r="W1019" s="4">
        <v>7331417</v>
      </c>
      <c r="X1019" s="4"/>
      <c r="Y1019" s="4">
        <v>25823408.329999998</v>
      </c>
    </row>
    <row r="1020" spans="1:25" x14ac:dyDescent="0.3">
      <c r="A1020" s="29"/>
      <c r="B1020" s="23"/>
      <c r="C1020" t="s">
        <v>37</v>
      </c>
      <c r="D1020" t="s">
        <v>37</v>
      </c>
      <c r="E1020" s="4"/>
      <c r="F1020" s="4"/>
      <c r="G1020" s="4">
        <v>126772</v>
      </c>
      <c r="H1020" s="4">
        <v>67627</v>
      </c>
      <c r="I1020" s="4">
        <v>8400</v>
      </c>
      <c r="J1020" s="4">
        <v>-31304.240000000002</v>
      </c>
      <c r="K1020" s="4"/>
      <c r="L1020" s="4"/>
      <c r="M1020" s="4"/>
      <c r="N1020" s="4"/>
      <c r="O1020" s="4"/>
      <c r="P1020" s="4"/>
      <c r="Q1020" s="4"/>
      <c r="R1020" s="4"/>
      <c r="S1020" s="4"/>
      <c r="T1020" s="4"/>
      <c r="U1020" s="4"/>
      <c r="V1020" s="4"/>
      <c r="W1020" s="4"/>
      <c r="X1020" s="4"/>
      <c r="Y1020" s="4">
        <v>171494.76</v>
      </c>
    </row>
    <row r="1021" spans="1:25" x14ac:dyDescent="0.3">
      <c r="A1021" s="29"/>
      <c r="B1021" s="23"/>
      <c r="C1021" t="s">
        <v>38</v>
      </c>
      <c r="D1021" t="s">
        <v>38</v>
      </c>
      <c r="E1021" s="4"/>
      <c r="F1021" s="4"/>
      <c r="G1021" s="4"/>
      <c r="H1021" s="4">
        <v>92200</v>
      </c>
      <c r="I1021" s="4">
        <v>118626.01000000001</v>
      </c>
      <c r="J1021" s="4">
        <v>71129.53</v>
      </c>
      <c r="K1021" s="4"/>
      <c r="L1021" s="4">
        <v>1193449</v>
      </c>
      <c r="M1021" s="4">
        <v>1019125</v>
      </c>
      <c r="N1021" s="4"/>
      <c r="O1021" s="4">
        <v>2038250</v>
      </c>
      <c r="P1021" s="4"/>
      <c r="Q1021" s="4"/>
      <c r="R1021" s="4"/>
      <c r="S1021" s="4"/>
      <c r="T1021" s="4"/>
      <c r="U1021" s="4"/>
      <c r="V1021" s="4"/>
      <c r="W1021" s="4"/>
      <c r="X1021" s="4"/>
      <c r="Y1021" s="4">
        <v>4532779.54</v>
      </c>
    </row>
    <row r="1022" spans="1:25" x14ac:dyDescent="0.3">
      <c r="A1022" s="29"/>
      <c r="B1022" s="23"/>
      <c r="C1022" t="s">
        <v>39</v>
      </c>
      <c r="D1022" t="s">
        <v>83</v>
      </c>
      <c r="E1022" s="4"/>
      <c r="F1022" s="4"/>
      <c r="G1022" s="4"/>
      <c r="H1022" s="4"/>
      <c r="I1022" s="4"/>
      <c r="J1022" s="4"/>
      <c r="K1022" s="4"/>
      <c r="L1022" s="4"/>
      <c r="M1022" s="4"/>
      <c r="N1022" s="4"/>
      <c r="O1022" s="4"/>
      <c r="P1022" s="4"/>
      <c r="Q1022" s="4"/>
      <c r="R1022" s="4"/>
      <c r="S1022" s="4"/>
      <c r="T1022" s="4">
        <v>3990794.75</v>
      </c>
      <c r="U1022" s="4">
        <v>-219371.47</v>
      </c>
      <c r="V1022" s="4">
        <v>1588080.55</v>
      </c>
      <c r="W1022" s="4"/>
      <c r="X1022" s="4"/>
      <c r="Y1022" s="4">
        <v>5359503.83</v>
      </c>
    </row>
    <row r="1023" spans="1:25" x14ac:dyDescent="0.3">
      <c r="A1023" s="29"/>
      <c r="B1023" s="23"/>
      <c r="D1023" t="s">
        <v>41</v>
      </c>
      <c r="E1023" s="4"/>
      <c r="F1023" s="4"/>
      <c r="G1023" s="4"/>
      <c r="H1023" s="4"/>
      <c r="I1023" s="4"/>
      <c r="J1023" s="4"/>
      <c r="K1023" s="4"/>
      <c r="L1023" s="4"/>
      <c r="M1023" s="4"/>
      <c r="N1023" s="4"/>
      <c r="O1023" s="4"/>
      <c r="P1023" s="4"/>
      <c r="Q1023" s="4"/>
      <c r="R1023" s="4">
        <v>1943003</v>
      </c>
      <c r="S1023" s="4">
        <v>581995</v>
      </c>
      <c r="T1023" s="4">
        <v>3256709.73</v>
      </c>
      <c r="U1023" s="4">
        <v>419406.45</v>
      </c>
      <c r="V1023" s="4">
        <v>1087900.42</v>
      </c>
      <c r="W1023" s="4">
        <v>511892.21</v>
      </c>
      <c r="X1023" s="4">
        <v>1737156.17</v>
      </c>
      <c r="Y1023" s="4">
        <v>9538062.9800000004</v>
      </c>
    </row>
    <row r="1024" spans="1:25" x14ac:dyDescent="0.3">
      <c r="A1024" s="29"/>
      <c r="B1024" s="23"/>
      <c r="D1024" t="s">
        <v>45</v>
      </c>
      <c r="E1024" s="4"/>
      <c r="F1024" s="4"/>
      <c r="G1024" s="4"/>
      <c r="H1024" s="4"/>
      <c r="I1024" s="4"/>
      <c r="J1024" s="4"/>
      <c r="K1024" s="4"/>
      <c r="L1024" s="4"/>
      <c r="M1024" s="4"/>
      <c r="N1024" s="4"/>
      <c r="O1024" s="4"/>
      <c r="P1024" s="4"/>
      <c r="Q1024" s="4"/>
      <c r="R1024" s="4"/>
      <c r="S1024" s="4"/>
      <c r="T1024" s="4">
        <v>656402</v>
      </c>
      <c r="U1024" s="4">
        <v>305518.37</v>
      </c>
      <c r="V1024" s="4">
        <v>384988.39</v>
      </c>
      <c r="W1024" s="4">
        <v>892034.44</v>
      </c>
      <c r="X1024" s="4">
        <v>961447.78</v>
      </c>
      <c r="Y1024" s="4">
        <v>3200390.9800000004</v>
      </c>
    </row>
    <row r="1025" spans="1:25" x14ac:dyDescent="0.3">
      <c r="A1025" s="29"/>
      <c r="B1025" s="23"/>
      <c r="D1025" t="s">
        <v>46</v>
      </c>
      <c r="E1025" s="4"/>
      <c r="F1025" s="4"/>
      <c r="G1025" s="4"/>
      <c r="H1025" s="4"/>
      <c r="I1025" s="4"/>
      <c r="J1025" s="4"/>
      <c r="K1025" s="4"/>
      <c r="L1025" s="4"/>
      <c r="M1025" s="4"/>
      <c r="N1025" s="4"/>
      <c r="O1025" s="4"/>
      <c r="P1025" s="4"/>
      <c r="Q1025" s="4"/>
      <c r="R1025" s="4"/>
      <c r="S1025" s="4"/>
      <c r="T1025" s="4"/>
      <c r="U1025" s="4"/>
      <c r="V1025" s="4">
        <v>367048</v>
      </c>
      <c r="W1025" s="4">
        <v>-29178.19000000001</v>
      </c>
      <c r="X1025" s="4">
        <v>307993</v>
      </c>
      <c r="Y1025" s="4">
        <v>645862.81000000006</v>
      </c>
    </row>
    <row r="1026" spans="1:25" x14ac:dyDescent="0.3">
      <c r="A1026" s="29"/>
      <c r="B1026" s="23"/>
      <c r="D1026" t="s">
        <v>47</v>
      </c>
      <c r="E1026" s="4"/>
      <c r="F1026" s="4"/>
      <c r="G1026" s="4"/>
      <c r="H1026" s="4"/>
      <c r="I1026" s="4"/>
      <c r="J1026" s="4"/>
      <c r="K1026" s="4"/>
      <c r="L1026" s="4"/>
      <c r="M1026" s="4"/>
      <c r="N1026" s="4"/>
      <c r="O1026" s="4"/>
      <c r="P1026" s="4"/>
      <c r="Q1026" s="4"/>
      <c r="R1026" s="4"/>
      <c r="S1026" s="4"/>
      <c r="T1026" s="4"/>
      <c r="U1026" s="4"/>
      <c r="V1026" s="4"/>
      <c r="W1026" s="4"/>
      <c r="X1026" s="4">
        <v>687928.4</v>
      </c>
      <c r="Y1026" s="4">
        <v>687928.4</v>
      </c>
    </row>
    <row r="1027" spans="1:25" x14ac:dyDescent="0.3">
      <c r="A1027" s="29"/>
      <c r="B1027" s="23"/>
      <c r="C1027" t="s">
        <v>48</v>
      </c>
      <c r="D1027" t="s">
        <v>86</v>
      </c>
      <c r="E1027" s="4"/>
      <c r="F1027" s="4"/>
      <c r="G1027" s="4"/>
      <c r="H1027" s="4"/>
      <c r="I1027" s="4"/>
      <c r="J1027" s="4"/>
      <c r="K1027" s="4"/>
      <c r="L1027" s="4"/>
      <c r="M1027" s="4"/>
      <c r="N1027" s="4"/>
      <c r="O1027" s="4"/>
      <c r="P1027" s="4"/>
      <c r="Q1027" s="4"/>
      <c r="R1027" s="4"/>
      <c r="S1027" s="4"/>
      <c r="T1027" s="4">
        <v>3453753</v>
      </c>
      <c r="U1027" s="4"/>
      <c r="V1027" s="4">
        <v>1246247</v>
      </c>
      <c r="W1027" s="4"/>
      <c r="X1027" s="4"/>
      <c r="Y1027" s="4">
        <v>4700000</v>
      </c>
    </row>
    <row r="1028" spans="1:25" x14ac:dyDescent="0.3">
      <c r="A1028" s="29"/>
      <c r="B1028" s="23"/>
      <c r="D1028" t="s">
        <v>50</v>
      </c>
      <c r="E1028" s="4"/>
      <c r="F1028" s="4"/>
      <c r="G1028" s="4"/>
      <c r="H1028" s="4"/>
      <c r="I1028" s="4"/>
      <c r="J1028" s="4"/>
      <c r="K1028" s="4"/>
      <c r="L1028" s="4"/>
      <c r="M1028" s="4"/>
      <c r="N1028" s="4"/>
      <c r="O1028" s="4"/>
      <c r="P1028" s="4"/>
      <c r="Q1028" s="4"/>
      <c r="R1028" s="4"/>
      <c r="S1028" s="4"/>
      <c r="T1028" s="4"/>
      <c r="U1028" s="4"/>
      <c r="V1028" s="4"/>
      <c r="W1028" s="4"/>
      <c r="X1028" s="4">
        <v>3425182</v>
      </c>
      <c r="Y1028" s="4">
        <v>3425182</v>
      </c>
    </row>
    <row r="1029" spans="1:25" x14ac:dyDescent="0.3">
      <c r="A1029" s="29"/>
      <c r="B1029" s="23"/>
      <c r="C1029" t="s">
        <v>51</v>
      </c>
      <c r="D1029" t="s">
        <v>51</v>
      </c>
      <c r="E1029" s="4"/>
      <c r="F1029" s="4"/>
      <c r="G1029" s="4"/>
      <c r="H1029" s="4"/>
      <c r="I1029" s="4"/>
      <c r="J1029" s="4"/>
      <c r="K1029" s="4"/>
      <c r="L1029" s="4"/>
      <c r="M1029" s="4"/>
      <c r="N1029" s="4"/>
      <c r="O1029" s="4"/>
      <c r="P1029" s="4"/>
      <c r="Q1029" s="4"/>
      <c r="R1029" s="4"/>
      <c r="S1029" s="4">
        <v>354678</v>
      </c>
      <c r="T1029" s="4">
        <v>341099</v>
      </c>
      <c r="U1029" s="4"/>
      <c r="V1029" s="4">
        <v>-53438</v>
      </c>
      <c r="W1029" s="4"/>
      <c r="X1029" s="4"/>
      <c r="Y1029" s="4">
        <v>642339</v>
      </c>
    </row>
    <row r="1030" spans="1:25" x14ac:dyDescent="0.3">
      <c r="A1030" s="29"/>
      <c r="B1030" s="23"/>
      <c r="C1030" t="s">
        <v>88</v>
      </c>
      <c r="D1030" t="s">
        <v>88</v>
      </c>
      <c r="E1030" s="4"/>
      <c r="F1030" s="4"/>
      <c r="G1030" s="4"/>
      <c r="H1030" s="4"/>
      <c r="I1030" s="4"/>
      <c r="J1030" s="4"/>
      <c r="K1030" s="4"/>
      <c r="L1030" s="4"/>
      <c r="M1030" s="4"/>
      <c r="N1030" s="4"/>
      <c r="O1030" s="4"/>
      <c r="P1030" s="4"/>
      <c r="Q1030" s="4"/>
      <c r="R1030" s="4"/>
      <c r="S1030" s="4"/>
      <c r="T1030" s="4"/>
      <c r="U1030" s="4"/>
      <c r="V1030" s="4">
        <v>1943226.97</v>
      </c>
      <c r="W1030" s="4"/>
      <c r="X1030" s="4"/>
      <c r="Y1030" s="4">
        <v>1943226.97</v>
      </c>
    </row>
    <row r="1031" spans="1:25" x14ac:dyDescent="0.3">
      <c r="A1031" s="30" t="s">
        <v>229</v>
      </c>
      <c r="B1031" s="30"/>
      <c r="C1031" s="30"/>
      <c r="D1031" s="30"/>
      <c r="E1031" s="31"/>
      <c r="F1031" s="31"/>
      <c r="G1031" s="31">
        <v>126772</v>
      </c>
      <c r="H1031" s="31">
        <v>159827</v>
      </c>
      <c r="I1031" s="31">
        <v>127026.01000000001</v>
      </c>
      <c r="J1031" s="31">
        <v>39825.289999999994</v>
      </c>
      <c r="K1031" s="31"/>
      <c r="L1031" s="31">
        <v>1193449</v>
      </c>
      <c r="M1031" s="31">
        <v>1019125</v>
      </c>
      <c r="N1031" s="31">
        <v>1725910</v>
      </c>
      <c r="O1031" s="31">
        <v>2933250</v>
      </c>
      <c r="P1031" s="31">
        <v>-13256.49</v>
      </c>
      <c r="Q1031" s="31">
        <v>2579440</v>
      </c>
      <c r="R1031" s="31">
        <v>1943003</v>
      </c>
      <c r="S1031" s="31">
        <v>936673</v>
      </c>
      <c r="T1031" s="31">
        <v>18589034.48</v>
      </c>
      <c r="U1031" s="31">
        <v>505553.35</v>
      </c>
      <c r="V1031" s="31">
        <v>12978675.15</v>
      </c>
      <c r="W1031" s="31">
        <v>8706165.4600000009</v>
      </c>
      <c r="X1031" s="31">
        <v>7119707.3499999996</v>
      </c>
      <c r="Y1031" s="31">
        <v>60670179.600000001</v>
      </c>
    </row>
    <row r="1032" spans="1:25" x14ac:dyDescent="0.3">
      <c r="A1032" s="29" t="s">
        <v>230</v>
      </c>
      <c r="B1032" s="23" t="s">
        <v>32</v>
      </c>
      <c r="C1032" t="s">
        <v>36</v>
      </c>
      <c r="D1032" t="s">
        <v>36</v>
      </c>
      <c r="E1032" s="4"/>
      <c r="F1032" s="4"/>
      <c r="G1032" s="4"/>
      <c r="H1032" s="4"/>
      <c r="I1032" s="4"/>
      <c r="J1032" s="4"/>
      <c r="K1032" s="4"/>
      <c r="L1032" s="4"/>
      <c r="M1032" s="4">
        <v>3064000</v>
      </c>
      <c r="N1032" s="4"/>
      <c r="O1032" s="4">
        <v>6373500</v>
      </c>
      <c r="P1032" s="4"/>
      <c r="Q1032" s="4">
        <v>3314000</v>
      </c>
      <c r="R1032" s="4">
        <v>3402000</v>
      </c>
      <c r="S1032" s="4">
        <v>7919859</v>
      </c>
      <c r="T1032" s="4">
        <v>0</v>
      </c>
      <c r="U1032" s="4">
        <v>5223402</v>
      </c>
      <c r="V1032" s="4">
        <v>3281764</v>
      </c>
      <c r="W1032" s="4">
        <v>562226</v>
      </c>
      <c r="X1032" s="4"/>
      <c r="Y1032" s="4">
        <v>33140751</v>
      </c>
    </row>
    <row r="1033" spans="1:25" x14ac:dyDescent="0.3">
      <c r="A1033" s="29"/>
      <c r="B1033" s="23"/>
      <c r="C1033" t="s">
        <v>37</v>
      </c>
      <c r="D1033" t="s">
        <v>37</v>
      </c>
      <c r="E1033" s="4"/>
      <c r="F1033" s="4"/>
      <c r="G1033" s="4">
        <v>993290</v>
      </c>
      <c r="H1033" s="4">
        <v>495933</v>
      </c>
      <c r="I1033" s="4">
        <v>61600</v>
      </c>
      <c r="J1033" s="4">
        <v>-229566</v>
      </c>
      <c r="K1033" s="4"/>
      <c r="L1033" s="4"/>
      <c r="M1033" s="4"/>
      <c r="N1033" s="4"/>
      <c r="O1033" s="4"/>
      <c r="P1033" s="4"/>
      <c r="Q1033" s="4"/>
      <c r="R1033" s="4"/>
      <c r="S1033" s="4"/>
      <c r="T1033" s="4"/>
      <c r="U1033" s="4"/>
      <c r="V1033" s="4"/>
      <c r="W1033" s="4"/>
      <c r="X1033" s="4"/>
      <c r="Y1033" s="4">
        <v>1321257</v>
      </c>
    </row>
    <row r="1034" spans="1:25" x14ac:dyDescent="0.3">
      <c r="A1034" s="29"/>
      <c r="B1034" s="23"/>
      <c r="C1034" t="s">
        <v>38</v>
      </c>
      <c r="D1034" t="s">
        <v>38</v>
      </c>
      <c r="E1034" s="4"/>
      <c r="F1034" s="4"/>
      <c r="G1034" s="4">
        <v>676400</v>
      </c>
      <c r="H1034" s="4">
        <v>676400</v>
      </c>
      <c r="I1034" s="4">
        <v>838584</v>
      </c>
      <c r="J1034" s="4">
        <v>1792416</v>
      </c>
      <c r="K1034" s="4">
        <v>696960</v>
      </c>
      <c r="L1034" s="4">
        <v>95040</v>
      </c>
      <c r="M1034" s="4">
        <v>236000</v>
      </c>
      <c r="N1034" s="4"/>
      <c r="O1034" s="4">
        <v>3934000</v>
      </c>
      <c r="P1034" s="4"/>
      <c r="Q1034" s="4">
        <v>1652500</v>
      </c>
      <c r="R1034" s="4"/>
      <c r="S1034" s="4"/>
      <c r="T1034" s="4"/>
      <c r="U1034" s="4">
        <v>631078</v>
      </c>
      <c r="V1034" s="4"/>
      <c r="W1034" s="4"/>
      <c r="X1034" s="4"/>
      <c r="Y1034" s="4">
        <v>11229378</v>
      </c>
    </row>
    <row r="1035" spans="1:25" x14ac:dyDescent="0.3">
      <c r="A1035" s="29"/>
      <c r="B1035" s="23"/>
      <c r="C1035" t="s">
        <v>39</v>
      </c>
      <c r="D1035" t="s">
        <v>56</v>
      </c>
      <c r="E1035" s="4"/>
      <c r="F1035" s="4"/>
      <c r="G1035" s="4"/>
      <c r="H1035" s="4"/>
      <c r="I1035" s="4">
        <v>934125.72</v>
      </c>
      <c r="J1035" s="4">
        <v>931393.37999999989</v>
      </c>
      <c r="K1035" s="4">
        <v>144823.53</v>
      </c>
      <c r="L1035" s="4">
        <v>1085884.8199999998</v>
      </c>
      <c r="M1035" s="4">
        <v>-69095.33</v>
      </c>
      <c r="N1035" s="4"/>
      <c r="O1035" s="4"/>
      <c r="P1035" s="4"/>
      <c r="Q1035" s="4"/>
      <c r="R1035" s="4"/>
      <c r="S1035" s="4"/>
      <c r="T1035" s="4"/>
      <c r="U1035" s="4"/>
      <c r="V1035" s="4"/>
      <c r="W1035" s="4"/>
      <c r="X1035" s="4"/>
      <c r="Y1035" s="4">
        <v>3027132.1199999996</v>
      </c>
    </row>
    <row r="1036" spans="1:25" x14ac:dyDescent="0.3">
      <c r="A1036" s="29"/>
      <c r="B1036" s="23"/>
      <c r="D1036" t="s">
        <v>83</v>
      </c>
      <c r="E1036" s="4"/>
      <c r="F1036" s="4"/>
      <c r="G1036" s="4"/>
      <c r="H1036" s="4"/>
      <c r="I1036" s="4"/>
      <c r="J1036" s="4"/>
      <c r="K1036" s="4"/>
      <c r="L1036" s="4"/>
      <c r="M1036" s="4"/>
      <c r="N1036" s="4"/>
      <c r="O1036" s="4"/>
      <c r="P1036" s="4"/>
      <c r="Q1036" s="4">
        <v>19100597</v>
      </c>
      <c r="R1036" s="4"/>
      <c r="S1036" s="4">
        <v>-2112011.4900000002</v>
      </c>
      <c r="T1036" s="4"/>
      <c r="U1036" s="4"/>
      <c r="V1036" s="4"/>
      <c r="W1036" s="4"/>
      <c r="X1036" s="4"/>
      <c r="Y1036" s="4">
        <v>16988585.509999998</v>
      </c>
    </row>
    <row r="1037" spans="1:25" x14ac:dyDescent="0.3">
      <c r="A1037" s="29"/>
      <c r="B1037" s="23"/>
      <c r="D1037" t="s">
        <v>41</v>
      </c>
      <c r="E1037" s="4"/>
      <c r="F1037" s="4"/>
      <c r="G1037" s="4"/>
      <c r="H1037" s="4"/>
      <c r="I1037" s="4"/>
      <c r="J1037" s="4"/>
      <c r="K1037" s="4"/>
      <c r="L1037" s="4">
        <v>6438585</v>
      </c>
      <c r="M1037" s="4">
        <v>12722843</v>
      </c>
      <c r="N1037" s="4">
        <v>12129028.02</v>
      </c>
      <c r="O1037" s="4">
        <v>12281021</v>
      </c>
      <c r="P1037" s="4">
        <v>14880156.57</v>
      </c>
      <c r="Q1037" s="4">
        <v>5105530</v>
      </c>
      <c r="R1037" s="4">
        <v>13439321.529999999</v>
      </c>
      <c r="S1037" s="4">
        <v>-143446.52999999997</v>
      </c>
      <c r="T1037" s="4">
        <v>10655554.68</v>
      </c>
      <c r="U1037" s="4">
        <v>4405288.62</v>
      </c>
      <c r="V1037" s="4">
        <v>5727536.2000000002</v>
      </c>
      <c r="W1037" s="4">
        <v>3757138.77</v>
      </c>
      <c r="X1037" s="4">
        <v>3910000</v>
      </c>
      <c r="Y1037" s="4">
        <v>105308556.85999998</v>
      </c>
    </row>
    <row r="1038" spans="1:25" x14ac:dyDescent="0.3">
      <c r="A1038" s="29"/>
      <c r="B1038" s="23"/>
      <c r="D1038" t="s">
        <v>42</v>
      </c>
      <c r="E1038" s="4"/>
      <c r="F1038" s="4"/>
      <c r="G1038" s="4"/>
      <c r="H1038" s="4"/>
      <c r="I1038" s="4"/>
      <c r="J1038" s="4"/>
      <c r="K1038" s="4"/>
      <c r="L1038" s="4"/>
      <c r="M1038" s="4"/>
      <c r="N1038" s="4"/>
      <c r="O1038" s="4"/>
      <c r="P1038" s="4"/>
      <c r="Q1038" s="4"/>
      <c r="R1038" s="4">
        <v>25785220</v>
      </c>
      <c r="S1038" s="4">
        <v>33278701.41</v>
      </c>
      <c r="T1038" s="4">
        <v>12154380.050000001</v>
      </c>
      <c r="U1038" s="4">
        <v>13189964.529999999</v>
      </c>
      <c r="V1038" s="4">
        <v>13744970</v>
      </c>
      <c r="W1038" s="4">
        <v>7797888.5600000005</v>
      </c>
      <c r="X1038" s="4">
        <v>14403869.060000001</v>
      </c>
      <c r="Y1038" s="4">
        <v>120354993.61</v>
      </c>
    </row>
    <row r="1039" spans="1:25" x14ac:dyDescent="0.3">
      <c r="A1039" s="29"/>
      <c r="B1039" s="23"/>
      <c r="D1039" t="s">
        <v>43</v>
      </c>
      <c r="E1039" s="4"/>
      <c r="F1039" s="4"/>
      <c r="G1039" s="4"/>
      <c r="H1039" s="4"/>
      <c r="I1039" s="4"/>
      <c r="J1039" s="4"/>
      <c r="K1039" s="4"/>
      <c r="L1039" s="4"/>
      <c r="M1039" s="4"/>
      <c r="N1039" s="4"/>
      <c r="O1039" s="4"/>
      <c r="P1039" s="4">
        <v>11374388</v>
      </c>
      <c r="Q1039" s="4">
        <v>454754.99000000022</v>
      </c>
      <c r="R1039" s="4">
        <v>7384730</v>
      </c>
      <c r="S1039" s="4">
        <v>4732404.6800000006</v>
      </c>
      <c r="T1039" s="4">
        <v>6983972.4998999992</v>
      </c>
      <c r="U1039" s="4">
        <v>4150524.6500000004</v>
      </c>
      <c r="V1039" s="4">
        <v>3317240</v>
      </c>
      <c r="W1039" s="4">
        <v>5439588.4399999995</v>
      </c>
      <c r="X1039" s="4">
        <v>2184438</v>
      </c>
      <c r="Y1039" s="4">
        <v>46022041.259899996</v>
      </c>
    </row>
    <row r="1040" spans="1:25" x14ac:dyDescent="0.3">
      <c r="A1040" s="29"/>
      <c r="B1040" s="23"/>
      <c r="D1040" t="s">
        <v>150</v>
      </c>
      <c r="E1040" s="4"/>
      <c r="F1040" s="4"/>
      <c r="G1040" s="4"/>
      <c r="H1040" s="4"/>
      <c r="I1040" s="4"/>
      <c r="J1040" s="4"/>
      <c r="K1040" s="4"/>
      <c r="L1040" s="4"/>
      <c r="M1040" s="4"/>
      <c r="N1040" s="4"/>
      <c r="O1040" s="4"/>
      <c r="P1040" s="4"/>
      <c r="Q1040" s="4"/>
      <c r="R1040" s="4"/>
      <c r="S1040" s="4">
        <v>10246906</v>
      </c>
      <c r="T1040" s="4">
        <v>7135645.6699999999</v>
      </c>
      <c r="U1040" s="4">
        <v>-585893.07000000007</v>
      </c>
      <c r="V1040" s="4"/>
      <c r="W1040" s="4">
        <v>11088640</v>
      </c>
      <c r="X1040" s="4">
        <v>11428765.27</v>
      </c>
      <c r="Y1040" s="4">
        <v>39314063.870000005</v>
      </c>
    </row>
    <row r="1041" spans="1:25" x14ac:dyDescent="0.3">
      <c r="A1041" s="29"/>
      <c r="B1041" s="23"/>
      <c r="D1041" t="s">
        <v>45</v>
      </c>
      <c r="E1041" s="4"/>
      <c r="F1041" s="4"/>
      <c r="G1041" s="4"/>
      <c r="H1041" s="4"/>
      <c r="I1041" s="4"/>
      <c r="J1041" s="4"/>
      <c r="K1041" s="4"/>
      <c r="L1041" s="4"/>
      <c r="M1041" s="4"/>
      <c r="N1041" s="4"/>
      <c r="O1041" s="4"/>
      <c r="P1041" s="4"/>
      <c r="Q1041" s="4"/>
      <c r="R1041" s="4"/>
      <c r="S1041" s="4">
        <v>2837649.16</v>
      </c>
      <c r="T1041" s="4"/>
      <c r="U1041" s="4">
        <v>-554322.54</v>
      </c>
      <c r="V1041" s="4">
        <v>258646.16</v>
      </c>
      <c r="W1041" s="4">
        <v>2040614</v>
      </c>
      <c r="X1041" s="4">
        <v>1994690.3900000001</v>
      </c>
      <c r="Y1041" s="4">
        <v>6577277.1699999999</v>
      </c>
    </row>
    <row r="1042" spans="1:25" x14ac:dyDescent="0.3">
      <c r="A1042" s="29"/>
      <c r="B1042" s="23"/>
      <c r="D1042" t="s">
        <v>99</v>
      </c>
      <c r="E1042" s="4"/>
      <c r="F1042" s="4"/>
      <c r="G1042" s="4"/>
      <c r="H1042" s="4"/>
      <c r="I1042" s="4"/>
      <c r="J1042" s="4"/>
      <c r="K1042" s="4"/>
      <c r="L1042" s="4"/>
      <c r="M1042" s="4"/>
      <c r="N1042" s="4"/>
      <c r="O1042" s="4"/>
      <c r="P1042" s="4"/>
      <c r="Q1042" s="4"/>
      <c r="R1042" s="4"/>
      <c r="S1042" s="4"/>
      <c r="T1042" s="4"/>
      <c r="U1042" s="4">
        <v>3229187.61</v>
      </c>
      <c r="V1042" s="4"/>
      <c r="W1042" s="4"/>
      <c r="X1042" s="4"/>
      <c r="Y1042" s="4">
        <v>3229187.61</v>
      </c>
    </row>
    <row r="1043" spans="1:25" x14ac:dyDescent="0.3">
      <c r="A1043" s="29"/>
      <c r="B1043" s="23"/>
      <c r="D1043" t="s">
        <v>100</v>
      </c>
      <c r="E1043" s="4"/>
      <c r="F1043" s="4"/>
      <c r="G1043" s="4"/>
      <c r="H1043" s="4"/>
      <c r="I1043" s="4"/>
      <c r="J1043" s="4"/>
      <c r="K1043" s="4"/>
      <c r="L1043" s="4"/>
      <c r="M1043" s="4"/>
      <c r="N1043" s="4"/>
      <c r="O1043" s="4"/>
      <c r="P1043" s="4"/>
      <c r="Q1043" s="4"/>
      <c r="R1043" s="4"/>
      <c r="S1043" s="4"/>
      <c r="T1043" s="4"/>
      <c r="U1043" s="4">
        <v>603096.82999999996</v>
      </c>
      <c r="V1043" s="4">
        <v>1369704.62</v>
      </c>
      <c r="W1043" s="4">
        <v>1385903.31</v>
      </c>
      <c r="X1043" s="4"/>
      <c r="Y1043" s="4">
        <v>3358704.7600000002</v>
      </c>
    </row>
    <row r="1044" spans="1:25" x14ac:dyDescent="0.3">
      <c r="A1044" s="29"/>
      <c r="B1044" s="23"/>
      <c r="D1044" t="s">
        <v>46</v>
      </c>
      <c r="E1044" s="4"/>
      <c r="F1044" s="4"/>
      <c r="G1044" s="4"/>
      <c r="H1044" s="4"/>
      <c r="I1044" s="4"/>
      <c r="J1044" s="4"/>
      <c r="K1044" s="4"/>
      <c r="L1044" s="4"/>
      <c r="M1044" s="4"/>
      <c r="N1044" s="4"/>
      <c r="O1044" s="4"/>
      <c r="P1044" s="4"/>
      <c r="Q1044" s="4"/>
      <c r="R1044" s="4"/>
      <c r="S1044" s="4"/>
      <c r="T1044" s="4"/>
      <c r="U1044" s="4"/>
      <c r="V1044" s="4">
        <v>457652.47</v>
      </c>
      <c r="W1044" s="4">
        <v>1728910.83</v>
      </c>
      <c r="X1044" s="4">
        <v>241233.29000000004</v>
      </c>
      <c r="Y1044" s="4">
        <v>2427796.59</v>
      </c>
    </row>
    <row r="1045" spans="1:25" x14ac:dyDescent="0.3">
      <c r="A1045" s="29"/>
      <c r="B1045" s="23"/>
      <c r="D1045" t="s">
        <v>47</v>
      </c>
      <c r="E1045" s="4"/>
      <c r="F1045" s="4"/>
      <c r="G1045" s="4"/>
      <c r="H1045" s="4"/>
      <c r="I1045" s="4"/>
      <c r="J1045" s="4"/>
      <c r="K1045" s="4"/>
      <c r="L1045" s="4"/>
      <c r="M1045" s="4"/>
      <c r="N1045" s="4"/>
      <c r="O1045" s="4"/>
      <c r="P1045" s="4"/>
      <c r="Q1045" s="4"/>
      <c r="R1045" s="4"/>
      <c r="S1045" s="4"/>
      <c r="T1045" s="4"/>
      <c r="U1045" s="4"/>
      <c r="V1045" s="4"/>
      <c r="W1045" s="4">
        <v>1963718.4300000002</v>
      </c>
      <c r="X1045" s="4"/>
      <c r="Y1045" s="4">
        <v>1963718.4300000002</v>
      </c>
    </row>
    <row r="1046" spans="1:25" x14ac:dyDescent="0.3">
      <c r="A1046" s="29"/>
      <c r="B1046" s="23"/>
      <c r="D1046" t="s">
        <v>62</v>
      </c>
      <c r="E1046" s="4"/>
      <c r="F1046" s="4"/>
      <c r="G1046" s="4"/>
      <c r="H1046" s="4"/>
      <c r="I1046" s="4"/>
      <c r="J1046" s="4"/>
      <c r="K1046" s="4"/>
      <c r="L1046" s="4"/>
      <c r="M1046" s="4"/>
      <c r="N1046" s="4"/>
      <c r="O1046" s="4"/>
      <c r="P1046" s="4"/>
      <c r="Q1046" s="4"/>
      <c r="R1046" s="4"/>
      <c r="S1046" s="4"/>
      <c r="T1046" s="4"/>
      <c r="U1046" s="4"/>
      <c r="V1046" s="4"/>
      <c r="W1046" s="4"/>
      <c r="X1046" s="4">
        <v>6168184</v>
      </c>
      <c r="Y1046" s="4">
        <v>6168184</v>
      </c>
    </row>
    <row r="1047" spans="1:25" x14ac:dyDescent="0.3">
      <c r="A1047" s="29"/>
      <c r="B1047" s="23"/>
      <c r="C1047" t="s">
        <v>48</v>
      </c>
      <c r="D1047" t="s">
        <v>86</v>
      </c>
      <c r="E1047" s="4"/>
      <c r="F1047" s="4"/>
      <c r="G1047" s="4"/>
      <c r="H1047" s="4"/>
      <c r="I1047" s="4"/>
      <c r="J1047" s="4"/>
      <c r="K1047" s="4"/>
      <c r="L1047" s="4"/>
      <c r="M1047" s="4"/>
      <c r="N1047" s="4"/>
      <c r="O1047" s="4"/>
      <c r="P1047" s="4"/>
      <c r="Q1047" s="4">
        <v>10987008</v>
      </c>
      <c r="R1047" s="4">
        <v>5148358</v>
      </c>
      <c r="S1047" s="4"/>
      <c r="T1047" s="4"/>
      <c r="U1047" s="4"/>
      <c r="V1047" s="4"/>
      <c r="W1047" s="4"/>
      <c r="X1047" s="4"/>
      <c r="Y1047" s="4">
        <v>16135366</v>
      </c>
    </row>
    <row r="1048" spans="1:25" x14ac:dyDescent="0.3">
      <c r="A1048" s="29"/>
      <c r="B1048" s="23"/>
      <c r="D1048" t="s">
        <v>131</v>
      </c>
      <c r="E1048" s="4"/>
      <c r="F1048" s="4"/>
      <c r="G1048" s="4"/>
      <c r="H1048" s="4"/>
      <c r="I1048" s="4"/>
      <c r="J1048" s="4"/>
      <c r="K1048" s="4"/>
      <c r="L1048" s="4"/>
      <c r="M1048" s="4"/>
      <c r="N1048" s="4"/>
      <c r="O1048" s="4"/>
      <c r="P1048" s="4"/>
      <c r="Q1048" s="4"/>
      <c r="R1048" s="4"/>
      <c r="S1048" s="4">
        <v>832649</v>
      </c>
      <c r="T1048" s="4">
        <v>7104653</v>
      </c>
      <c r="U1048" s="4"/>
      <c r="V1048" s="4"/>
      <c r="W1048" s="4">
        <v>11037483</v>
      </c>
      <c r="X1048" s="4"/>
      <c r="Y1048" s="4">
        <v>18974785</v>
      </c>
    </row>
    <row r="1049" spans="1:25" x14ac:dyDescent="0.3">
      <c r="A1049" s="29"/>
      <c r="B1049" s="23"/>
      <c r="D1049" t="s">
        <v>102</v>
      </c>
      <c r="E1049" s="4"/>
      <c r="F1049" s="4"/>
      <c r="G1049" s="4"/>
      <c r="H1049" s="4"/>
      <c r="I1049" s="4"/>
      <c r="J1049" s="4"/>
      <c r="K1049" s="4"/>
      <c r="L1049" s="4"/>
      <c r="M1049" s="4"/>
      <c r="N1049" s="4"/>
      <c r="O1049" s="4"/>
      <c r="P1049" s="4"/>
      <c r="Q1049" s="4"/>
      <c r="R1049" s="4"/>
      <c r="S1049" s="4"/>
      <c r="T1049" s="4"/>
      <c r="U1049" s="4">
        <v>2660854</v>
      </c>
      <c r="V1049" s="4"/>
      <c r="W1049" s="4"/>
      <c r="X1049" s="4"/>
      <c r="Y1049" s="4">
        <v>2660854</v>
      </c>
    </row>
    <row r="1050" spans="1:25" x14ac:dyDescent="0.3">
      <c r="A1050" s="29"/>
      <c r="B1050" s="23"/>
      <c r="D1050" t="s">
        <v>50</v>
      </c>
      <c r="E1050" s="4"/>
      <c r="F1050" s="4"/>
      <c r="G1050" s="4"/>
      <c r="H1050" s="4"/>
      <c r="I1050" s="4"/>
      <c r="J1050" s="4"/>
      <c r="K1050" s="4"/>
      <c r="L1050" s="4"/>
      <c r="M1050" s="4"/>
      <c r="N1050" s="4"/>
      <c r="O1050" s="4"/>
      <c r="P1050" s="4"/>
      <c r="Q1050" s="4"/>
      <c r="R1050" s="4"/>
      <c r="S1050" s="4"/>
      <c r="T1050" s="4"/>
      <c r="U1050" s="4"/>
      <c r="V1050" s="4"/>
      <c r="W1050" s="4">
        <v>2908872</v>
      </c>
      <c r="X1050" s="4"/>
      <c r="Y1050" s="4">
        <v>2908872</v>
      </c>
    </row>
    <row r="1051" spans="1:25" x14ac:dyDescent="0.3">
      <c r="A1051" s="29"/>
      <c r="B1051" s="23"/>
      <c r="C1051" t="s">
        <v>51</v>
      </c>
      <c r="D1051" t="s">
        <v>51</v>
      </c>
      <c r="E1051" s="4"/>
      <c r="F1051" s="4"/>
      <c r="G1051" s="4"/>
      <c r="H1051" s="4"/>
      <c r="I1051" s="4">
        <v>0</v>
      </c>
      <c r="J1051" s="4">
        <v>100000</v>
      </c>
      <c r="K1051" s="4"/>
      <c r="L1051" s="4">
        <v>100000</v>
      </c>
      <c r="M1051" s="4">
        <v>0</v>
      </c>
      <c r="N1051" s="4"/>
      <c r="O1051" s="4"/>
      <c r="P1051" s="4">
        <v>371000</v>
      </c>
      <c r="Q1051" s="4"/>
      <c r="R1051" s="4">
        <v>1015500</v>
      </c>
      <c r="S1051" s="4">
        <v>1040500</v>
      </c>
      <c r="T1051" s="4"/>
      <c r="U1051" s="4">
        <v>1290159</v>
      </c>
      <c r="V1051" s="4"/>
      <c r="W1051" s="4"/>
      <c r="X1051" s="4"/>
      <c r="Y1051" s="4">
        <v>3917159</v>
      </c>
    </row>
    <row r="1052" spans="1:25" x14ac:dyDescent="0.3">
      <c r="A1052" s="30" t="s">
        <v>231</v>
      </c>
      <c r="B1052" s="30"/>
      <c r="C1052" s="30"/>
      <c r="D1052" s="30"/>
      <c r="E1052" s="31"/>
      <c r="F1052" s="31"/>
      <c r="G1052" s="31">
        <v>1669690</v>
      </c>
      <c r="H1052" s="31">
        <v>1172333</v>
      </c>
      <c r="I1052" s="31">
        <v>1834309.72</v>
      </c>
      <c r="J1052" s="31">
        <v>2594243.38</v>
      </c>
      <c r="K1052" s="31">
        <v>841783.53</v>
      </c>
      <c r="L1052" s="31">
        <v>7719509.8200000003</v>
      </c>
      <c r="M1052" s="31">
        <v>15953747.67</v>
      </c>
      <c r="N1052" s="31">
        <v>12129028.02</v>
      </c>
      <c r="O1052" s="31">
        <v>22588521</v>
      </c>
      <c r="P1052" s="31">
        <v>26625544.57</v>
      </c>
      <c r="Q1052" s="31">
        <v>40614389.990000002</v>
      </c>
      <c r="R1052" s="31">
        <v>56175129.530000001</v>
      </c>
      <c r="S1052" s="31">
        <v>58633211.230000004</v>
      </c>
      <c r="T1052" s="31">
        <v>44034205.899899997</v>
      </c>
      <c r="U1052" s="31">
        <v>34243339.629999995</v>
      </c>
      <c r="V1052" s="31">
        <v>28157513.449999999</v>
      </c>
      <c r="W1052" s="31">
        <v>49710983.339999996</v>
      </c>
      <c r="X1052" s="31">
        <v>40331180.009999998</v>
      </c>
      <c r="Y1052" s="31">
        <v>445028663.78989995</v>
      </c>
    </row>
    <row r="1053" spans="1:25" x14ac:dyDescent="0.3">
      <c r="A1053" s="29" t="s">
        <v>232</v>
      </c>
      <c r="B1053" s="23" t="s">
        <v>55</v>
      </c>
      <c r="C1053" t="s">
        <v>36</v>
      </c>
      <c r="D1053" t="s">
        <v>36</v>
      </c>
      <c r="E1053" s="4"/>
      <c r="F1053" s="4"/>
      <c r="G1053" s="4"/>
      <c r="H1053" s="4"/>
      <c r="I1053" s="4"/>
      <c r="J1053" s="4"/>
      <c r="K1053" s="4"/>
      <c r="L1053" s="4"/>
      <c r="M1053" s="4"/>
      <c r="N1053" s="4"/>
      <c r="O1053" s="4">
        <v>282000</v>
      </c>
      <c r="P1053" s="4"/>
      <c r="Q1053" s="4">
        <v>698500</v>
      </c>
      <c r="R1053" s="4"/>
      <c r="S1053" s="4">
        <v>334000</v>
      </c>
      <c r="T1053" s="4"/>
      <c r="U1053" s="4"/>
      <c r="V1053" s="4">
        <v>2300000</v>
      </c>
      <c r="W1053" s="4">
        <v>1840000</v>
      </c>
      <c r="X1053" s="4">
        <v>1219832</v>
      </c>
      <c r="Y1053" s="4">
        <v>6674332</v>
      </c>
    </row>
    <row r="1054" spans="1:25" x14ac:dyDescent="0.3">
      <c r="A1054" s="29"/>
      <c r="B1054" s="23"/>
      <c r="C1054" t="s">
        <v>37</v>
      </c>
      <c r="D1054" t="s">
        <v>37</v>
      </c>
      <c r="E1054" s="4"/>
      <c r="F1054" s="4"/>
      <c r="G1054" s="4"/>
      <c r="H1054" s="4"/>
      <c r="I1054" s="4">
        <v>119613.77</v>
      </c>
      <c r="J1054" s="4">
        <v>193872.80000000002</v>
      </c>
      <c r="K1054" s="4">
        <v>65.92</v>
      </c>
      <c r="L1054" s="4">
        <v>35192.660000000003</v>
      </c>
      <c r="M1054" s="4"/>
      <c r="N1054" s="4"/>
      <c r="O1054" s="4"/>
      <c r="P1054" s="4"/>
      <c r="Q1054" s="4"/>
      <c r="R1054" s="4"/>
      <c r="S1054" s="4"/>
      <c r="T1054" s="4"/>
      <c r="U1054" s="4"/>
      <c r="V1054" s="4"/>
      <c r="W1054" s="4"/>
      <c r="X1054" s="4"/>
      <c r="Y1054" s="4">
        <v>348745.15</v>
      </c>
    </row>
    <row r="1055" spans="1:25" x14ac:dyDescent="0.3">
      <c r="A1055" s="29"/>
      <c r="B1055" s="23"/>
      <c r="C1055" t="s">
        <v>38</v>
      </c>
      <c r="D1055" t="s">
        <v>38</v>
      </c>
      <c r="E1055" s="4"/>
      <c r="F1055" s="4">
        <v>125000</v>
      </c>
      <c r="G1055" s="4">
        <v>125000</v>
      </c>
      <c r="H1055" s="4">
        <v>250000</v>
      </c>
      <c r="I1055" s="4">
        <v>271000</v>
      </c>
      <c r="J1055" s="4">
        <v>271000</v>
      </c>
      <c r="K1055" s="4"/>
      <c r="L1055" s="4"/>
      <c r="M1055" s="4">
        <v>34500</v>
      </c>
      <c r="N1055" s="4"/>
      <c r="O1055" s="4">
        <v>158000</v>
      </c>
      <c r="P1055" s="4"/>
      <c r="Q1055" s="4">
        <v>821500</v>
      </c>
      <c r="R1055" s="4">
        <v>330980</v>
      </c>
      <c r="S1055" s="4"/>
      <c r="T1055" s="4"/>
      <c r="U1055" s="4"/>
      <c r="V1055" s="4"/>
      <c r="W1055" s="4"/>
      <c r="X1055" s="4"/>
      <c r="Y1055" s="4">
        <v>2386980</v>
      </c>
    </row>
    <row r="1056" spans="1:25" x14ac:dyDescent="0.3">
      <c r="A1056" s="29"/>
      <c r="B1056" s="23"/>
      <c r="C1056" t="s">
        <v>39</v>
      </c>
      <c r="D1056" t="s">
        <v>56</v>
      </c>
      <c r="E1056" s="4"/>
      <c r="F1056" s="4">
        <v>268935</v>
      </c>
      <c r="G1056" s="4"/>
      <c r="H1056" s="4"/>
      <c r="I1056" s="4">
        <v>21993.67</v>
      </c>
      <c r="J1056" s="4">
        <v>869403.21</v>
      </c>
      <c r="K1056" s="4">
        <v>186856.53</v>
      </c>
      <c r="L1056" s="4">
        <v>4321.75</v>
      </c>
      <c r="M1056" s="4">
        <v>75635.98000000001</v>
      </c>
      <c r="N1056" s="4">
        <v>31310.98</v>
      </c>
      <c r="O1056" s="4"/>
      <c r="P1056" s="4"/>
      <c r="Q1056" s="4"/>
      <c r="R1056" s="4"/>
      <c r="S1056" s="4"/>
      <c r="T1056" s="4"/>
      <c r="U1056" s="4"/>
      <c r="V1056" s="4"/>
      <c r="W1056" s="4"/>
      <c r="X1056" s="4"/>
      <c r="Y1056" s="4">
        <v>1458457.1199999999</v>
      </c>
    </row>
    <row r="1057" spans="1:25" x14ac:dyDescent="0.3">
      <c r="A1057" s="29"/>
      <c r="B1057" s="23"/>
      <c r="D1057" t="s">
        <v>41</v>
      </c>
      <c r="E1057" s="4"/>
      <c r="F1057" s="4"/>
      <c r="G1057" s="4"/>
      <c r="H1057" s="4"/>
      <c r="I1057" s="4"/>
      <c r="J1057" s="4"/>
      <c r="K1057" s="4"/>
      <c r="L1057" s="4"/>
      <c r="M1057" s="4">
        <v>3110416</v>
      </c>
      <c r="N1057" s="4">
        <v>1822063.97</v>
      </c>
      <c r="O1057" s="4">
        <v>2148208.8199999998</v>
      </c>
      <c r="P1057" s="4">
        <v>543964.69999999995</v>
      </c>
      <c r="Q1057" s="4">
        <v>1959071</v>
      </c>
      <c r="R1057" s="4">
        <v>1985318</v>
      </c>
      <c r="S1057" s="4">
        <v>1323582.0899999999</v>
      </c>
      <c r="T1057" s="4">
        <v>2310500.1399999997</v>
      </c>
      <c r="U1057" s="4">
        <v>1286200.75</v>
      </c>
      <c r="V1057" s="4">
        <v>1276470.48</v>
      </c>
      <c r="W1057" s="4">
        <v>293480.64</v>
      </c>
      <c r="X1057" s="4">
        <v>538500</v>
      </c>
      <c r="Y1057" s="4">
        <v>18597776.59</v>
      </c>
    </row>
    <row r="1058" spans="1:25" x14ac:dyDescent="0.3">
      <c r="A1058" s="29"/>
      <c r="B1058" s="23"/>
      <c r="D1058" t="s">
        <v>43</v>
      </c>
      <c r="E1058" s="4"/>
      <c r="F1058" s="4"/>
      <c r="G1058" s="4"/>
      <c r="H1058" s="4"/>
      <c r="I1058" s="4"/>
      <c r="J1058" s="4"/>
      <c r="K1058" s="4"/>
      <c r="L1058" s="4"/>
      <c r="M1058" s="4"/>
      <c r="N1058" s="4"/>
      <c r="O1058" s="4"/>
      <c r="P1058" s="4"/>
      <c r="Q1058" s="4"/>
      <c r="R1058" s="4"/>
      <c r="S1058" s="4">
        <v>853060</v>
      </c>
      <c r="T1058" s="4">
        <v>1327909.3799000001</v>
      </c>
      <c r="U1058" s="4">
        <v>1395286.56</v>
      </c>
      <c r="V1058" s="4">
        <v>882676.2</v>
      </c>
      <c r="W1058" s="4">
        <v>865935.72</v>
      </c>
      <c r="X1058" s="4">
        <v>662016</v>
      </c>
      <c r="Y1058" s="4">
        <v>5986883.8598999996</v>
      </c>
    </row>
    <row r="1059" spans="1:25" x14ac:dyDescent="0.3">
      <c r="A1059" s="29"/>
      <c r="B1059" s="23"/>
      <c r="D1059" t="s">
        <v>45</v>
      </c>
      <c r="E1059" s="4"/>
      <c r="F1059" s="4"/>
      <c r="G1059" s="4"/>
      <c r="H1059" s="4"/>
      <c r="I1059" s="4"/>
      <c r="J1059" s="4"/>
      <c r="K1059" s="4"/>
      <c r="L1059" s="4"/>
      <c r="M1059" s="4"/>
      <c r="N1059" s="4"/>
      <c r="O1059" s="4"/>
      <c r="P1059" s="4"/>
      <c r="Q1059" s="4"/>
      <c r="R1059" s="4"/>
      <c r="S1059" s="4"/>
      <c r="T1059" s="4">
        <v>292045.75</v>
      </c>
      <c r="U1059" s="4">
        <v>-258880.69</v>
      </c>
      <c r="V1059" s="4">
        <v>286798.96000000002</v>
      </c>
      <c r="W1059" s="4">
        <v>312780</v>
      </c>
      <c r="X1059" s="4">
        <v>837150.05</v>
      </c>
      <c r="Y1059" s="4">
        <v>1469894.07</v>
      </c>
    </row>
    <row r="1060" spans="1:25" x14ac:dyDescent="0.3">
      <c r="A1060" s="29"/>
      <c r="B1060" s="23"/>
      <c r="D1060" t="s">
        <v>46</v>
      </c>
      <c r="E1060" s="4"/>
      <c r="F1060" s="4"/>
      <c r="G1060" s="4"/>
      <c r="H1060" s="4"/>
      <c r="I1060" s="4"/>
      <c r="J1060" s="4"/>
      <c r="K1060" s="4"/>
      <c r="L1060" s="4"/>
      <c r="M1060" s="4"/>
      <c r="N1060" s="4"/>
      <c r="O1060" s="4"/>
      <c r="P1060" s="4"/>
      <c r="Q1060" s="4"/>
      <c r="R1060" s="4"/>
      <c r="S1060" s="4"/>
      <c r="T1060" s="4"/>
      <c r="U1060" s="4">
        <v>66494</v>
      </c>
      <c r="V1060" s="4">
        <v>-15653.47</v>
      </c>
      <c r="W1060" s="4">
        <v>38972.43</v>
      </c>
      <c r="X1060" s="4">
        <v>60865</v>
      </c>
      <c r="Y1060" s="4">
        <v>150677.96</v>
      </c>
    </row>
    <row r="1061" spans="1:25" x14ac:dyDescent="0.3">
      <c r="A1061" s="29"/>
      <c r="B1061" s="23"/>
      <c r="C1061" t="s">
        <v>51</v>
      </c>
      <c r="D1061" t="s">
        <v>51</v>
      </c>
      <c r="E1061" s="4"/>
      <c r="F1061" s="4"/>
      <c r="G1061" s="4">
        <v>100000</v>
      </c>
      <c r="H1061" s="4"/>
      <c r="I1061" s="4"/>
      <c r="J1061" s="4"/>
      <c r="K1061" s="4"/>
      <c r="L1061" s="4"/>
      <c r="M1061" s="4">
        <v>100000</v>
      </c>
      <c r="N1061" s="4"/>
      <c r="O1061" s="4"/>
      <c r="P1061" s="4"/>
      <c r="Q1061" s="4"/>
      <c r="R1061" s="4"/>
      <c r="S1061" s="4">
        <v>425000</v>
      </c>
      <c r="T1061" s="4"/>
      <c r="U1061" s="4"/>
      <c r="V1061" s="4"/>
      <c r="W1061" s="4"/>
      <c r="X1061" s="4"/>
      <c r="Y1061" s="4">
        <v>625000</v>
      </c>
    </row>
    <row r="1062" spans="1:25" x14ac:dyDescent="0.3">
      <c r="A1062" s="29"/>
      <c r="B1062" s="23"/>
      <c r="D1062" t="s">
        <v>123</v>
      </c>
      <c r="E1062" s="4"/>
      <c r="F1062" s="4"/>
      <c r="G1062" s="4"/>
      <c r="H1062" s="4"/>
      <c r="I1062" s="4"/>
      <c r="J1062" s="4"/>
      <c r="K1062" s="4"/>
      <c r="L1062" s="4"/>
      <c r="M1062" s="4"/>
      <c r="N1062" s="4"/>
      <c r="O1062" s="4"/>
      <c r="P1062" s="4"/>
      <c r="Q1062" s="4"/>
      <c r="R1062" s="4"/>
      <c r="S1062" s="4"/>
      <c r="T1062" s="4"/>
      <c r="U1062" s="4"/>
      <c r="V1062" s="4"/>
      <c r="W1062" s="4">
        <v>126817</v>
      </c>
      <c r="X1062" s="4"/>
      <c r="Y1062" s="4">
        <v>126817</v>
      </c>
    </row>
    <row r="1063" spans="1:25" x14ac:dyDescent="0.3">
      <c r="A1063" s="30" t="s">
        <v>233</v>
      </c>
      <c r="B1063" s="30"/>
      <c r="C1063" s="30"/>
      <c r="D1063" s="30"/>
      <c r="E1063" s="31"/>
      <c r="F1063" s="31">
        <v>393935</v>
      </c>
      <c r="G1063" s="31">
        <v>225000</v>
      </c>
      <c r="H1063" s="31">
        <v>250000</v>
      </c>
      <c r="I1063" s="31">
        <v>412607.44</v>
      </c>
      <c r="J1063" s="31">
        <v>1334276.01</v>
      </c>
      <c r="K1063" s="31">
        <v>186922.45</v>
      </c>
      <c r="L1063" s="31">
        <v>39514.410000000003</v>
      </c>
      <c r="M1063" s="31">
        <v>3320551.98</v>
      </c>
      <c r="N1063" s="31">
        <v>1853374.95</v>
      </c>
      <c r="O1063" s="31">
        <v>2588208.8199999998</v>
      </c>
      <c r="P1063" s="31">
        <v>543964.69999999995</v>
      </c>
      <c r="Q1063" s="31">
        <v>3479071</v>
      </c>
      <c r="R1063" s="31">
        <v>2316298</v>
      </c>
      <c r="S1063" s="31">
        <v>2935642.09</v>
      </c>
      <c r="T1063" s="31">
        <v>3930455.2698999997</v>
      </c>
      <c r="U1063" s="31">
        <v>2489100.62</v>
      </c>
      <c r="V1063" s="31">
        <v>4730292.17</v>
      </c>
      <c r="W1063" s="31">
        <v>3477985.7900000005</v>
      </c>
      <c r="X1063" s="31">
        <v>3318363.05</v>
      </c>
      <c r="Y1063" s="31">
        <v>37825563.749899998</v>
      </c>
    </row>
    <row r="1064" spans="1:25" x14ac:dyDescent="0.3">
      <c r="A1064" s="29" t="s">
        <v>234</v>
      </c>
      <c r="B1064" s="23" t="s">
        <v>138</v>
      </c>
      <c r="C1064" t="s">
        <v>66</v>
      </c>
      <c r="D1064" t="s">
        <v>67</v>
      </c>
      <c r="E1064" s="4"/>
      <c r="F1064" s="4"/>
      <c r="G1064" s="4"/>
      <c r="H1064" s="4"/>
      <c r="I1064" s="4"/>
      <c r="J1064" s="4"/>
      <c r="K1064" s="4"/>
      <c r="L1064" s="4"/>
      <c r="M1064" s="4"/>
      <c r="N1064" s="4"/>
      <c r="O1064" s="4"/>
      <c r="P1064" s="4"/>
      <c r="Q1064" s="4"/>
      <c r="R1064" s="4"/>
      <c r="S1064" s="4">
        <v>212000</v>
      </c>
      <c r="T1064" s="4">
        <v>13500</v>
      </c>
      <c r="U1064" s="4"/>
      <c r="V1064" s="4">
        <v>-20015.8</v>
      </c>
      <c r="W1064" s="4"/>
      <c r="X1064" s="4"/>
      <c r="Y1064" s="4">
        <v>205484.2</v>
      </c>
    </row>
    <row r="1065" spans="1:25" x14ac:dyDescent="0.3">
      <c r="A1065" s="29"/>
      <c r="B1065" s="23"/>
      <c r="C1065" t="s">
        <v>36</v>
      </c>
      <c r="D1065" t="s">
        <v>36</v>
      </c>
      <c r="E1065" s="4"/>
      <c r="F1065" s="4"/>
      <c r="G1065" s="4"/>
      <c r="H1065" s="4"/>
      <c r="I1065" s="4"/>
      <c r="J1065" s="4"/>
      <c r="K1065" s="4"/>
      <c r="L1065" s="4"/>
      <c r="M1065" s="4"/>
      <c r="N1065" s="4"/>
      <c r="O1065" s="4"/>
      <c r="P1065" s="4"/>
      <c r="Q1065" s="4"/>
      <c r="R1065" s="4"/>
      <c r="S1065" s="4">
        <v>3786840</v>
      </c>
      <c r="T1065" s="4"/>
      <c r="U1065" s="4">
        <v>1817961</v>
      </c>
      <c r="V1065" s="4">
        <v>6052660.5700000003</v>
      </c>
      <c r="W1065" s="4">
        <v>3998831.15</v>
      </c>
      <c r="X1065" s="4">
        <v>3558516</v>
      </c>
      <c r="Y1065" s="4">
        <v>19214808.719999999</v>
      </c>
    </row>
    <row r="1066" spans="1:25" x14ac:dyDescent="0.3">
      <c r="A1066" s="29"/>
      <c r="B1066" s="23"/>
      <c r="C1066" t="s">
        <v>37</v>
      </c>
      <c r="D1066" t="s">
        <v>37</v>
      </c>
      <c r="E1066" s="4"/>
      <c r="F1066" s="4"/>
      <c r="G1066" s="4"/>
      <c r="H1066" s="4">
        <v>30319</v>
      </c>
      <c r="I1066" s="4">
        <v>490913.48</v>
      </c>
      <c r="J1066" s="4">
        <v>495219.42</v>
      </c>
      <c r="K1066" s="4"/>
      <c r="L1066" s="4"/>
      <c r="M1066" s="4"/>
      <c r="N1066" s="4"/>
      <c r="O1066" s="4"/>
      <c r="P1066" s="4"/>
      <c r="Q1066" s="4"/>
      <c r="R1066" s="4"/>
      <c r="S1066" s="4"/>
      <c r="T1066" s="4"/>
      <c r="U1066" s="4"/>
      <c r="V1066" s="4"/>
      <c r="W1066" s="4"/>
      <c r="X1066" s="4"/>
      <c r="Y1066" s="4">
        <v>1016451.8999999999</v>
      </c>
    </row>
    <row r="1067" spans="1:25" x14ac:dyDescent="0.3">
      <c r="A1067" s="29"/>
      <c r="B1067" s="23"/>
      <c r="C1067" t="s">
        <v>38</v>
      </c>
      <c r="D1067" t="s">
        <v>38</v>
      </c>
      <c r="E1067" s="4">
        <v>607000</v>
      </c>
      <c r="F1067" s="4"/>
      <c r="G1067" s="4">
        <v>603000</v>
      </c>
      <c r="H1067" s="4"/>
      <c r="I1067" s="4">
        <v>1214000</v>
      </c>
      <c r="J1067" s="4">
        <v>1819500</v>
      </c>
      <c r="K1067" s="4">
        <v>1236500</v>
      </c>
      <c r="L1067" s="4">
        <v>1184380</v>
      </c>
      <c r="M1067" s="4">
        <v>1322500</v>
      </c>
      <c r="N1067" s="4"/>
      <c r="O1067" s="4"/>
      <c r="P1067" s="4">
        <v>924500</v>
      </c>
      <c r="Q1067" s="4">
        <v>2502000</v>
      </c>
      <c r="R1067" s="4"/>
      <c r="S1067" s="4"/>
      <c r="T1067" s="4"/>
      <c r="U1067" s="4"/>
      <c r="V1067" s="4"/>
      <c r="W1067" s="4">
        <v>-6951</v>
      </c>
      <c r="X1067" s="4"/>
      <c r="Y1067" s="4">
        <v>11406429</v>
      </c>
    </row>
    <row r="1068" spans="1:25" x14ac:dyDescent="0.3">
      <c r="A1068" s="29"/>
      <c r="B1068" s="23"/>
      <c r="C1068" t="s">
        <v>39</v>
      </c>
      <c r="D1068" t="s">
        <v>68</v>
      </c>
      <c r="E1068" s="4"/>
      <c r="F1068" s="4"/>
      <c r="G1068" s="4"/>
      <c r="H1068" s="4"/>
      <c r="I1068" s="4"/>
      <c r="J1068" s="4"/>
      <c r="K1068" s="4"/>
      <c r="L1068" s="4"/>
      <c r="M1068" s="4"/>
      <c r="N1068" s="4"/>
      <c r="O1068" s="4"/>
      <c r="P1068" s="4"/>
      <c r="Q1068" s="4"/>
      <c r="R1068" s="4">
        <v>236628</v>
      </c>
      <c r="S1068" s="4">
        <v>-1250.29</v>
      </c>
      <c r="T1068" s="4">
        <v>158126.65</v>
      </c>
      <c r="U1068" s="4">
        <v>312553</v>
      </c>
      <c r="V1068" s="4">
        <v>-2956.24</v>
      </c>
      <c r="W1068" s="4"/>
      <c r="X1068" s="4"/>
      <c r="Y1068" s="4">
        <v>703101.12</v>
      </c>
    </row>
    <row r="1069" spans="1:25" x14ac:dyDescent="0.3">
      <c r="A1069" s="29"/>
      <c r="B1069" s="23"/>
      <c r="D1069" t="s">
        <v>74</v>
      </c>
      <c r="E1069" s="4"/>
      <c r="F1069" s="4"/>
      <c r="G1069" s="4"/>
      <c r="H1069" s="4"/>
      <c r="I1069" s="4"/>
      <c r="J1069" s="4"/>
      <c r="K1069" s="4"/>
      <c r="L1069" s="4"/>
      <c r="M1069" s="4"/>
      <c r="N1069" s="4"/>
      <c r="O1069" s="4"/>
      <c r="P1069" s="4"/>
      <c r="Q1069" s="4"/>
      <c r="R1069" s="4">
        <v>824970</v>
      </c>
      <c r="S1069" s="4">
        <v>381</v>
      </c>
      <c r="T1069" s="4">
        <v>-225967.21999999997</v>
      </c>
      <c r="U1069" s="4">
        <v>10271.5</v>
      </c>
      <c r="V1069" s="4">
        <v>748514.95</v>
      </c>
      <c r="W1069" s="4">
        <v>727872.84</v>
      </c>
      <c r="X1069" s="4">
        <v>-2979.5</v>
      </c>
      <c r="Y1069" s="4">
        <v>2083063.5699999998</v>
      </c>
    </row>
    <row r="1070" spans="1:25" x14ac:dyDescent="0.3">
      <c r="A1070" s="29"/>
      <c r="B1070" s="23"/>
      <c r="D1070" t="s">
        <v>75</v>
      </c>
      <c r="E1070" s="4"/>
      <c r="F1070" s="4"/>
      <c r="G1070" s="4"/>
      <c r="H1070" s="4"/>
      <c r="I1070" s="4"/>
      <c r="J1070" s="4"/>
      <c r="K1070" s="4"/>
      <c r="L1070" s="4"/>
      <c r="M1070" s="4"/>
      <c r="N1070" s="4"/>
      <c r="O1070" s="4"/>
      <c r="P1070" s="4"/>
      <c r="Q1070" s="4"/>
      <c r="R1070" s="4"/>
      <c r="S1070" s="4">
        <v>14899227.09</v>
      </c>
      <c r="T1070" s="4"/>
      <c r="U1070" s="4"/>
      <c r="V1070" s="4"/>
      <c r="W1070" s="4"/>
      <c r="X1070" s="4"/>
      <c r="Y1070" s="4">
        <v>14899227.09</v>
      </c>
    </row>
    <row r="1071" spans="1:25" x14ac:dyDescent="0.3">
      <c r="A1071" s="29"/>
      <c r="B1071" s="23"/>
      <c r="D1071" t="s">
        <v>41</v>
      </c>
      <c r="E1071" s="4"/>
      <c r="F1071" s="4"/>
      <c r="G1071" s="4"/>
      <c r="H1071" s="4"/>
      <c r="I1071" s="4"/>
      <c r="J1071" s="4"/>
      <c r="K1071" s="4"/>
      <c r="L1071" s="4"/>
      <c r="M1071" s="4">
        <v>9448626</v>
      </c>
      <c r="N1071" s="4">
        <v>5846296</v>
      </c>
      <c r="O1071" s="4">
        <v>27182249</v>
      </c>
      <c r="P1071" s="4">
        <v>9053091.4199999999</v>
      </c>
      <c r="Q1071" s="4">
        <v>7633828.4500000002</v>
      </c>
      <c r="R1071" s="4">
        <v>10271972.27</v>
      </c>
      <c r="S1071" s="4">
        <v>2445249.56</v>
      </c>
      <c r="T1071" s="4">
        <v>5873175.8700000001</v>
      </c>
      <c r="U1071" s="4">
        <v>8213999.1799999997</v>
      </c>
      <c r="V1071" s="4">
        <v>3344506.6799999997</v>
      </c>
      <c r="W1071" s="4">
        <v>1851493.07</v>
      </c>
      <c r="X1071" s="4">
        <v>2478397.1799999997</v>
      </c>
      <c r="Y1071" s="4">
        <v>93642884.680000007</v>
      </c>
    </row>
    <row r="1072" spans="1:25" x14ac:dyDescent="0.3">
      <c r="A1072" s="29"/>
      <c r="B1072" s="23"/>
      <c r="D1072" t="s">
        <v>42</v>
      </c>
      <c r="E1072" s="4"/>
      <c r="F1072" s="4"/>
      <c r="G1072" s="4"/>
      <c r="H1072" s="4"/>
      <c r="I1072" s="4"/>
      <c r="J1072" s="4"/>
      <c r="K1072" s="4"/>
      <c r="L1072" s="4"/>
      <c r="M1072" s="4"/>
      <c r="N1072" s="4"/>
      <c r="O1072" s="4"/>
      <c r="P1072" s="4"/>
      <c r="Q1072" s="4">
        <v>28024200</v>
      </c>
      <c r="R1072" s="4">
        <v>27274978.710000001</v>
      </c>
      <c r="S1072" s="4">
        <v>42702242.340000004</v>
      </c>
      <c r="T1072" s="4">
        <v>24294505.939999998</v>
      </c>
      <c r="U1072" s="4">
        <v>16260717.460000001</v>
      </c>
      <c r="V1072" s="4">
        <v>19509280</v>
      </c>
      <c r="W1072" s="4">
        <v>28935131.399999999</v>
      </c>
      <c r="X1072" s="4">
        <v>10016284.58</v>
      </c>
      <c r="Y1072" s="4">
        <v>197017340.43000004</v>
      </c>
    </row>
    <row r="1073" spans="1:25" x14ac:dyDescent="0.3">
      <c r="A1073" s="29"/>
      <c r="B1073" s="23"/>
      <c r="D1073" t="s">
        <v>43</v>
      </c>
      <c r="E1073" s="4"/>
      <c r="F1073" s="4"/>
      <c r="G1073" s="4"/>
      <c r="H1073" s="4"/>
      <c r="I1073" s="4"/>
      <c r="J1073" s="4"/>
      <c r="K1073" s="4"/>
      <c r="L1073" s="4"/>
      <c r="M1073" s="4"/>
      <c r="N1073" s="4"/>
      <c r="O1073" s="4"/>
      <c r="P1073" s="4"/>
      <c r="Q1073" s="4">
        <v>5584228</v>
      </c>
      <c r="R1073" s="4">
        <v>7774824.0299999993</v>
      </c>
      <c r="S1073" s="4">
        <v>7244408.6600000001</v>
      </c>
      <c r="T1073" s="4">
        <v>11304173.700000001</v>
      </c>
      <c r="U1073" s="4">
        <v>8723687.7199999988</v>
      </c>
      <c r="V1073" s="4">
        <v>7113585</v>
      </c>
      <c r="W1073" s="4">
        <v>6605975.9500000002</v>
      </c>
      <c r="X1073" s="4">
        <v>4463964.26</v>
      </c>
      <c r="Y1073" s="4">
        <v>58814847.32</v>
      </c>
    </row>
    <row r="1074" spans="1:25" x14ac:dyDescent="0.3">
      <c r="A1074" s="29"/>
      <c r="B1074" s="23"/>
      <c r="D1074" t="s">
        <v>44</v>
      </c>
      <c r="E1074" s="4"/>
      <c r="F1074" s="4">
        <v>7273345</v>
      </c>
      <c r="G1074" s="4">
        <v>4184616</v>
      </c>
      <c r="H1074" s="4">
        <v>5231265</v>
      </c>
      <c r="I1074" s="4">
        <v>3442905.49</v>
      </c>
      <c r="J1074" s="4">
        <v>2759139.99</v>
      </c>
      <c r="K1074" s="4">
        <v>316739.04000000004</v>
      </c>
      <c r="L1074" s="4">
        <v>1516120</v>
      </c>
      <c r="M1074" s="4">
        <v>50421.420000000013</v>
      </c>
      <c r="N1074" s="4"/>
      <c r="O1074" s="4"/>
      <c r="P1074" s="4"/>
      <c r="Q1074" s="4"/>
      <c r="R1074" s="4"/>
      <c r="S1074" s="4"/>
      <c r="T1074" s="4"/>
      <c r="U1074" s="4"/>
      <c r="V1074" s="4"/>
      <c r="W1074" s="4"/>
      <c r="X1074" s="4"/>
      <c r="Y1074" s="4">
        <v>24774551.940000005</v>
      </c>
    </row>
    <row r="1075" spans="1:25" x14ac:dyDescent="0.3">
      <c r="A1075" s="29"/>
      <c r="B1075" s="23"/>
      <c r="D1075" t="s">
        <v>94</v>
      </c>
      <c r="E1075" s="4"/>
      <c r="F1075" s="4"/>
      <c r="G1075" s="4"/>
      <c r="H1075" s="4"/>
      <c r="I1075" s="4"/>
      <c r="J1075" s="4"/>
      <c r="K1075" s="4"/>
      <c r="L1075" s="4"/>
      <c r="M1075" s="4"/>
      <c r="N1075" s="4"/>
      <c r="O1075" s="4"/>
      <c r="P1075" s="4"/>
      <c r="Q1075" s="4"/>
      <c r="R1075" s="4"/>
      <c r="S1075" s="4"/>
      <c r="T1075" s="4"/>
      <c r="U1075" s="4"/>
      <c r="V1075" s="4">
        <v>7550750</v>
      </c>
      <c r="W1075" s="4">
        <v>-1497150</v>
      </c>
      <c r="X1075" s="4">
        <v>6961484.8799999999</v>
      </c>
      <c r="Y1075" s="4">
        <v>13015084.879999999</v>
      </c>
    </row>
    <row r="1076" spans="1:25" x14ac:dyDescent="0.3">
      <c r="A1076" s="29"/>
      <c r="B1076" s="23"/>
      <c r="D1076" t="s">
        <v>45</v>
      </c>
      <c r="E1076" s="4"/>
      <c r="F1076" s="4"/>
      <c r="G1076" s="4"/>
      <c r="H1076" s="4"/>
      <c r="I1076" s="4"/>
      <c r="J1076" s="4"/>
      <c r="K1076" s="4"/>
      <c r="L1076" s="4"/>
      <c r="M1076" s="4"/>
      <c r="N1076" s="4"/>
      <c r="O1076" s="4"/>
      <c r="P1076" s="4"/>
      <c r="Q1076" s="4"/>
      <c r="R1076" s="4"/>
      <c r="S1076" s="4">
        <v>183481</v>
      </c>
      <c r="T1076" s="4">
        <v>2163387.5</v>
      </c>
      <c r="U1076" s="4">
        <v>-2178183.46</v>
      </c>
      <c r="V1076" s="4">
        <v>1912448.27</v>
      </c>
      <c r="W1076" s="4">
        <v>2025920</v>
      </c>
      <c r="X1076" s="4">
        <v>5155926.0999999996</v>
      </c>
      <c r="Y1076" s="4">
        <v>9262979.4100000001</v>
      </c>
    </row>
    <row r="1077" spans="1:25" x14ac:dyDescent="0.3">
      <c r="A1077" s="29"/>
      <c r="B1077" s="23"/>
      <c r="D1077" t="s">
        <v>46</v>
      </c>
      <c r="E1077" s="4"/>
      <c r="F1077" s="4"/>
      <c r="G1077" s="4"/>
      <c r="H1077" s="4"/>
      <c r="I1077" s="4"/>
      <c r="J1077" s="4"/>
      <c r="K1077" s="4"/>
      <c r="L1077" s="4"/>
      <c r="M1077" s="4"/>
      <c r="N1077" s="4"/>
      <c r="O1077" s="4"/>
      <c r="P1077" s="4"/>
      <c r="Q1077" s="4"/>
      <c r="R1077" s="4"/>
      <c r="S1077" s="4"/>
      <c r="T1077" s="4"/>
      <c r="U1077" s="4">
        <v>1016810</v>
      </c>
      <c r="V1077" s="4">
        <v>-330109.96999999997</v>
      </c>
      <c r="W1077" s="4">
        <v>725119.85000000009</v>
      </c>
      <c r="X1077" s="4">
        <v>1067974.6199999999</v>
      </c>
      <c r="Y1077" s="4">
        <v>2479794.5</v>
      </c>
    </row>
    <row r="1078" spans="1:25" x14ac:dyDescent="0.3">
      <c r="A1078" s="29"/>
      <c r="B1078" s="23"/>
      <c r="D1078" t="s">
        <v>101</v>
      </c>
      <c r="E1078" s="4"/>
      <c r="F1078" s="4"/>
      <c r="G1078" s="4"/>
      <c r="H1078" s="4"/>
      <c r="I1078" s="4"/>
      <c r="J1078" s="4"/>
      <c r="K1078" s="4"/>
      <c r="L1078" s="4"/>
      <c r="M1078" s="4"/>
      <c r="N1078" s="4"/>
      <c r="O1078" s="4"/>
      <c r="P1078" s="4"/>
      <c r="Q1078" s="4"/>
      <c r="R1078" s="4"/>
      <c r="S1078" s="4"/>
      <c r="T1078" s="4"/>
      <c r="U1078" s="4"/>
      <c r="V1078" s="4"/>
      <c r="W1078" s="4"/>
      <c r="X1078" s="4">
        <v>5186994.4000000004</v>
      </c>
      <c r="Y1078" s="4">
        <v>5186994.4000000004</v>
      </c>
    </row>
    <row r="1079" spans="1:25" x14ac:dyDescent="0.3">
      <c r="A1079" s="29"/>
      <c r="B1079" s="23"/>
      <c r="D1079" t="s">
        <v>62</v>
      </c>
      <c r="E1079" s="4"/>
      <c r="F1079" s="4"/>
      <c r="G1079" s="4"/>
      <c r="H1079" s="4"/>
      <c r="I1079" s="4"/>
      <c r="J1079" s="4"/>
      <c r="K1079" s="4"/>
      <c r="L1079" s="4"/>
      <c r="M1079" s="4"/>
      <c r="N1079" s="4"/>
      <c r="O1079" s="4"/>
      <c r="P1079" s="4"/>
      <c r="Q1079" s="4"/>
      <c r="R1079" s="4"/>
      <c r="S1079" s="4"/>
      <c r="T1079" s="4"/>
      <c r="U1079" s="4"/>
      <c r="V1079" s="4"/>
      <c r="W1079" s="4"/>
      <c r="X1079" s="4">
        <v>9268322</v>
      </c>
      <c r="Y1079" s="4">
        <v>9268322</v>
      </c>
    </row>
    <row r="1080" spans="1:25" x14ac:dyDescent="0.3">
      <c r="A1080" s="29"/>
      <c r="B1080" s="23"/>
      <c r="C1080" t="s">
        <v>48</v>
      </c>
      <c r="D1080" t="s">
        <v>78</v>
      </c>
      <c r="E1080" s="4"/>
      <c r="F1080" s="4"/>
      <c r="G1080" s="4"/>
      <c r="H1080" s="4"/>
      <c r="I1080" s="4"/>
      <c r="J1080" s="4"/>
      <c r="K1080" s="4"/>
      <c r="L1080" s="4"/>
      <c r="M1080" s="4"/>
      <c r="N1080" s="4"/>
      <c r="O1080" s="4"/>
      <c r="P1080" s="4"/>
      <c r="Q1080" s="4"/>
      <c r="R1080" s="4"/>
      <c r="S1080" s="4">
        <v>12791693</v>
      </c>
      <c r="T1080" s="4"/>
      <c r="U1080" s="4"/>
      <c r="V1080" s="4">
        <v>-1247207.99</v>
      </c>
      <c r="W1080" s="4"/>
      <c r="X1080" s="4"/>
      <c r="Y1080" s="4">
        <v>11544485.01</v>
      </c>
    </row>
    <row r="1081" spans="1:25" x14ac:dyDescent="0.3">
      <c r="A1081" s="29"/>
      <c r="B1081" s="23"/>
      <c r="D1081" t="s">
        <v>111</v>
      </c>
      <c r="E1081" s="4"/>
      <c r="F1081" s="4"/>
      <c r="G1081" s="4"/>
      <c r="H1081" s="4"/>
      <c r="I1081" s="4"/>
      <c r="J1081" s="4"/>
      <c r="K1081" s="4"/>
      <c r="L1081" s="4"/>
      <c r="M1081" s="4"/>
      <c r="N1081" s="4"/>
      <c r="O1081" s="4"/>
      <c r="P1081" s="4"/>
      <c r="Q1081" s="4"/>
      <c r="R1081" s="4"/>
      <c r="S1081" s="4"/>
      <c r="T1081" s="4"/>
      <c r="U1081" s="4"/>
      <c r="V1081" s="4"/>
      <c r="W1081" s="4"/>
      <c r="X1081" s="4">
        <v>4599470.2</v>
      </c>
      <c r="Y1081" s="4">
        <v>4599470.2</v>
      </c>
    </row>
    <row r="1082" spans="1:25" x14ac:dyDescent="0.3">
      <c r="A1082" s="29"/>
      <c r="B1082" s="23"/>
      <c r="C1082" t="s">
        <v>51</v>
      </c>
      <c r="D1082" t="s">
        <v>51</v>
      </c>
      <c r="E1082" s="4"/>
      <c r="F1082" s="4"/>
      <c r="G1082" s="4">
        <v>100000</v>
      </c>
      <c r="H1082" s="4"/>
      <c r="I1082" s="4"/>
      <c r="J1082" s="4"/>
      <c r="K1082" s="4"/>
      <c r="L1082" s="4"/>
      <c r="M1082" s="4">
        <v>547000</v>
      </c>
      <c r="N1082" s="4"/>
      <c r="O1082" s="4"/>
      <c r="P1082" s="4"/>
      <c r="Q1082" s="4">
        <v>3116000</v>
      </c>
      <c r="R1082" s="4"/>
      <c r="S1082" s="4">
        <v>4771500</v>
      </c>
      <c r="T1082" s="4"/>
      <c r="U1082" s="4"/>
      <c r="V1082" s="4">
        <v>1672350.83</v>
      </c>
      <c r="W1082" s="4"/>
      <c r="X1082" s="4"/>
      <c r="Y1082" s="4">
        <v>10206850.83</v>
      </c>
    </row>
    <row r="1083" spans="1:25" x14ac:dyDescent="0.3">
      <c r="A1083" s="29"/>
      <c r="B1083" s="23"/>
      <c r="C1083" t="s">
        <v>88</v>
      </c>
      <c r="D1083" t="s">
        <v>88</v>
      </c>
      <c r="E1083" s="4"/>
      <c r="F1083" s="4"/>
      <c r="G1083" s="4"/>
      <c r="H1083" s="4"/>
      <c r="I1083" s="4"/>
      <c r="J1083" s="4"/>
      <c r="K1083" s="4"/>
      <c r="L1083" s="4"/>
      <c r="M1083" s="4"/>
      <c r="N1083" s="4"/>
      <c r="O1083" s="4"/>
      <c r="P1083" s="4"/>
      <c r="Q1083" s="4"/>
      <c r="R1083" s="4"/>
      <c r="S1083" s="4"/>
      <c r="T1083" s="4"/>
      <c r="U1083" s="4"/>
      <c r="V1083" s="4"/>
      <c r="W1083" s="4">
        <v>4836819.49</v>
      </c>
      <c r="X1083" s="4"/>
      <c r="Y1083" s="4">
        <v>4836819.49</v>
      </c>
    </row>
    <row r="1084" spans="1:25" x14ac:dyDescent="0.3">
      <c r="A1084" s="30" t="s">
        <v>235</v>
      </c>
      <c r="B1084" s="30"/>
      <c r="C1084" s="30"/>
      <c r="D1084" s="30"/>
      <c r="E1084" s="31">
        <v>607000</v>
      </c>
      <c r="F1084" s="31">
        <v>7273345</v>
      </c>
      <c r="G1084" s="31">
        <v>4887616</v>
      </c>
      <c r="H1084" s="31">
        <v>5261584</v>
      </c>
      <c r="I1084" s="31">
        <v>5147818.9700000007</v>
      </c>
      <c r="J1084" s="31">
        <v>5073859.41</v>
      </c>
      <c r="K1084" s="31">
        <v>1553239.04</v>
      </c>
      <c r="L1084" s="31">
        <v>2700500</v>
      </c>
      <c r="M1084" s="31">
        <v>11368547.42</v>
      </c>
      <c r="N1084" s="31">
        <v>5846296</v>
      </c>
      <c r="O1084" s="31">
        <v>27182249</v>
      </c>
      <c r="P1084" s="31">
        <v>9977591.4199999999</v>
      </c>
      <c r="Q1084" s="31">
        <v>46860256.450000003</v>
      </c>
      <c r="R1084" s="31">
        <v>46383373.010000005</v>
      </c>
      <c r="S1084" s="31">
        <v>89035772.359999999</v>
      </c>
      <c r="T1084" s="31">
        <v>43580902.439999998</v>
      </c>
      <c r="U1084" s="31">
        <v>34177816.399999999</v>
      </c>
      <c r="V1084" s="31">
        <v>46303806.299999997</v>
      </c>
      <c r="W1084" s="31">
        <v>48203062.750000007</v>
      </c>
      <c r="X1084" s="31">
        <v>52754354.719999999</v>
      </c>
      <c r="Y1084" s="31">
        <v>494178990.69</v>
      </c>
    </row>
    <row r="1085" spans="1:25" x14ac:dyDescent="0.3">
      <c r="A1085" s="29" t="s">
        <v>236</v>
      </c>
      <c r="B1085" s="23" t="s">
        <v>73</v>
      </c>
      <c r="C1085" t="s">
        <v>36</v>
      </c>
      <c r="D1085" t="s">
        <v>36</v>
      </c>
      <c r="E1085" s="4"/>
      <c r="F1085" s="4"/>
      <c r="G1085" s="4"/>
      <c r="H1085" s="4"/>
      <c r="I1085" s="4"/>
      <c r="J1085" s="4"/>
      <c r="K1085" s="4"/>
      <c r="L1085" s="4"/>
      <c r="M1085" s="4"/>
      <c r="N1085" s="4"/>
      <c r="O1085" s="4"/>
      <c r="P1085" s="4"/>
      <c r="Q1085" s="4"/>
      <c r="R1085" s="4"/>
      <c r="S1085" s="4">
        <v>868513</v>
      </c>
      <c r="T1085" s="4"/>
      <c r="U1085" s="4"/>
      <c r="V1085" s="4">
        <v>1342946</v>
      </c>
      <c r="W1085" s="4"/>
      <c r="X1085" s="4"/>
      <c r="Y1085" s="4">
        <v>2211459</v>
      </c>
    </row>
    <row r="1086" spans="1:25" x14ac:dyDescent="0.3">
      <c r="A1086" s="29"/>
      <c r="B1086" s="23"/>
      <c r="C1086" t="s">
        <v>39</v>
      </c>
      <c r="D1086" t="s">
        <v>41</v>
      </c>
      <c r="E1086" s="4"/>
      <c r="F1086" s="4"/>
      <c r="G1086" s="4"/>
      <c r="H1086" s="4"/>
      <c r="I1086" s="4"/>
      <c r="J1086" s="4"/>
      <c r="K1086" s="4"/>
      <c r="L1086" s="4"/>
      <c r="M1086" s="4"/>
      <c r="N1086" s="4"/>
      <c r="O1086" s="4"/>
      <c r="P1086" s="4">
        <v>162400</v>
      </c>
      <c r="Q1086" s="4">
        <v>162212</v>
      </c>
      <c r="R1086" s="4">
        <v>286751.92</v>
      </c>
      <c r="S1086" s="4">
        <v>76686.42</v>
      </c>
      <c r="T1086" s="4">
        <v>181871.16999999998</v>
      </c>
      <c r="U1086" s="4">
        <v>5988.27</v>
      </c>
      <c r="V1086" s="4">
        <v>19444.95</v>
      </c>
      <c r="W1086" s="4"/>
      <c r="X1086" s="4"/>
      <c r="Y1086" s="4">
        <v>895354.73</v>
      </c>
    </row>
    <row r="1087" spans="1:25" x14ac:dyDescent="0.3">
      <c r="A1087" s="29"/>
      <c r="B1087" s="23"/>
      <c r="D1087" t="s">
        <v>45</v>
      </c>
      <c r="E1087" s="4"/>
      <c r="F1087" s="4"/>
      <c r="G1087" s="4"/>
      <c r="H1087" s="4"/>
      <c r="I1087" s="4"/>
      <c r="J1087" s="4"/>
      <c r="K1087" s="4"/>
      <c r="L1087" s="4"/>
      <c r="M1087" s="4"/>
      <c r="N1087" s="4"/>
      <c r="O1087" s="4"/>
      <c r="P1087" s="4"/>
      <c r="Q1087" s="4"/>
      <c r="R1087" s="4"/>
      <c r="S1087" s="4"/>
      <c r="T1087" s="4">
        <v>65549.75</v>
      </c>
      <c r="U1087" s="4">
        <v>81907.75</v>
      </c>
      <c r="V1087" s="4">
        <v>75222.8</v>
      </c>
      <c r="W1087" s="4">
        <v>131048.51000000001</v>
      </c>
      <c r="X1087" s="4">
        <v>85770.47</v>
      </c>
      <c r="Y1087" s="4">
        <v>439499.28</v>
      </c>
    </row>
    <row r="1088" spans="1:25" x14ac:dyDescent="0.3">
      <c r="A1088" s="29"/>
      <c r="B1088" s="23"/>
      <c r="D1088" t="s">
        <v>46</v>
      </c>
      <c r="E1088" s="4"/>
      <c r="F1088" s="4"/>
      <c r="G1088" s="4"/>
      <c r="H1088" s="4"/>
      <c r="I1088" s="4"/>
      <c r="J1088" s="4"/>
      <c r="K1088" s="4"/>
      <c r="L1088" s="4"/>
      <c r="M1088" s="4"/>
      <c r="N1088" s="4"/>
      <c r="O1088" s="4"/>
      <c r="P1088" s="4"/>
      <c r="Q1088" s="4"/>
      <c r="R1088" s="4"/>
      <c r="S1088" s="4"/>
      <c r="T1088" s="4"/>
      <c r="U1088" s="4"/>
      <c r="V1088" s="4">
        <v>6745</v>
      </c>
      <c r="W1088" s="4">
        <v>-561.85</v>
      </c>
      <c r="X1088" s="4">
        <v>2991</v>
      </c>
      <c r="Y1088" s="4">
        <v>9174.15</v>
      </c>
    </row>
    <row r="1089" spans="1:25" x14ac:dyDescent="0.3">
      <c r="A1089" s="29"/>
      <c r="B1089" s="23"/>
      <c r="C1089" t="s">
        <v>51</v>
      </c>
      <c r="D1089" t="s">
        <v>51</v>
      </c>
      <c r="E1089" s="4"/>
      <c r="F1089" s="4"/>
      <c r="G1089" s="4"/>
      <c r="H1089" s="4"/>
      <c r="I1089" s="4"/>
      <c r="J1089" s="4"/>
      <c r="K1089" s="4"/>
      <c r="L1089" s="4"/>
      <c r="M1089" s="4"/>
      <c r="N1089" s="4"/>
      <c r="O1089" s="4"/>
      <c r="P1089" s="4">
        <v>100000</v>
      </c>
      <c r="Q1089" s="4"/>
      <c r="R1089" s="4"/>
      <c r="S1089" s="4"/>
      <c r="T1089" s="4">
        <v>100000</v>
      </c>
      <c r="U1089" s="4"/>
      <c r="V1089" s="4"/>
      <c r="W1089" s="4"/>
      <c r="X1089" s="4"/>
      <c r="Y1089" s="4">
        <v>200000</v>
      </c>
    </row>
    <row r="1090" spans="1:25" x14ac:dyDescent="0.3">
      <c r="A1090" s="29"/>
      <c r="B1090" s="23"/>
      <c r="C1090" t="s">
        <v>63</v>
      </c>
      <c r="D1090" t="s">
        <v>63</v>
      </c>
      <c r="E1090" s="4"/>
      <c r="F1090" s="4"/>
      <c r="G1090" s="4"/>
      <c r="H1090" s="4"/>
      <c r="I1090" s="4"/>
      <c r="J1090" s="4"/>
      <c r="K1090" s="4"/>
      <c r="L1090" s="4"/>
      <c r="M1090" s="4"/>
      <c r="N1090" s="4"/>
      <c r="O1090" s="4"/>
      <c r="P1090" s="4"/>
      <c r="Q1090" s="4"/>
      <c r="R1090" s="4"/>
      <c r="S1090" s="4"/>
      <c r="T1090" s="4"/>
      <c r="U1090" s="4">
        <v>308268</v>
      </c>
      <c r="V1090" s="4">
        <v>1168620</v>
      </c>
      <c r="W1090" s="4"/>
      <c r="X1090" s="4"/>
      <c r="Y1090" s="4">
        <v>1476888</v>
      </c>
    </row>
    <row r="1091" spans="1:25" x14ac:dyDescent="0.3">
      <c r="A1091" s="30" t="s">
        <v>237</v>
      </c>
      <c r="B1091" s="30"/>
      <c r="C1091" s="30"/>
      <c r="D1091" s="30"/>
      <c r="E1091" s="31"/>
      <c r="F1091" s="31"/>
      <c r="G1091" s="31"/>
      <c r="H1091" s="31"/>
      <c r="I1091" s="31"/>
      <c r="J1091" s="31"/>
      <c r="K1091" s="31"/>
      <c r="L1091" s="31"/>
      <c r="M1091" s="31"/>
      <c r="N1091" s="31"/>
      <c r="O1091" s="31"/>
      <c r="P1091" s="31">
        <v>262400</v>
      </c>
      <c r="Q1091" s="31">
        <v>162212</v>
      </c>
      <c r="R1091" s="31">
        <v>286751.92</v>
      </c>
      <c r="S1091" s="31">
        <v>945199.42</v>
      </c>
      <c r="T1091" s="31">
        <v>347420.92</v>
      </c>
      <c r="U1091" s="31">
        <v>396164.02</v>
      </c>
      <c r="V1091" s="31">
        <v>2612978.75</v>
      </c>
      <c r="W1091" s="31">
        <v>130486.66</v>
      </c>
      <c r="X1091" s="31">
        <v>88761.47</v>
      </c>
      <c r="Y1091" s="31">
        <v>5232375.16</v>
      </c>
    </row>
    <row r="1092" spans="1:25" x14ac:dyDescent="0.3">
      <c r="A1092" s="29" t="s">
        <v>238</v>
      </c>
      <c r="B1092" s="23" t="s">
        <v>82</v>
      </c>
      <c r="C1092" t="s">
        <v>66</v>
      </c>
      <c r="D1092" t="s">
        <v>67</v>
      </c>
      <c r="E1092" s="4"/>
      <c r="F1092" s="4"/>
      <c r="G1092" s="4"/>
      <c r="H1092" s="4"/>
      <c r="I1092" s="4"/>
      <c r="J1092" s="4"/>
      <c r="K1092" s="4"/>
      <c r="L1092" s="4"/>
      <c r="M1092" s="4"/>
      <c r="N1092" s="4"/>
      <c r="O1092" s="4"/>
      <c r="P1092" s="4"/>
      <c r="Q1092" s="4"/>
      <c r="R1092" s="4"/>
      <c r="S1092" s="4"/>
      <c r="T1092" s="4">
        <v>188000</v>
      </c>
      <c r="U1092" s="4"/>
      <c r="V1092" s="4">
        <v>25000</v>
      </c>
      <c r="W1092" s="4"/>
      <c r="X1092" s="4"/>
      <c r="Y1092" s="4">
        <v>213000</v>
      </c>
    </row>
    <row r="1093" spans="1:25" x14ac:dyDescent="0.3">
      <c r="A1093" s="29"/>
      <c r="B1093" s="23"/>
      <c r="C1093" t="s">
        <v>33</v>
      </c>
      <c r="D1093" t="s">
        <v>34</v>
      </c>
      <c r="E1093" s="4"/>
      <c r="F1093" s="4"/>
      <c r="G1093" s="4"/>
      <c r="H1093" s="4"/>
      <c r="I1093" s="4"/>
      <c r="J1093" s="4"/>
      <c r="K1093" s="4"/>
      <c r="L1093" s="4"/>
      <c r="M1093" s="4"/>
      <c r="N1093" s="4">
        <v>23270</v>
      </c>
      <c r="O1093" s="4"/>
      <c r="P1093" s="4">
        <v>245038</v>
      </c>
      <c r="Q1093" s="4"/>
      <c r="R1093" s="4"/>
      <c r="S1093" s="4"/>
      <c r="T1093" s="4"/>
      <c r="U1093" s="4"/>
      <c r="V1093" s="4">
        <v>-152.85</v>
      </c>
      <c r="W1093" s="4"/>
      <c r="X1093" s="4"/>
      <c r="Y1093" s="4">
        <v>268155.15000000002</v>
      </c>
    </row>
    <row r="1094" spans="1:25" x14ac:dyDescent="0.3">
      <c r="A1094" s="29"/>
      <c r="B1094" s="23"/>
      <c r="C1094" t="s">
        <v>36</v>
      </c>
      <c r="D1094" t="s">
        <v>36</v>
      </c>
      <c r="E1094" s="4"/>
      <c r="F1094" s="4"/>
      <c r="G1094" s="4"/>
      <c r="H1094" s="4"/>
      <c r="I1094" s="4"/>
      <c r="J1094" s="4"/>
      <c r="K1094" s="4"/>
      <c r="L1094" s="4"/>
      <c r="M1094" s="4"/>
      <c r="N1094" s="4"/>
      <c r="O1094" s="4"/>
      <c r="P1094" s="4">
        <v>1200500</v>
      </c>
      <c r="Q1094" s="4"/>
      <c r="R1094" s="4">
        <v>1224500</v>
      </c>
      <c r="S1094" s="4"/>
      <c r="T1094" s="4">
        <v>-20502</v>
      </c>
      <c r="U1094" s="4">
        <v>1238583.1399999999</v>
      </c>
      <c r="V1094" s="4">
        <v>1420221</v>
      </c>
      <c r="W1094" s="4">
        <v>153047.07</v>
      </c>
      <c r="X1094" s="4">
        <v>750000</v>
      </c>
      <c r="Y1094" s="4">
        <v>5966349.21</v>
      </c>
    </row>
    <row r="1095" spans="1:25" x14ac:dyDescent="0.3">
      <c r="A1095" s="29"/>
      <c r="B1095" s="23"/>
      <c r="C1095" t="s">
        <v>37</v>
      </c>
      <c r="D1095" t="s">
        <v>37</v>
      </c>
      <c r="E1095" s="4"/>
      <c r="F1095" s="4"/>
      <c r="G1095" s="4"/>
      <c r="H1095" s="4">
        <v>331817</v>
      </c>
      <c r="I1095" s="4">
        <v>2916.2</v>
      </c>
      <c r="J1095" s="4">
        <v>-13626.04</v>
      </c>
      <c r="K1095" s="4"/>
      <c r="L1095" s="4">
        <v>-3490.25</v>
      </c>
      <c r="M1095" s="4"/>
      <c r="N1095" s="4"/>
      <c r="O1095" s="4"/>
      <c r="P1095" s="4"/>
      <c r="Q1095" s="4"/>
      <c r="R1095" s="4"/>
      <c r="S1095" s="4"/>
      <c r="T1095" s="4"/>
      <c r="U1095" s="4"/>
      <c r="V1095" s="4"/>
      <c r="W1095" s="4"/>
      <c r="X1095" s="4"/>
      <c r="Y1095" s="4">
        <v>317616.91000000003</v>
      </c>
    </row>
    <row r="1096" spans="1:25" x14ac:dyDescent="0.3">
      <c r="A1096" s="29"/>
      <c r="B1096" s="23"/>
      <c r="C1096" t="s">
        <v>38</v>
      </c>
      <c r="D1096" t="s">
        <v>38</v>
      </c>
      <c r="E1096" s="4"/>
      <c r="F1096" s="4"/>
      <c r="G1096" s="4"/>
      <c r="H1096" s="4">
        <v>350600</v>
      </c>
      <c r="I1096" s="4">
        <v>350600</v>
      </c>
      <c r="J1096" s="4">
        <v>701200</v>
      </c>
      <c r="K1096" s="4">
        <v>345500</v>
      </c>
      <c r="L1096" s="4">
        <v>405500</v>
      </c>
      <c r="M1096" s="4"/>
      <c r="N1096" s="4">
        <v>152500</v>
      </c>
      <c r="O1096" s="4">
        <v>267500</v>
      </c>
      <c r="P1096" s="4">
        <v>122500</v>
      </c>
      <c r="Q1096" s="4">
        <v>257000</v>
      </c>
      <c r="R1096" s="4"/>
      <c r="S1096" s="4"/>
      <c r="T1096" s="4"/>
      <c r="U1096" s="4">
        <v>37700</v>
      </c>
      <c r="V1096" s="4"/>
      <c r="W1096" s="4"/>
      <c r="X1096" s="4"/>
      <c r="Y1096" s="4">
        <v>2990600</v>
      </c>
    </row>
    <row r="1097" spans="1:25" x14ac:dyDescent="0.3">
      <c r="A1097" s="29"/>
      <c r="B1097" s="23"/>
      <c r="C1097" t="s">
        <v>39</v>
      </c>
      <c r="D1097" t="s">
        <v>68</v>
      </c>
      <c r="E1097" s="4"/>
      <c r="F1097" s="4"/>
      <c r="G1097" s="4"/>
      <c r="H1097" s="4"/>
      <c r="I1097" s="4"/>
      <c r="J1097" s="4"/>
      <c r="K1097" s="4"/>
      <c r="L1097" s="4"/>
      <c r="M1097" s="4"/>
      <c r="N1097" s="4"/>
      <c r="O1097" s="4"/>
      <c r="P1097" s="4"/>
      <c r="Q1097" s="4"/>
      <c r="R1097" s="4"/>
      <c r="S1097" s="4">
        <v>223408</v>
      </c>
      <c r="T1097" s="4">
        <v>64492.65</v>
      </c>
      <c r="U1097" s="4">
        <v>69878.44</v>
      </c>
      <c r="V1097" s="4"/>
      <c r="W1097" s="4"/>
      <c r="X1097" s="4"/>
      <c r="Y1097" s="4">
        <v>357779.09</v>
      </c>
    </row>
    <row r="1098" spans="1:25" x14ac:dyDescent="0.3">
      <c r="A1098" s="29"/>
      <c r="B1098" s="23"/>
      <c r="D1098" t="s">
        <v>83</v>
      </c>
      <c r="E1098" s="4"/>
      <c r="F1098" s="4"/>
      <c r="G1098" s="4"/>
      <c r="H1098" s="4"/>
      <c r="I1098" s="4"/>
      <c r="J1098" s="4"/>
      <c r="K1098" s="4"/>
      <c r="L1098" s="4"/>
      <c r="M1098" s="4"/>
      <c r="N1098" s="4"/>
      <c r="O1098" s="4"/>
      <c r="P1098" s="4"/>
      <c r="Q1098" s="4"/>
      <c r="R1098" s="4"/>
      <c r="S1098" s="4">
        <v>2063527</v>
      </c>
      <c r="T1098" s="4">
        <v>86.52</v>
      </c>
      <c r="U1098" s="4"/>
      <c r="V1098" s="4"/>
      <c r="W1098" s="4"/>
      <c r="X1098" s="4"/>
      <c r="Y1098" s="4">
        <v>2063613.52</v>
      </c>
    </row>
    <row r="1099" spans="1:25" x14ac:dyDescent="0.3">
      <c r="A1099" s="29"/>
      <c r="B1099" s="23"/>
      <c r="D1099" t="s">
        <v>41</v>
      </c>
      <c r="E1099" s="4"/>
      <c r="F1099" s="4"/>
      <c r="G1099" s="4"/>
      <c r="H1099" s="4"/>
      <c r="I1099" s="4"/>
      <c r="J1099" s="4"/>
      <c r="K1099" s="4"/>
      <c r="L1099" s="4"/>
      <c r="M1099" s="4">
        <v>3079819</v>
      </c>
      <c r="N1099" s="4">
        <v>2745085.46</v>
      </c>
      <c r="O1099" s="4">
        <v>2382206.54</v>
      </c>
      <c r="P1099" s="4">
        <v>2443216</v>
      </c>
      <c r="Q1099" s="4">
        <v>-177375.13</v>
      </c>
      <c r="R1099" s="4">
        <v>1399146</v>
      </c>
      <c r="S1099" s="4">
        <v>407555.37</v>
      </c>
      <c r="T1099" s="4">
        <v>2442299.2199999997</v>
      </c>
      <c r="U1099" s="4">
        <v>322387.52</v>
      </c>
      <c r="V1099" s="4">
        <v>370124.67</v>
      </c>
      <c r="W1099" s="4">
        <v>449114.16000000003</v>
      </c>
      <c r="X1099" s="4">
        <v>312368</v>
      </c>
      <c r="Y1099" s="4">
        <v>16175946.809999997</v>
      </c>
    </row>
    <row r="1100" spans="1:25" x14ac:dyDescent="0.3">
      <c r="A1100" s="29"/>
      <c r="B1100" s="23"/>
      <c r="D1100" t="s">
        <v>42</v>
      </c>
      <c r="E1100" s="4"/>
      <c r="F1100" s="4"/>
      <c r="G1100" s="4"/>
      <c r="H1100" s="4"/>
      <c r="I1100" s="4"/>
      <c r="J1100" s="4"/>
      <c r="K1100" s="4"/>
      <c r="L1100" s="4"/>
      <c r="M1100" s="4"/>
      <c r="N1100" s="4"/>
      <c r="O1100" s="4"/>
      <c r="P1100" s="4"/>
      <c r="Q1100" s="4"/>
      <c r="R1100" s="4">
        <v>2477907</v>
      </c>
      <c r="S1100" s="4">
        <v>3772772</v>
      </c>
      <c r="T1100" s="4">
        <v>2258622</v>
      </c>
      <c r="U1100" s="4">
        <v>1647129.7200000002</v>
      </c>
      <c r="V1100" s="4">
        <v>3465370.3600000003</v>
      </c>
      <c r="W1100" s="4">
        <v>2406851.6800000002</v>
      </c>
      <c r="X1100" s="4">
        <v>1802511.96</v>
      </c>
      <c r="Y1100" s="4">
        <v>17831164.720000003</v>
      </c>
    </row>
    <row r="1101" spans="1:25" x14ac:dyDescent="0.3">
      <c r="A1101" s="29"/>
      <c r="B1101" s="23"/>
      <c r="D1101" t="s">
        <v>43</v>
      </c>
      <c r="E1101" s="4"/>
      <c r="F1101" s="4"/>
      <c r="G1101" s="4"/>
      <c r="H1101" s="4"/>
      <c r="I1101" s="4"/>
      <c r="J1101" s="4"/>
      <c r="K1101" s="4"/>
      <c r="L1101" s="4"/>
      <c r="M1101" s="4"/>
      <c r="N1101" s="4"/>
      <c r="O1101" s="4"/>
      <c r="P1101" s="4"/>
      <c r="Q1101" s="4"/>
      <c r="R1101" s="4">
        <v>1469739.74</v>
      </c>
      <c r="S1101" s="4">
        <v>236737.3</v>
      </c>
      <c r="T1101" s="4">
        <v>1123225.9999999998</v>
      </c>
      <c r="U1101" s="4">
        <v>556184.79</v>
      </c>
      <c r="V1101" s="4">
        <v>1475072.17</v>
      </c>
      <c r="W1101" s="4">
        <v>1034958.26</v>
      </c>
      <c r="X1101" s="4">
        <v>747421</v>
      </c>
      <c r="Y1101" s="4">
        <v>6643339.2599999998</v>
      </c>
    </row>
    <row r="1102" spans="1:25" x14ac:dyDescent="0.3">
      <c r="A1102" s="29"/>
      <c r="B1102" s="23"/>
      <c r="D1102" t="s">
        <v>84</v>
      </c>
      <c r="E1102" s="4"/>
      <c r="F1102" s="4"/>
      <c r="G1102" s="4"/>
      <c r="H1102" s="4">
        <v>223147</v>
      </c>
      <c r="I1102" s="4">
        <v>107667.94</v>
      </c>
      <c r="J1102" s="4">
        <v>182189.68</v>
      </c>
      <c r="K1102" s="4">
        <v>4140.43</v>
      </c>
      <c r="L1102" s="4">
        <v>31968</v>
      </c>
      <c r="M1102" s="4">
        <v>258912.46</v>
      </c>
      <c r="N1102" s="4">
        <v>207655.46</v>
      </c>
      <c r="O1102" s="4">
        <v>358337.77</v>
      </c>
      <c r="P1102" s="4">
        <v>284836.24</v>
      </c>
      <c r="Q1102" s="4">
        <v>-36839.129999999997</v>
      </c>
      <c r="R1102" s="4">
        <v>259795</v>
      </c>
      <c r="S1102" s="4">
        <v>236005.26</v>
      </c>
      <c r="T1102" s="4">
        <v>315136.31</v>
      </c>
      <c r="U1102" s="4">
        <v>133149.65</v>
      </c>
      <c r="V1102" s="4">
        <v>220885.39</v>
      </c>
      <c r="W1102" s="4">
        <v>688829.79</v>
      </c>
      <c r="X1102" s="4"/>
      <c r="Y1102" s="4">
        <v>3475817.2500000005</v>
      </c>
    </row>
    <row r="1103" spans="1:25" x14ac:dyDescent="0.3">
      <c r="A1103" s="29"/>
      <c r="B1103" s="23"/>
      <c r="D1103" t="s">
        <v>45</v>
      </c>
      <c r="E1103" s="4"/>
      <c r="F1103" s="4"/>
      <c r="G1103" s="4"/>
      <c r="H1103" s="4"/>
      <c r="I1103" s="4"/>
      <c r="J1103" s="4"/>
      <c r="K1103" s="4"/>
      <c r="L1103" s="4"/>
      <c r="M1103" s="4"/>
      <c r="N1103" s="4"/>
      <c r="O1103" s="4"/>
      <c r="P1103" s="4"/>
      <c r="Q1103" s="4"/>
      <c r="R1103" s="4"/>
      <c r="S1103" s="4"/>
      <c r="T1103" s="4">
        <v>323682.75</v>
      </c>
      <c r="U1103" s="4">
        <v>-292059.5</v>
      </c>
      <c r="V1103" s="4">
        <v>214841.15</v>
      </c>
      <c r="W1103" s="4">
        <v>116485</v>
      </c>
      <c r="X1103" s="4">
        <v>1020874.43</v>
      </c>
      <c r="Y1103" s="4">
        <v>1383823.83</v>
      </c>
    </row>
    <row r="1104" spans="1:25" x14ac:dyDescent="0.3">
      <c r="A1104" s="29"/>
      <c r="B1104" s="23"/>
      <c r="D1104" t="s">
        <v>46</v>
      </c>
      <c r="E1104" s="4"/>
      <c r="F1104" s="4"/>
      <c r="G1104" s="4"/>
      <c r="H1104" s="4"/>
      <c r="I1104" s="4"/>
      <c r="J1104" s="4"/>
      <c r="K1104" s="4"/>
      <c r="L1104" s="4"/>
      <c r="M1104" s="4"/>
      <c r="N1104" s="4"/>
      <c r="O1104" s="4"/>
      <c r="P1104" s="4"/>
      <c r="Q1104" s="4"/>
      <c r="R1104" s="4"/>
      <c r="S1104" s="4"/>
      <c r="T1104" s="4"/>
      <c r="U1104" s="4">
        <v>131956</v>
      </c>
      <c r="V1104" s="4">
        <v>230989.25</v>
      </c>
      <c r="W1104" s="4">
        <v>42077.770000000004</v>
      </c>
      <c r="X1104" s="4">
        <v>148121.69</v>
      </c>
      <c r="Y1104" s="4">
        <v>553144.71</v>
      </c>
    </row>
    <row r="1105" spans="1:25" x14ac:dyDescent="0.3">
      <c r="A1105" s="29"/>
      <c r="B1105" s="23"/>
      <c r="D1105" t="s">
        <v>61</v>
      </c>
      <c r="E1105" s="4"/>
      <c r="F1105" s="4"/>
      <c r="G1105" s="4"/>
      <c r="H1105" s="4"/>
      <c r="I1105" s="4"/>
      <c r="J1105" s="4"/>
      <c r="K1105" s="4"/>
      <c r="L1105" s="4"/>
      <c r="M1105" s="4"/>
      <c r="N1105" s="4"/>
      <c r="O1105" s="4"/>
      <c r="P1105" s="4"/>
      <c r="Q1105" s="4"/>
      <c r="R1105" s="4"/>
      <c r="S1105" s="4"/>
      <c r="T1105" s="4"/>
      <c r="U1105" s="4"/>
      <c r="V1105" s="4">
        <v>2418011.2000000002</v>
      </c>
      <c r="W1105" s="4">
        <v>-26451.23</v>
      </c>
      <c r="X1105" s="4"/>
      <c r="Y1105" s="4">
        <v>2391559.9700000002</v>
      </c>
    </row>
    <row r="1106" spans="1:25" x14ac:dyDescent="0.3">
      <c r="A1106" s="29"/>
      <c r="B1106" s="23"/>
      <c r="D1106" t="s">
        <v>76</v>
      </c>
      <c r="E1106" s="4"/>
      <c r="F1106" s="4"/>
      <c r="G1106" s="4"/>
      <c r="H1106" s="4"/>
      <c r="I1106" s="4"/>
      <c r="J1106" s="4"/>
      <c r="K1106" s="4"/>
      <c r="L1106" s="4"/>
      <c r="M1106" s="4"/>
      <c r="N1106" s="4"/>
      <c r="O1106" s="4"/>
      <c r="P1106" s="4"/>
      <c r="Q1106" s="4"/>
      <c r="R1106" s="4"/>
      <c r="S1106" s="4"/>
      <c r="T1106" s="4"/>
      <c r="U1106" s="4"/>
      <c r="V1106" s="4"/>
      <c r="W1106" s="4">
        <v>108897.60000000001</v>
      </c>
      <c r="X1106" s="4">
        <v>-1041.5</v>
      </c>
      <c r="Y1106" s="4">
        <v>107856.1</v>
      </c>
    </row>
    <row r="1107" spans="1:25" x14ac:dyDescent="0.3">
      <c r="A1107" s="29"/>
      <c r="B1107" s="23"/>
      <c r="C1107" t="s">
        <v>48</v>
      </c>
      <c r="D1107" t="s">
        <v>86</v>
      </c>
      <c r="E1107" s="4"/>
      <c r="F1107" s="4"/>
      <c r="G1107" s="4"/>
      <c r="H1107" s="4"/>
      <c r="I1107" s="4"/>
      <c r="J1107" s="4"/>
      <c r="K1107" s="4"/>
      <c r="L1107" s="4"/>
      <c r="M1107" s="4"/>
      <c r="N1107" s="4"/>
      <c r="O1107" s="4"/>
      <c r="P1107" s="4"/>
      <c r="Q1107" s="4"/>
      <c r="R1107" s="4"/>
      <c r="S1107" s="4">
        <v>1744601.1</v>
      </c>
      <c r="T1107" s="4"/>
      <c r="U1107" s="4"/>
      <c r="V1107" s="4"/>
      <c r="W1107" s="4"/>
      <c r="X1107" s="4"/>
      <c r="Y1107" s="4">
        <v>1744601.1</v>
      </c>
    </row>
    <row r="1108" spans="1:25" x14ac:dyDescent="0.3">
      <c r="A1108" s="29"/>
      <c r="B1108" s="23"/>
      <c r="D1108" t="s">
        <v>87</v>
      </c>
      <c r="E1108" s="4"/>
      <c r="F1108" s="4"/>
      <c r="G1108" s="4"/>
      <c r="H1108" s="4"/>
      <c r="I1108" s="4"/>
      <c r="J1108" s="4"/>
      <c r="K1108" s="4"/>
      <c r="L1108" s="4"/>
      <c r="M1108" s="4"/>
      <c r="N1108" s="4"/>
      <c r="O1108" s="4"/>
      <c r="P1108" s="4"/>
      <c r="Q1108" s="4"/>
      <c r="R1108" s="4"/>
      <c r="S1108" s="4"/>
      <c r="T1108" s="4"/>
      <c r="U1108" s="4"/>
      <c r="V1108" s="4">
        <v>2234499</v>
      </c>
      <c r="W1108" s="4"/>
      <c r="X1108" s="4"/>
      <c r="Y1108" s="4">
        <v>2234499</v>
      </c>
    </row>
    <row r="1109" spans="1:25" x14ac:dyDescent="0.3">
      <c r="A1109" s="29"/>
      <c r="B1109" s="23"/>
      <c r="C1109" t="s">
        <v>51</v>
      </c>
      <c r="D1109" t="s">
        <v>51</v>
      </c>
      <c r="E1109" s="4"/>
      <c r="F1109" s="4"/>
      <c r="G1109" s="4"/>
      <c r="H1109" s="4"/>
      <c r="I1109" s="4">
        <v>100000</v>
      </c>
      <c r="J1109" s="4"/>
      <c r="K1109" s="4"/>
      <c r="L1109" s="4"/>
      <c r="M1109" s="4">
        <v>100000</v>
      </c>
      <c r="N1109" s="4"/>
      <c r="O1109" s="4"/>
      <c r="P1109" s="4"/>
      <c r="Q1109" s="4"/>
      <c r="R1109" s="4"/>
      <c r="S1109" s="4">
        <v>450500</v>
      </c>
      <c r="T1109" s="4">
        <v>203000</v>
      </c>
      <c r="U1109" s="4">
        <v>-8433.5600000000013</v>
      </c>
      <c r="V1109" s="4"/>
      <c r="W1109" s="4">
        <v>261345</v>
      </c>
      <c r="X1109" s="4"/>
      <c r="Y1109" s="4">
        <v>1106411.44</v>
      </c>
    </row>
    <row r="1110" spans="1:25" x14ac:dyDescent="0.3">
      <c r="A1110" s="29"/>
      <c r="B1110" s="23"/>
      <c r="C1110" t="s">
        <v>52</v>
      </c>
      <c r="D1110" t="s">
        <v>52</v>
      </c>
      <c r="E1110" s="4"/>
      <c r="F1110" s="4"/>
      <c r="G1110" s="4"/>
      <c r="H1110" s="4"/>
      <c r="I1110" s="4"/>
      <c r="J1110" s="4"/>
      <c r="K1110" s="4"/>
      <c r="L1110" s="4"/>
      <c r="M1110" s="4"/>
      <c r="N1110" s="4"/>
      <c r="O1110" s="4"/>
      <c r="P1110" s="4"/>
      <c r="Q1110" s="4"/>
      <c r="R1110" s="4"/>
      <c r="S1110" s="4"/>
      <c r="T1110" s="4"/>
      <c r="U1110" s="4"/>
      <c r="V1110" s="4">
        <v>71497</v>
      </c>
      <c r="W1110" s="4"/>
      <c r="X1110" s="4"/>
      <c r="Y1110" s="4">
        <v>71497</v>
      </c>
    </row>
    <row r="1111" spans="1:25" x14ac:dyDescent="0.3">
      <c r="A1111" s="29"/>
      <c r="B1111" s="23"/>
      <c r="C1111" t="s">
        <v>88</v>
      </c>
      <c r="D1111" t="s">
        <v>88</v>
      </c>
      <c r="E1111" s="4"/>
      <c r="F1111" s="4"/>
      <c r="G1111" s="4"/>
      <c r="H1111" s="4"/>
      <c r="I1111" s="4"/>
      <c r="J1111" s="4"/>
      <c r="K1111" s="4"/>
      <c r="L1111" s="4"/>
      <c r="M1111" s="4"/>
      <c r="N1111" s="4"/>
      <c r="O1111" s="4"/>
      <c r="P1111" s="4"/>
      <c r="Q1111" s="4"/>
      <c r="R1111" s="4"/>
      <c r="S1111" s="4"/>
      <c r="T1111" s="4"/>
      <c r="U1111" s="4"/>
      <c r="V1111" s="4"/>
      <c r="W1111" s="4">
        <v>760567.72</v>
      </c>
      <c r="X1111" s="4"/>
      <c r="Y1111" s="4">
        <v>760567.72</v>
      </c>
    </row>
    <row r="1112" spans="1:25" x14ac:dyDescent="0.3">
      <c r="A1112" s="30" t="s">
        <v>239</v>
      </c>
      <c r="B1112" s="30"/>
      <c r="C1112" s="30"/>
      <c r="D1112" s="30"/>
      <c r="E1112" s="31"/>
      <c r="F1112" s="31"/>
      <c r="G1112" s="31"/>
      <c r="H1112" s="31">
        <v>905564</v>
      </c>
      <c r="I1112" s="31">
        <v>561184.14</v>
      </c>
      <c r="J1112" s="31">
        <v>869763.6399999999</v>
      </c>
      <c r="K1112" s="31">
        <v>349640.43</v>
      </c>
      <c r="L1112" s="31">
        <v>433977.75</v>
      </c>
      <c r="M1112" s="31">
        <v>3438731.46</v>
      </c>
      <c r="N1112" s="31">
        <v>3128510.92</v>
      </c>
      <c r="O1112" s="31">
        <v>3008044.31</v>
      </c>
      <c r="P1112" s="31">
        <v>4296090.24</v>
      </c>
      <c r="Q1112" s="31">
        <v>42785.74</v>
      </c>
      <c r="R1112" s="31">
        <v>6831087.7400000002</v>
      </c>
      <c r="S1112" s="31">
        <v>9135106.0299999993</v>
      </c>
      <c r="T1112" s="31">
        <v>6898043.4499999993</v>
      </c>
      <c r="U1112" s="31">
        <v>3836476.2</v>
      </c>
      <c r="V1112" s="31">
        <v>12146358.34</v>
      </c>
      <c r="W1112" s="31">
        <v>5995722.8199999984</v>
      </c>
      <c r="X1112" s="31">
        <v>4780255.58</v>
      </c>
      <c r="Y1112" s="31">
        <v>66657342.789999992</v>
      </c>
    </row>
    <row r="1113" spans="1:25" x14ac:dyDescent="0.3">
      <c r="A1113" s="29" t="s">
        <v>240</v>
      </c>
      <c r="B1113" s="23" t="s">
        <v>55</v>
      </c>
      <c r="C1113" t="s">
        <v>37</v>
      </c>
      <c r="D1113" t="s">
        <v>37</v>
      </c>
      <c r="E1113" s="4"/>
      <c r="F1113" s="4"/>
      <c r="G1113" s="4"/>
      <c r="H1113" s="4"/>
      <c r="I1113" s="4">
        <v>57252.41</v>
      </c>
      <c r="J1113" s="4">
        <v>93388.959999999992</v>
      </c>
      <c r="K1113" s="4"/>
      <c r="L1113" s="4">
        <v>4401.3999999999996</v>
      </c>
      <c r="M1113" s="4"/>
      <c r="N1113" s="4"/>
      <c r="O1113" s="4"/>
      <c r="P1113" s="4"/>
      <c r="Q1113" s="4"/>
      <c r="R1113" s="4"/>
      <c r="S1113" s="4"/>
      <c r="T1113" s="4"/>
      <c r="U1113" s="4"/>
      <c r="V1113" s="4"/>
      <c r="W1113" s="4"/>
      <c r="X1113" s="4"/>
      <c r="Y1113" s="4">
        <v>155042.76999999999</v>
      </c>
    </row>
    <row r="1114" spans="1:25" x14ac:dyDescent="0.3">
      <c r="A1114" s="29"/>
      <c r="B1114" s="23"/>
      <c r="C1114" t="s">
        <v>39</v>
      </c>
      <c r="D1114" t="s">
        <v>56</v>
      </c>
      <c r="E1114" s="4"/>
      <c r="F1114" s="4">
        <v>294171</v>
      </c>
      <c r="G1114" s="4">
        <v>118854</v>
      </c>
      <c r="H1114" s="4">
        <v>74276</v>
      </c>
      <c r="I1114" s="4">
        <v>70133.63</v>
      </c>
      <c r="J1114" s="4">
        <v>333945.32999999996</v>
      </c>
      <c r="K1114" s="4">
        <v>88572.82</v>
      </c>
      <c r="L1114" s="4">
        <v>-1336.28</v>
      </c>
      <c r="M1114" s="4"/>
      <c r="N1114" s="4"/>
      <c r="O1114" s="4"/>
      <c r="P1114" s="4"/>
      <c r="Q1114" s="4"/>
      <c r="R1114" s="4"/>
      <c r="S1114" s="4"/>
      <c r="T1114" s="4"/>
      <c r="U1114" s="4"/>
      <c r="V1114" s="4"/>
      <c r="W1114" s="4"/>
      <c r="X1114" s="4"/>
      <c r="Y1114" s="4">
        <v>978616.5</v>
      </c>
    </row>
    <row r="1115" spans="1:25" x14ac:dyDescent="0.3">
      <c r="A1115" s="29"/>
      <c r="B1115" s="23"/>
      <c r="C1115" t="s">
        <v>51</v>
      </c>
      <c r="D1115" t="s">
        <v>51</v>
      </c>
      <c r="E1115" s="4"/>
      <c r="F1115" s="4">
        <v>100000</v>
      </c>
      <c r="G1115" s="4"/>
      <c r="H1115" s="4"/>
      <c r="I1115" s="4"/>
      <c r="J1115" s="4"/>
      <c r="K1115" s="4"/>
      <c r="L1115" s="4"/>
      <c r="M1115" s="4"/>
      <c r="N1115" s="4"/>
      <c r="O1115" s="4"/>
      <c r="P1115" s="4"/>
      <c r="Q1115" s="4"/>
      <c r="R1115" s="4"/>
      <c r="S1115" s="4"/>
      <c r="T1115" s="4"/>
      <c r="U1115" s="4"/>
      <c r="V1115" s="4"/>
      <c r="W1115" s="4"/>
      <c r="X1115" s="4"/>
      <c r="Y1115" s="4">
        <v>100000</v>
      </c>
    </row>
    <row r="1116" spans="1:25" x14ac:dyDescent="0.3">
      <c r="A1116" s="30" t="s">
        <v>241</v>
      </c>
      <c r="B1116" s="30"/>
      <c r="C1116" s="30"/>
      <c r="D1116" s="30"/>
      <c r="E1116" s="31"/>
      <c r="F1116" s="31">
        <v>394171</v>
      </c>
      <c r="G1116" s="31">
        <v>118854</v>
      </c>
      <c r="H1116" s="31">
        <v>74276</v>
      </c>
      <c r="I1116" s="31">
        <v>127386.04000000001</v>
      </c>
      <c r="J1116" s="31">
        <v>427334.28999999992</v>
      </c>
      <c r="K1116" s="31">
        <v>88572.82</v>
      </c>
      <c r="L1116" s="31">
        <v>3065.12</v>
      </c>
      <c r="M1116" s="31"/>
      <c r="N1116" s="31"/>
      <c r="O1116" s="31"/>
      <c r="P1116" s="31"/>
      <c r="Q1116" s="31"/>
      <c r="R1116" s="31"/>
      <c r="S1116" s="31"/>
      <c r="T1116" s="31"/>
      <c r="U1116" s="31"/>
      <c r="V1116" s="31"/>
      <c r="W1116" s="31"/>
      <c r="X1116" s="31"/>
      <c r="Y1116" s="31">
        <v>1233659.27</v>
      </c>
    </row>
    <row r="1117" spans="1:25" x14ac:dyDescent="0.3">
      <c r="A1117" s="29" t="s">
        <v>242</v>
      </c>
      <c r="B1117" s="23" t="s">
        <v>138</v>
      </c>
      <c r="C1117" t="s">
        <v>36</v>
      </c>
      <c r="D1117" t="s">
        <v>36</v>
      </c>
      <c r="E1117" s="4"/>
      <c r="F1117" s="4"/>
      <c r="G1117" s="4"/>
      <c r="H1117" s="4"/>
      <c r="I1117" s="4"/>
      <c r="J1117" s="4"/>
      <c r="K1117" s="4"/>
      <c r="L1117" s="4"/>
      <c r="M1117" s="4"/>
      <c r="N1117" s="4"/>
      <c r="O1117" s="4"/>
      <c r="P1117" s="4"/>
      <c r="Q1117" s="4">
        <v>25854.2</v>
      </c>
      <c r="R1117" s="4">
        <v>4437758</v>
      </c>
      <c r="S1117" s="4">
        <v>8349783.75</v>
      </c>
      <c r="T1117" s="4">
        <v>32807.5</v>
      </c>
      <c r="U1117" s="4">
        <v>1551576</v>
      </c>
      <c r="V1117" s="4">
        <v>2023921.5</v>
      </c>
      <c r="W1117" s="4">
        <v>1237995.8599999999</v>
      </c>
      <c r="X1117" s="4">
        <v>9951962.879999999</v>
      </c>
      <c r="Y1117" s="4">
        <v>27611659.689999998</v>
      </c>
    </row>
    <row r="1118" spans="1:25" x14ac:dyDescent="0.3">
      <c r="A1118" s="29"/>
      <c r="B1118" s="23"/>
      <c r="C1118" t="s">
        <v>37</v>
      </c>
      <c r="D1118" t="s">
        <v>37</v>
      </c>
      <c r="E1118" s="4"/>
      <c r="F1118" s="4"/>
      <c r="G1118" s="4">
        <v>913214</v>
      </c>
      <c r="H1118" s="4">
        <v>417228</v>
      </c>
      <c r="I1118" s="4"/>
      <c r="J1118" s="4">
        <v>-123143.1</v>
      </c>
      <c r="K1118" s="4"/>
      <c r="L1118" s="4"/>
      <c r="M1118" s="4"/>
      <c r="N1118" s="4"/>
      <c r="O1118" s="4"/>
      <c r="P1118" s="4"/>
      <c r="Q1118" s="4"/>
      <c r="R1118" s="4"/>
      <c r="S1118" s="4"/>
      <c r="T1118" s="4"/>
      <c r="U1118" s="4"/>
      <c r="V1118" s="4"/>
      <c r="W1118" s="4"/>
      <c r="X1118" s="4"/>
      <c r="Y1118" s="4">
        <v>1207298.8999999999</v>
      </c>
    </row>
    <row r="1119" spans="1:25" x14ac:dyDescent="0.3">
      <c r="A1119" s="29"/>
      <c r="B1119" s="23"/>
      <c r="C1119" t="s">
        <v>38</v>
      </c>
      <c r="D1119" t="s">
        <v>38</v>
      </c>
      <c r="E1119" s="4"/>
      <c r="F1119" s="4">
        <v>455000</v>
      </c>
      <c r="G1119" s="4">
        <v>455000</v>
      </c>
      <c r="H1119" s="4">
        <v>910000</v>
      </c>
      <c r="I1119" s="4">
        <v>2680500</v>
      </c>
      <c r="J1119" s="4">
        <v>1680500</v>
      </c>
      <c r="K1119" s="4">
        <v>400000</v>
      </c>
      <c r="L1119" s="4"/>
      <c r="M1119" s="4"/>
      <c r="N1119" s="4"/>
      <c r="O1119" s="4"/>
      <c r="P1119" s="4"/>
      <c r="Q1119" s="4"/>
      <c r="R1119" s="4">
        <v>2649520</v>
      </c>
      <c r="S1119" s="4"/>
      <c r="T1119" s="4"/>
      <c r="U1119" s="4"/>
      <c r="V1119" s="4"/>
      <c r="W1119" s="4"/>
      <c r="X1119" s="4"/>
      <c r="Y1119" s="4">
        <v>9230520</v>
      </c>
    </row>
    <row r="1120" spans="1:25" x14ac:dyDescent="0.3">
      <c r="A1120" s="29"/>
      <c r="B1120" s="23"/>
      <c r="C1120" t="s">
        <v>39</v>
      </c>
      <c r="D1120" t="s">
        <v>74</v>
      </c>
      <c r="E1120" s="4"/>
      <c r="F1120" s="4"/>
      <c r="G1120" s="4"/>
      <c r="H1120" s="4"/>
      <c r="I1120" s="4"/>
      <c r="J1120" s="4"/>
      <c r="K1120" s="4"/>
      <c r="L1120" s="4"/>
      <c r="M1120" s="4"/>
      <c r="N1120" s="4"/>
      <c r="O1120" s="4"/>
      <c r="P1120" s="4"/>
      <c r="Q1120" s="4"/>
      <c r="R1120" s="4"/>
      <c r="S1120" s="4"/>
      <c r="T1120" s="4"/>
      <c r="U1120" s="4"/>
      <c r="V1120" s="4"/>
      <c r="W1120" s="4">
        <v>94840.16</v>
      </c>
      <c r="X1120" s="4"/>
      <c r="Y1120" s="4">
        <v>94840.16</v>
      </c>
    </row>
    <row r="1121" spans="1:25" x14ac:dyDescent="0.3">
      <c r="A1121" s="29"/>
      <c r="B1121" s="23"/>
      <c r="D1121" t="s">
        <v>83</v>
      </c>
      <c r="E1121" s="4"/>
      <c r="F1121" s="4"/>
      <c r="G1121" s="4"/>
      <c r="H1121" s="4"/>
      <c r="I1121" s="4"/>
      <c r="J1121" s="4"/>
      <c r="K1121" s="4"/>
      <c r="L1121" s="4"/>
      <c r="M1121" s="4"/>
      <c r="N1121" s="4"/>
      <c r="O1121" s="4"/>
      <c r="P1121" s="4"/>
      <c r="Q1121" s="4"/>
      <c r="R1121" s="4"/>
      <c r="S1121" s="4"/>
      <c r="T1121" s="4"/>
      <c r="U1121" s="4">
        <v>5538937.0800000001</v>
      </c>
      <c r="V1121" s="4"/>
      <c r="W1121" s="4"/>
      <c r="X1121" s="4"/>
      <c r="Y1121" s="4">
        <v>5538937.0800000001</v>
      </c>
    </row>
    <row r="1122" spans="1:25" x14ac:dyDescent="0.3">
      <c r="A1122" s="29"/>
      <c r="B1122" s="23"/>
      <c r="D1122" t="s">
        <v>41</v>
      </c>
      <c r="E1122" s="4"/>
      <c r="F1122" s="4">
        <v>15524097</v>
      </c>
      <c r="G1122" s="4">
        <v>6659409</v>
      </c>
      <c r="H1122" s="4">
        <v>14784015</v>
      </c>
      <c r="I1122" s="4">
        <v>9448222.1999999993</v>
      </c>
      <c r="J1122" s="4">
        <v>9370415.8599999994</v>
      </c>
      <c r="K1122" s="4">
        <v>10575798.530000001</v>
      </c>
      <c r="L1122" s="4">
        <v>13275220.300000001</v>
      </c>
      <c r="M1122" s="4">
        <v>17323420.140000001</v>
      </c>
      <c r="N1122" s="4">
        <v>8284007.3499999996</v>
      </c>
      <c r="O1122" s="4">
        <v>7962874.4199999999</v>
      </c>
      <c r="P1122" s="4">
        <v>12540610.58</v>
      </c>
      <c r="Q1122" s="4">
        <v>10818128.52</v>
      </c>
      <c r="R1122" s="4">
        <v>10480633.57</v>
      </c>
      <c r="S1122" s="4">
        <v>5835257.5700000003</v>
      </c>
      <c r="T1122" s="4">
        <v>8731107.7599999998</v>
      </c>
      <c r="U1122" s="4">
        <v>6973696.5</v>
      </c>
      <c r="V1122" s="4">
        <v>1079066.55</v>
      </c>
      <c r="W1122" s="4">
        <v>2048088.38</v>
      </c>
      <c r="X1122" s="4">
        <v>1088428.1000000001</v>
      </c>
      <c r="Y1122" s="4">
        <v>172802497.32999998</v>
      </c>
    </row>
    <row r="1123" spans="1:25" x14ac:dyDescent="0.3">
      <c r="A1123" s="29"/>
      <c r="B1123" s="23"/>
      <c r="D1123" t="s">
        <v>42</v>
      </c>
      <c r="E1123" s="4"/>
      <c r="F1123" s="4"/>
      <c r="G1123" s="4"/>
      <c r="H1123" s="4"/>
      <c r="I1123" s="4"/>
      <c r="J1123" s="4"/>
      <c r="K1123" s="4"/>
      <c r="L1123" s="4"/>
      <c r="M1123" s="4"/>
      <c r="N1123" s="4"/>
      <c r="O1123" s="4"/>
      <c r="P1123" s="4"/>
      <c r="Q1123" s="4"/>
      <c r="R1123" s="4">
        <v>13351587</v>
      </c>
      <c r="S1123" s="4">
        <v>19903088.629999999</v>
      </c>
      <c r="T1123" s="4">
        <v>23280251</v>
      </c>
      <c r="U1123" s="4">
        <v>24818537.07</v>
      </c>
      <c r="V1123" s="4">
        <v>14777049.460000001</v>
      </c>
      <c r="W1123" s="4">
        <v>16684734.050000001</v>
      </c>
      <c r="X1123" s="4"/>
      <c r="Y1123" s="4">
        <v>112815247.20999999</v>
      </c>
    </row>
    <row r="1124" spans="1:25" x14ac:dyDescent="0.3">
      <c r="A1124" s="29"/>
      <c r="B1124" s="23"/>
      <c r="D1124" t="s">
        <v>43</v>
      </c>
      <c r="E1124" s="4"/>
      <c r="F1124" s="4"/>
      <c r="G1124" s="4"/>
      <c r="H1124" s="4"/>
      <c r="I1124" s="4"/>
      <c r="J1124" s="4"/>
      <c r="K1124" s="4"/>
      <c r="L1124" s="4"/>
      <c r="M1124" s="4"/>
      <c r="N1124" s="4"/>
      <c r="O1124" s="4"/>
      <c r="P1124" s="4"/>
      <c r="Q1124" s="4"/>
      <c r="R1124" s="4"/>
      <c r="S1124" s="4"/>
      <c r="T1124" s="4"/>
      <c r="U1124" s="4">
        <v>1542918.03</v>
      </c>
      <c r="V1124" s="4">
        <v>2879664.9699999997</v>
      </c>
      <c r="W1124" s="4">
        <v>8568183</v>
      </c>
      <c r="X1124" s="4">
        <v>-178509.99</v>
      </c>
      <c r="Y1124" s="4">
        <v>12812256.01</v>
      </c>
    </row>
    <row r="1125" spans="1:25" x14ac:dyDescent="0.3">
      <c r="A1125" s="29"/>
      <c r="B1125" s="23"/>
      <c r="D1125" t="s">
        <v>94</v>
      </c>
      <c r="E1125" s="4"/>
      <c r="F1125" s="4"/>
      <c r="G1125" s="4"/>
      <c r="H1125" s="4"/>
      <c r="I1125" s="4"/>
      <c r="J1125" s="4"/>
      <c r="K1125" s="4"/>
      <c r="L1125" s="4"/>
      <c r="M1125" s="4"/>
      <c r="N1125" s="4"/>
      <c r="O1125" s="4"/>
      <c r="P1125" s="4"/>
      <c r="Q1125" s="4"/>
      <c r="R1125" s="4"/>
      <c r="S1125" s="4">
        <v>153486</v>
      </c>
      <c r="T1125" s="4">
        <v>6897435.1099999994</v>
      </c>
      <c r="U1125" s="4">
        <v>6414499.6399999997</v>
      </c>
      <c r="V1125" s="4">
        <v>3263600</v>
      </c>
      <c r="W1125" s="4">
        <v>1852670.89</v>
      </c>
      <c r="X1125" s="4">
        <v>2779668.71</v>
      </c>
      <c r="Y1125" s="4">
        <v>21361360.350000001</v>
      </c>
    </row>
    <row r="1126" spans="1:25" x14ac:dyDescent="0.3">
      <c r="A1126" s="29"/>
      <c r="B1126" s="23"/>
      <c r="D1126" t="s">
        <v>45</v>
      </c>
      <c r="E1126" s="4"/>
      <c r="F1126" s="4"/>
      <c r="G1126" s="4"/>
      <c r="H1126" s="4"/>
      <c r="I1126" s="4"/>
      <c r="J1126" s="4"/>
      <c r="K1126" s="4"/>
      <c r="L1126" s="4"/>
      <c r="M1126" s="4"/>
      <c r="N1126" s="4"/>
      <c r="O1126" s="4"/>
      <c r="P1126" s="4"/>
      <c r="Q1126" s="4"/>
      <c r="R1126" s="4"/>
      <c r="S1126" s="4"/>
      <c r="T1126" s="4">
        <v>1542668.5</v>
      </c>
      <c r="U1126" s="4">
        <v>746403.69</v>
      </c>
      <c r="V1126" s="4">
        <v>2260082.3899999997</v>
      </c>
      <c r="W1126" s="4">
        <v>3030314.52</v>
      </c>
      <c r="X1126" s="4">
        <v>2716878</v>
      </c>
      <c r="Y1126" s="4">
        <v>10296347.1</v>
      </c>
    </row>
    <row r="1127" spans="1:25" x14ac:dyDescent="0.3">
      <c r="A1127" s="29"/>
      <c r="B1127" s="23"/>
      <c r="D1127" t="s">
        <v>46</v>
      </c>
      <c r="E1127" s="4"/>
      <c r="F1127" s="4"/>
      <c r="G1127" s="4"/>
      <c r="H1127" s="4"/>
      <c r="I1127" s="4"/>
      <c r="J1127" s="4"/>
      <c r="K1127" s="4"/>
      <c r="L1127" s="4"/>
      <c r="M1127" s="4"/>
      <c r="N1127" s="4"/>
      <c r="O1127" s="4"/>
      <c r="P1127" s="4"/>
      <c r="Q1127" s="4"/>
      <c r="R1127" s="4"/>
      <c r="S1127" s="4"/>
      <c r="T1127" s="4"/>
      <c r="U1127" s="4"/>
      <c r="V1127" s="4">
        <v>217127</v>
      </c>
      <c r="W1127" s="4">
        <v>1236224.51</v>
      </c>
      <c r="X1127" s="4">
        <v>1597800.3900000001</v>
      </c>
      <c r="Y1127" s="4">
        <v>3051151.9000000004</v>
      </c>
    </row>
    <row r="1128" spans="1:25" x14ac:dyDescent="0.3">
      <c r="A1128" s="29"/>
      <c r="B1128" s="23"/>
      <c r="D1128" t="s">
        <v>61</v>
      </c>
      <c r="E1128" s="4"/>
      <c r="F1128" s="4"/>
      <c r="G1128" s="4"/>
      <c r="H1128" s="4"/>
      <c r="I1128" s="4"/>
      <c r="J1128" s="4"/>
      <c r="K1128" s="4"/>
      <c r="L1128" s="4"/>
      <c r="M1128" s="4"/>
      <c r="N1128" s="4"/>
      <c r="O1128" s="4"/>
      <c r="P1128" s="4"/>
      <c r="Q1128" s="4"/>
      <c r="R1128" s="4"/>
      <c r="S1128" s="4"/>
      <c r="T1128" s="4"/>
      <c r="U1128" s="4"/>
      <c r="V1128" s="4"/>
      <c r="W1128" s="4"/>
      <c r="X1128" s="4">
        <v>13656406.4</v>
      </c>
      <c r="Y1128" s="4">
        <v>13656406.4</v>
      </c>
    </row>
    <row r="1129" spans="1:25" x14ac:dyDescent="0.3">
      <c r="A1129" s="29"/>
      <c r="B1129" s="23"/>
      <c r="D1129" t="s">
        <v>85</v>
      </c>
      <c r="E1129" s="4"/>
      <c r="F1129" s="4"/>
      <c r="G1129" s="4"/>
      <c r="H1129" s="4"/>
      <c r="I1129" s="4"/>
      <c r="J1129" s="4"/>
      <c r="K1129" s="4"/>
      <c r="L1129" s="4"/>
      <c r="M1129" s="4"/>
      <c r="N1129" s="4"/>
      <c r="O1129" s="4"/>
      <c r="P1129" s="4"/>
      <c r="Q1129" s="4"/>
      <c r="R1129" s="4"/>
      <c r="S1129" s="4"/>
      <c r="T1129" s="4"/>
      <c r="U1129" s="4"/>
      <c r="V1129" s="4"/>
      <c r="W1129" s="4"/>
      <c r="X1129" s="4">
        <v>1172811.2</v>
      </c>
      <c r="Y1129" s="4">
        <v>1172811.2</v>
      </c>
    </row>
    <row r="1130" spans="1:25" x14ac:dyDescent="0.3">
      <c r="A1130" s="29"/>
      <c r="B1130" s="23"/>
      <c r="D1130" t="s">
        <v>76</v>
      </c>
      <c r="E1130" s="4"/>
      <c r="F1130" s="4"/>
      <c r="G1130" s="4"/>
      <c r="H1130" s="4"/>
      <c r="I1130" s="4"/>
      <c r="J1130" s="4"/>
      <c r="K1130" s="4"/>
      <c r="L1130" s="4"/>
      <c r="M1130" s="4"/>
      <c r="N1130" s="4"/>
      <c r="O1130" s="4"/>
      <c r="P1130" s="4"/>
      <c r="Q1130" s="4"/>
      <c r="R1130" s="4"/>
      <c r="S1130" s="4"/>
      <c r="T1130" s="4"/>
      <c r="U1130" s="4"/>
      <c r="V1130" s="4"/>
      <c r="W1130" s="4"/>
      <c r="X1130" s="4">
        <v>56113.599999999999</v>
      </c>
      <c r="Y1130" s="4">
        <v>56113.599999999999</v>
      </c>
    </row>
    <row r="1131" spans="1:25" x14ac:dyDescent="0.3">
      <c r="A1131" s="29"/>
      <c r="B1131" s="23"/>
      <c r="D1131" t="s">
        <v>243</v>
      </c>
      <c r="E1131" s="4"/>
      <c r="F1131" s="4"/>
      <c r="G1131" s="4"/>
      <c r="H1131" s="4"/>
      <c r="I1131" s="4"/>
      <c r="J1131" s="4"/>
      <c r="K1131" s="4"/>
      <c r="L1131" s="4"/>
      <c r="M1131" s="4"/>
      <c r="N1131" s="4"/>
      <c r="O1131" s="4"/>
      <c r="P1131" s="4"/>
      <c r="Q1131" s="4"/>
      <c r="R1131" s="4"/>
      <c r="S1131" s="4"/>
      <c r="T1131" s="4"/>
      <c r="U1131" s="4"/>
      <c r="V1131" s="4"/>
      <c r="W1131" s="4"/>
      <c r="X1131" s="4">
        <v>715756</v>
      </c>
      <c r="Y1131" s="4">
        <v>715756</v>
      </c>
    </row>
    <row r="1132" spans="1:25" x14ac:dyDescent="0.3">
      <c r="A1132" s="29"/>
      <c r="B1132" s="23"/>
      <c r="D1132" t="s">
        <v>244</v>
      </c>
      <c r="E1132" s="4"/>
      <c r="F1132" s="4"/>
      <c r="G1132" s="4"/>
      <c r="H1132" s="4"/>
      <c r="I1132" s="4"/>
      <c r="J1132" s="4"/>
      <c r="K1132" s="4"/>
      <c r="L1132" s="4"/>
      <c r="M1132" s="4"/>
      <c r="N1132" s="4"/>
      <c r="O1132" s="4"/>
      <c r="P1132" s="4"/>
      <c r="Q1132" s="4"/>
      <c r="R1132" s="4"/>
      <c r="S1132" s="4"/>
      <c r="T1132" s="4"/>
      <c r="U1132" s="4"/>
      <c r="V1132" s="4"/>
      <c r="W1132" s="4">
        <v>121087.2</v>
      </c>
      <c r="X1132" s="4"/>
      <c r="Y1132" s="4">
        <v>121087.2</v>
      </c>
    </row>
    <row r="1133" spans="1:25" x14ac:dyDescent="0.3">
      <c r="A1133" s="29"/>
      <c r="B1133" s="23"/>
      <c r="D1133" t="s">
        <v>245</v>
      </c>
      <c r="E1133" s="4"/>
      <c r="F1133" s="4"/>
      <c r="G1133" s="4"/>
      <c r="H1133" s="4"/>
      <c r="I1133" s="4"/>
      <c r="J1133" s="4"/>
      <c r="K1133" s="4"/>
      <c r="L1133" s="4"/>
      <c r="M1133" s="4"/>
      <c r="N1133" s="4"/>
      <c r="O1133" s="4"/>
      <c r="P1133" s="4"/>
      <c r="Q1133" s="4"/>
      <c r="R1133" s="4"/>
      <c r="S1133" s="4"/>
      <c r="T1133" s="4"/>
      <c r="U1133" s="4"/>
      <c r="V1133" s="4"/>
      <c r="W1133" s="4">
        <v>3024420</v>
      </c>
      <c r="X1133" s="4"/>
      <c r="Y1133" s="4">
        <v>3024420</v>
      </c>
    </row>
    <row r="1134" spans="1:25" x14ac:dyDescent="0.3">
      <c r="A1134" s="29"/>
      <c r="B1134" s="23"/>
      <c r="C1134" t="s">
        <v>48</v>
      </c>
      <c r="D1134" t="s">
        <v>86</v>
      </c>
      <c r="E1134" s="4"/>
      <c r="F1134" s="4"/>
      <c r="G1134" s="4"/>
      <c r="H1134" s="4"/>
      <c r="I1134" s="4"/>
      <c r="J1134" s="4"/>
      <c r="K1134" s="4"/>
      <c r="L1134" s="4"/>
      <c r="M1134" s="4"/>
      <c r="N1134" s="4"/>
      <c r="O1134" s="4"/>
      <c r="P1134" s="4"/>
      <c r="Q1134" s="4"/>
      <c r="R1134" s="4"/>
      <c r="S1134" s="4"/>
      <c r="T1134" s="4"/>
      <c r="U1134" s="4">
        <v>4366265</v>
      </c>
      <c r="V1134" s="4"/>
      <c r="W1134" s="4"/>
      <c r="X1134" s="4"/>
      <c r="Y1134" s="4">
        <v>4366265</v>
      </c>
    </row>
    <row r="1135" spans="1:25" x14ac:dyDescent="0.3">
      <c r="A1135" s="29"/>
      <c r="B1135" s="23"/>
      <c r="D1135" t="s">
        <v>87</v>
      </c>
      <c r="E1135" s="4"/>
      <c r="F1135" s="4"/>
      <c r="G1135" s="4"/>
      <c r="H1135" s="4"/>
      <c r="I1135" s="4"/>
      <c r="J1135" s="4"/>
      <c r="K1135" s="4"/>
      <c r="L1135" s="4"/>
      <c r="M1135" s="4"/>
      <c r="N1135" s="4"/>
      <c r="O1135" s="4"/>
      <c r="P1135" s="4"/>
      <c r="Q1135" s="4"/>
      <c r="R1135" s="4"/>
      <c r="S1135" s="4"/>
      <c r="T1135" s="4"/>
      <c r="U1135" s="4"/>
      <c r="V1135" s="4"/>
      <c r="W1135" s="4"/>
      <c r="X1135" s="4">
        <v>11181872.65</v>
      </c>
      <c r="Y1135" s="4">
        <v>11181872.65</v>
      </c>
    </row>
    <row r="1136" spans="1:25" x14ac:dyDescent="0.3">
      <c r="A1136" s="29"/>
      <c r="B1136" s="23"/>
      <c r="D1136" t="s">
        <v>79</v>
      </c>
      <c r="E1136" s="4"/>
      <c r="F1136" s="4"/>
      <c r="G1136" s="4"/>
      <c r="H1136" s="4"/>
      <c r="I1136" s="4"/>
      <c r="J1136" s="4"/>
      <c r="K1136" s="4"/>
      <c r="L1136" s="4"/>
      <c r="M1136" s="4"/>
      <c r="N1136" s="4"/>
      <c r="O1136" s="4"/>
      <c r="P1136" s="4"/>
      <c r="Q1136" s="4"/>
      <c r="R1136" s="4"/>
      <c r="S1136" s="4"/>
      <c r="T1136" s="4"/>
      <c r="U1136" s="4"/>
      <c r="V1136" s="4"/>
      <c r="W1136" s="4">
        <v>349355</v>
      </c>
      <c r="X1136" s="4"/>
      <c r="Y1136" s="4">
        <v>349355</v>
      </c>
    </row>
    <row r="1137" spans="1:25" x14ac:dyDescent="0.3">
      <c r="A1137" s="29"/>
      <c r="B1137" s="23"/>
      <c r="C1137" t="s">
        <v>51</v>
      </c>
      <c r="D1137" t="s">
        <v>51</v>
      </c>
      <c r="E1137" s="4"/>
      <c r="F1137" s="4"/>
      <c r="G1137" s="4">
        <v>100000</v>
      </c>
      <c r="H1137" s="4"/>
      <c r="I1137" s="4"/>
      <c r="J1137" s="4"/>
      <c r="K1137" s="4"/>
      <c r="L1137" s="4"/>
      <c r="M1137" s="4"/>
      <c r="N1137" s="4"/>
      <c r="O1137" s="4"/>
      <c r="P1137" s="4"/>
      <c r="Q1137" s="4">
        <v>1372000</v>
      </c>
      <c r="R1137" s="4"/>
      <c r="S1137" s="4">
        <v>1337000</v>
      </c>
      <c r="T1137" s="4">
        <v>1356500</v>
      </c>
      <c r="U1137" s="4"/>
      <c r="V1137" s="4"/>
      <c r="W1137" s="4">
        <v>1400591.08</v>
      </c>
      <c r="X1137" s="4">
        <v>1538576.1</v>
      </c>
      <c r="Y1137" s="4">
        <v>7104667.1799999997</v>
      </c>
    </row>
    <row r="1138" spans="1:25" x14ac:dyDescent="0.3">
      <c r="A1138" s="29"/>
      <c r="B1138" s="23"/>
      <c r="C1138" t="s">
        <v>88</v>
      </c>
      <c r="D1138" t="s">
        <v>88</v>
      </c>
      <c r="E1138" s="4"/>
      <c r="F1138" s="4"/>
      <c r="G1138" s="4"/>
      <c r="H1138" s="4"/>
      <c r="I1138" s="4"/>
      <c r="J1138" s="4"/>
      <c r="K1138" s="4"/>
      <c r="L1138" s="4"/>
      <c r="M1138" s="4"/>
      <c r="N1138" s="4"/>
      <c r="O1138" s="4"/>
      <c r="P1138" s="4"/>
      <c r="Q1138" s="4"/>
      <c r="R1138" s="4"/>
      <c r="S1138" s="4"/>
      <c r="T1138" s="4"/>
      <c r="U1138" s="4"/>
      <c r="V1138" s="4">
        <v>1994722.25</v>
      </c>
      <c r="W1138" s="4"/>
      <c r="X1138" s="4"/>
      <c r="Y1138" s="4">
        <v>1994722.25</v>
      </c>
    </row>
    <row r="1139" spans="1:25" x14ac:dyDescent="0.3">
      <c r="A1139" s="30" t="s">
        <v>246</v>
      </c>
      <c r="B1139" s="30"/>
      <c r="C1139" s="30"/>
      <c r="D1139" s="30"/>
      <c r="E1139" s="31"/>
      <c r="F1139" s="31">
        <v>15979097</v>
      </c>
      <c r="G1139" s="31">
        <v>8127623</v>
      </c>
      <c r="H1139" s="31">
        <v>16111243</v>
      </c>
      <c r="I1139" s="31">
        <v>12128722.199999999</v>
      </c>
      <c r="J1139" s="31">
        <v>10927772.76</v>
      </c>
      <c r="K1139" s="31">
        <v>10975798.530000001</v>
      </c>
      <c r="L1139" s="31">
        <v>13275220.300000001</v>
      </c>
      <c r="M1139" s="31">
        <v>17323420.140000001</v>
      </c>
      <c r="N1139" s="31">
        <v>8284007.3499999996</v>
      </c>
      <c r="O1139" s="31">
        <v>7962874.4199999999</v>
      </c>
      <c r="P1139" s="31">
        <v>12540610.58</v>
      </c>
      <c r="Q1139" s="31">
        <v>12215982.719999999</v>
      </c>
      <c r="R1139" s="31">
        <v>30919498.57</v>
      </c>
      <c r="S1139" s="31">
        <v>35578615.950000003</v>
      </c>
      <c r="T1139" s="31">
        <v>41840769.869999997</v>
      </c>
      <c r="U1139" s="31">
        <v>51952833.009999998</v>
      </c>
      <c r="V1139" s="31">
        <v>28495234.120000001</v>
      </c>
      <c r="W1139" s="31">
        <v>39648504.649999999</v>
      </c>
      <c r="X1139" s="31">
        <v>46277764.040000007</v>
      </c>
      <c r="Y1139" s="31">
        <v>420565592.20999992</v>
      </c>
    </row>
    <row r="1140" spans="1:25" x14ac:dyDescent="0.3">
      <c r="A1140" s="29" t="s">
        <v>247</v>
      </c>
      <c r="B1140" s="23" t="s">
        <v>55</v>
      </c>
      <c r="C1140" t="s">
        <v>37</v>
      </c>
      <c r="D1140" t="s">
        <v>37</v>
      </c>
      <c r="E1140" s="4"/>
      <c r="F1140" s="4"/>
      <c r="G1140" s="4"/>
      <c r="H1140" s="4">
        <v>271029</v>
      </c>
      <c r="I1140" s="4">
        <v>236551</v>
      </c>
      <c r="J1140" s="4">
        <v>121528.77999999996</v>
      </c>
      <c r="K1140" s="4">
        <v>121353.34000000001</v>
      </c>
      <c r="L1140" s="4">
        <v>-11005.68</v>
      </c>
      <c r="M1140" s="4"/>
      <c r="N1140" s="4"/>
      <c r="O1140" s="4"/>
      <c r="P1140" s="4"/>
      <c r="Q1140" s="4"/>
      <c r="R1140" s="4"/>
      <c r="S1140" s="4"/>
      <c r="T1140" s="4"/>
      <c r="U1140" s="4"/>
      <c r="V1140" s="4"/>
      <c r="W1140" s="4"/>
      <c r="X1140" s="4"/>
      <c r="Y1140" s="4">
        <v>739456.43999999983</v>
      </c>
    </row>
    <row r="1141" spans="1:25" x14ac:dyDescent="0.3">
      <c r="A1141" s="29"/>
      <c r="B1141" s="23"/>
      <c r="C1141" t="s">
        <v>39</v>
      </c>
      <c r="D1141" t="s">
        <v>56</v>
      </c>
      <c r="E1141" s="4"/>
      <c r="F1141" s="4"/>
      <c r="G1141" s="4">
        <v>1065821</v>
      </c>
      <c r="H1141" s="4">
        <v>313068</v>
      </c>
      <c r="I1141" s="4">
        <v>213903.02</v>
      </c>
      <c r="J1141" s="4">
        <v>385080.4</v>
      </c>
      <c r="K1141" s="4">
        <v>376241.68</v>
      </c>
      <c r="L1141" s="4">
        <v>283220.08999999997</v>
      </c>
      <c r="M1141" s="4">
        <v>123949.41</v>
      </c>
      <c r="N1141" s="4">
        <v>23900</v>
      </c>
      <c r="O1141" s="4">
        <v>-80176.800000000003</v>
      </c>
      <c r="P1141" s="4"/>
      <c r="Q1141" s="4"/>
      <c r="R1141" s="4"/>
      <c r="S1141" s="4"/>
      <c r="T1141" s="4"/>
      <c r="U1141" s="4"/>
      <c r="V1141" s="4"/>
      <c r="W1141" s="4"/>
      <c r="X1141" s="4"/>
      <c r="Y1141" s="4">
        <v>2705006.8000000003</v>
      </c>
    </row>
    <row r="1142" spans="1:25" x14ac:dyDescent="0.3">
      <c r="A1142" s="29"/>
      <c r="B1142" s="23"/>
      <c r="C1142" t="s">
        <v>51</v>
      </c>
      <c r="D1142" t="s">
        <v>51</v>
      </c>
      <c r="E1142" s="4"/>
      <c r="F1142" s="4"/>
      <c r="G1142" s="4"/>
      <c r="H1142" s="4"/>
      <c r="I1142" s="4">
        <v>100000</v>
      </c>
      <c r="J1142" s="4"/>
      <c r="K1142" s="4"/>
      <c r="L1142" s="4"/>
      <c r="M1142" s="4"/>
      <c r="N1142" s="4"/>
      <c r="O1142" s="4"/>
      <c r="P1142" s="4"/>
      <c r="Q1142" s="4"/>
      <c r="R1142" s="4"/>
      <c r="S1142" s="4"/>
      <c r="T1142" s="4"/>
      <c r="U1142" s="4"/>
      <c r="V1142" s="4"/>
      <c r="W1142" s="4"/>
      <c r="X1142" s="4"/>
      <c r="Y1142" s="4">
        <v>100000</v>
      </c>
    </row>
    <row r="1143" spans="1:25" x14ac:dyDescent="0.3">
      <c r="A1143" s="30" t="s">
        <v>248</v>
      </c>
      <c r="B1143" s="30"/>
      <c r="C1143" s="30"/>
      <c r="D1143" s="30"/>
      <c r="E1143" s="31"/>
      <c r="F1143" s="31"/>
      <c r="G1143" s="31">
        <v>1065821</v>
      </c>
      <c r="H1143" s="31">
        <v>584097</v>
      </c>
      <c r="I1143" s="31">
        <v>550454.02</v>
      </c>
      <c r="J1143" s="31">
        <v>506609.18</v>
      </c>
      <c r="K1143" s="31">
        <v>497595.02</v>
      </c>
      <c r="L1143" s="31">
        <v>272214.40999999997</v>
      </c>
      <c r="M1143" s="31">
        <v>123949.41</v>
      </c>
      <c r="N1143" s="31">
        <v>23900</v>
      </c>
      <c r="O1143" s="31">
        <v>-80176.800000000003</v>
      </c>
      <c r="P1143" s="31"/>
      <c r="Q1143" s="31"/>
      <c r="R1143" s="31"/>
      <c r="S1143" s="31"/>
      <c r="T1143" s="31"/>
      <c r="U1143" s="31"/>
      <c r="V1143" s="31"/>
      <c r="W1143" s="31"/>
      <c r="X1143" s="31"/>
      <c r="Y1143" s="31">
        <v>3544463.24</v>
      </c>
    </row>
    <row r="1144" spans="1:25" x14ac:dyDescent="0.3">
      <c r="A1144" s="29" t="s">
        <v>249</v>
      </c>
      <c r="B1144" s="23" t="s">
        <v>55</v>
      </c>
      <c r="C1144" t="s">
        <v>36</v>
      </c>
      <c r="D1144" t="s">
        <v>36</v>
      </c>
      <c r="E1144" s="4"/>
      <c r="F1144" s="4"/>
      <c r="G1144" s="4"/>
      <c r="H1144" s="4"/>
      <c r="I1144" s="4"/>
      <c r="J1144" s="4"/>
      <c r="K1144" s="4"/>
      <c r="L1144" s="4"/>
      <c r="M1144" s="4"/>
      <c r="N1144" s="4"/>
      <c r="O1144" s="4"/>
      <c r="P1144" s="4"/>
      <c r="Q1144" s="4"/>
      <c r="R1144" s="4"/>
      <c r="S1144" s="4"/>
      <c r="T1144" s="4"/>
      <c r="U1144" s="4">
        <v>3837201</v>
      </c>
      <c r="V1144" s="4">
        <v>977243</v>
      </c>
      <c r="W1144" s="4">
        <v>2565556</v>
      </c>
      <c r="X1144" s="4">
        <v>7372524.8100000005</v>
      </c>
      <c r="Y1144" s="4">
        <v>14752524.810000001</v>
      </c>
    </row>
    <row r="1145" spans="1:25" x14ac:dyDescent="0.3">
      <c r="A1145" s="29"/>
      <c r="B1145" s="23"/>
      <c r="C1145" t="s">
        <v>37</v>
      </c>
      <c r="D1145" t="s">
        <v>37</v>
      </c>
      <c r="E1145" s="4"/>
      <c r="F1145" s="4"/>
      <c r="G1145" s="4">
        <v>379321</v>
      </c>
      <c r="H1145" s="4">
        <v>307513</v>
      </c>
      <c r="I1145" s="4">
        <v>127761.5</v>
      </c>
      <c r="J1145" s="4">
        <v>-127301.23999999999</v>
      </c>
      <c r="K1145" s="4">
        <v>39717.51</v>
      </c>
      <c r="L1145" s="4"/>
      <c r="M1145" s="4"/>
      <c r="N1145" s="4"/>
      <c r="O1145" s="4"/>
      <c r="P1145" s="4"/>
      <c r="Q1145" s="4"/>
      <c r="R1145" s="4"/>
      <c r="S1145" s="4"/>
      <c r="T1145" s="4"/>
      <c r="U1145" s="4"/>
      <c r="V1145" s="4"/>
      <c r="W1145" s="4"/>
      <c r="X1145" s="4"/>
      <c r="Y1145" s="4">
        <v>727011.77</v>
      </c>
    </row>
    <row r="1146" spans="1:25" x14ac:dyDescent="0.3">
      <c r="A1146" s="29"/>
      <c r="B1146" s="23"/>
      <c r="C1146" t="s">
        <v>39</v>
      </c>
      <c r="D1146" t="s">
        <v>56</v>
      </c>
      <c r="E1146" s="4"/>
      <c r="F1146" s="4">
        <v>1537467</v>
      </c>
      <c r="G1146" s="4">
        <v>452362</v>
      </c>
      <c r="H1146" s="4">
        <v>471336</v>
      </c>
      <c r="I1146" s="4">
        <v>322154.89</v>
      </c>
      <c r="J1146" s="4">
        <v>780382.83</v>
      </c>
      <c r="K1146" s="4">
        <v>581548.19999999995</v>
      </c>
      <c r="L1146" s="4">
        <v>236879.83</v>
      </c>
      <c r="M1146" s="4">
        <v>-23471.52</v>
      </c>
      <c r="N1146" s="4"/>
      <c r="O1146" s="4"/>
      <c r="P1146" s="4"/>
      <c r="Q1146" s="4"/>
      <c r="R1146" s="4"/>
      <c r="S1146" s="4"/>
      <c r="T1146" s="4"/>
      <c r="U1146" s="4"/>
      <c r="V1146" s="4"/>
      <c r="W1146" s="4"/>
      <c r="X1146" s="4"/>
      <c r="Y1146" s="4">
        <v>4358659.2300000004</v>
      </c>
    </row>
    <row r="1147" spans="1:25" x14ac:dyDescent="0.3">
      <c r="A1147" s="29"/>
      <c r="B1147" s="23"/>
      <c r="D1147" t="s">
        <v>41</v>
      </c>
      <c r="E1147" s="4"/>
      <c r="F1147" s="4"/>
      <c r="G1147" s="4"/>
      <c r="H1147" s="4"/>
      <c r="I1147" s="4"/>
      <c r="J1147" s="4"/>
      <c r="K1147" s="4"/>
      <c r="L1147" s="4"/>
      <c r="M1147" s="4">
        <v>3500359</v>
      </c>
      <c r="N1147" s="4">
        <v>5873035.5999999996</v>
      </c>
      <c r="O1147" s="4">
        <v>7293586</v>
      </c>
      <c r="P1147" s="4">
        <v>5725714.3100000005</v>
      </c>
      <c r="Q1147" s="4">
        <v>1753540</v>
      </c>
      <c r="R1147" s="4">
        <v>1122168.21</v>
      </c>
      <c r="S1147" s="4">
        <v>2780639.7800000003</v>
      </c>
      <c r="T1147" s="4">
        <v>4043852</v>
      </c>
      <c r="U1147" s="4">
        <v>-70837.569999999978</v>
      </c>
      <c r="V1147" s="4">
        <v>-4417</v>
      </c>
      <c r="W1147" s="4"/>
      <c r="X1147" s="4"/>
      <c r="Y1147" s="4">
        <v>32017640.330000002</v>
      </c>
    </row>
    <row r="1148" spans="1:25" x14ac:dyDescent="0.3">
      <c r="A1148" s="29"/>
      <c r="B1148" s="23"/>
      <c r="D1148" t="s">
        <v>42</v>
      </c>
      <c r="E1148" s="4"/>
      <c r="F1148" s="4"/>
      <c r="G1148" s="4"/>
      <c r="H1148" s="4"/>
      <c r="I1148" s="4"/>
      <c r="J1148" s="4"/>
      <c r="K1148" s="4"/>
      <c r="L1148" s="4"/>
      <c r="M1148" s="4"/>
      <c r="N1148" s="4"/>
      <c r="O1148" s="4"/>
      <c r="P1148" s="4"/>
      <c r="Q1148" s="4"/>
      <c r="R1148" s="4"/>
      <c r="S1148" s="4">
        <v>8373464</v>
      </c>
      <c r="T1148" s="4">
        <v>2905321</v>
      </c>
      <c r="U1148" s="4">
        <v>6514293.8300000001</v>
      </c>
      <c r="V1148" s="4">
        <v>3122809.39</v>
      </c>
      <c r="W1148" s="4">
        <v>1775068.12</v>
      </c>
      <c r="X1148" s="4">
        <v>18192.03</v>
      </c>
      <c r="Y1148" s="4">
        <v>22709148.370000001</v>
      </c>
    </row>
    <row r="1149" spans="1:25" x14ac:dyDescent="0.3">
      <c r="A1149" s="29"/>
      <c r="B1149" s="23"/>
      <c r="D1149" t="s">
        <v>43</v>
      </c>
      <c r="E1149" s="4"/>
      <c r="F1149" s="4"/>
      <c r="G1149" s="4"/>
      <c r="H1149" s="4"/>
      <c r="I1149" s="4"/>
      <c r="J1149" s="4"/>
      <c r="K1149" s="4"/>
      <c r="L1149" s="4"/>
      <c r="M1149" s="4"/>
      <c r="N1149" s="4"/>
      <c r="O1149" s="4"/>
      <c r="P1149" s="4"/>
      <c r="Q1149" s="4"/>
      <c r="R1149" s="4"/>
      <c r="S1149" s="4">
        <v>4677904</v>
      </c>
      <c r="T1149" s="4">
        <v>500278.6</v>
      </c>
      <c r="U1149" s="4">
        <v>1909105.1800000002</v>
      </c>
      <c r="V1149" s="4">
        <v>517915.98</v>
      </c>
      <c r="W1149" s="4">
        <v>28693.34</v>
      </c>
      <c r="X1149" s="4"/>
      <c r="Y1149" s="4">
        <v>7633897.0999999996</v>
      </c>
    </row>
    <row r="1150" spans="1:25" x14ac:dyDescent="0.3">
      <c r="A1150" s="29"/>
      <c r="B1150" s="23"/>
      <c r="D1150" t="s">
        <v>94</v>
      </c>
      <c r="E1150" s="4"/>
      <c r="F1150" s="4"/>
      <c r="G1150" s="4"/>
      <c r="H1150" s="4"/>
      <c r="I1150" s="4"/>
      <c r="J1150" s="4"/>
      <c r="K1150" s="4"/>
      <c r="L1150" s="4"/>
      <c r="M1150" s="4"/>
      <c r="N1150" s="4"/>
      <c r="O1150" s="4"/>
      <c r="P1150" s="4"/>
      <c r="Q1150" s="4"/>
      <c r="R1150" s="4"/>
      <c r="S1150" s="4"/>
      <c r="T1150" s="4"/>
      <c r="U1150" s="4"/>
      <c r="V1150" s="4"/>
      <c r="W1150" s="4"/>
      <c r="X1150" s="4">
        <v>3172150</v>
      </c>
      <c r="Y1150" s="4">
        <v>3172150</v>
      </c>
    </row>
    <row r="1151" spans="1:25" x14ac:dyDescent="0.3">
      <c r="A1151" s="29"/>
      <c r="B1151" s="23"/>
      <c r="D1151" t="s">
        <v>45</v>
      </c>
      <c r="E1151" s="4"/>
      <c r="F1151" s="4"/>
      <c r="G1151" s="4"/>
      <c r="H1151" s="4"/>
      <c r="I1151" s="4"/>
      <c r="J1151" s="4"/>
      <c r="K1151" s="4"/>
      <c r="L1151" s="4"/>
      <c r="M1151" s="4"/>
      <c r="N1151" s="4"/>
      <c r="O1151" s="4"/>
      <c r="P1151" s="4"/>
      <c r="Q1151" s="4"/>
      <c r="R1151" s="4"/>
      <c r="S1151" s="4"/>
      <c r="T1151" s="4">
        <v>1031170</v>
      </c>
      <c r="U1151" s="4">
        <v>-947891.37</v>
      </c>
      <c r="V1151" s="4">
        <v>-20410.400000000001</v>
      </c>
      <c r="W1151" s="4">
        <v>1485090</v>
      </c>
      <c r="X1151" s="4">
        <v>1569212.77</v>
      </c>
      <c r="Y1151" s="4">
        <v>3117171</v>
      </c>
    </row>
    <row r="1152" spans="1:25" x14ac:dyDescent="0.3">
      <c r="A1152" s="29"/>
      <c r="B1152" s="23"/>
      <c r="D1152" t="s">
        <v>46</v>
      </c>
      <c r="E1152" s="4"/>
      <c r="F1152" s="4"/>
      <c r="G1152" s="4"/>
      <c r="H1152" s="4"/>
      <c r="I1152" s="4"/>
      <c r="J1152" s="4"/>
      <c r="K1152" s="4"/>
      <c r="L1152" s="4"/>
      <c r="M1152" s="4"/>
      <c r="N1152" s="4"/>
      <c r="O1152" s="4"/>
      <c r="P1152" s="4"/>
      <c r="Q1152" s="4"/>
      <c r="R1152" s="4"/>
      <c r="S1152" s="4"/>
      <c r="T1152" s="4"/>
      <c r="U1152" s="4"/>
      <c r="V1152" s="4">
        <v>111874.98000000001</v>
      </c>
      <c r="W1152" s="4">
        <v>47781.08</v>
      </c>
      <c r="X1152" s="4">
        <v>124901</v>
      </c>
      <c r="Y1152" s="4">
        <v>284557.06</v>
      </c>
    </row>
    <row r="1153" spans="1:25" x14ac:dyDescent="0.3">
      <c r="A1153" s="29"/>
      <c r="B1153" s="23"/>
      <c r="C1153" t="s">
        <v>51</v>
      </c>
      <c r="D1153" t="s">
        <v>51</v>
      </c>
      <c r="E1153" s="4"/>
      <c r="F1153" s="4"/>
      <c r="G1153" s="4">
        <v>100000</v>
      </c>
      <c r="H1153" s="4"/>
      <c r="I1153" s="4"/>
      <c r="J1153" s="4"/>
      <c r="K1153" s="4"/>
      <c r="L1153" s="4"/>
      <c r="M1153" s="4">
        <v>159500</v>
      </c>
      <c r="N1153" s="4">
        <v>-159500</v>
      </c>
      <c r="O1153" s="4"/>
      <c r="P1153" s="4">
        <v>159500</v>
      </c>
      <c r="Q1153" s="4"/>
      <c r="R1153" s="4"/>
      <c r="S1153" s="4">
        <v>534000</v>
      </c>
      <c r="T1153" s="4">
        <v>505000</v>
      </c>
      <c r="U1153" s="4">
        <v>494000</v>
      </c>
      <c r="V1153" s="4"/>
      <c r="W1153" s="4">
        <v>427580</v>
      </c>
      <c r="X1153" s="4">
        <v>334669</v>
      </c>
      <c r="Y1153" s="4">
        <v>2554749</v>
      </c>
    </row>
    <row r="1154" spans="1:25" x14ac:dyDescent="0.3">
      <c r="A1154" s="29"/>
      <c r="B1154" s="23"/>
      <c r="C1154" t="s">
        <v>63</v>
      </c>
      <c r="D1154" t="s">
        <v>63</v>
      </c>
      <c r="E1154" s="4"/>
      <c r="F1154" s="4"/>
      <c r="G1154" s="4"/>
      <c r="H1154" s="4"/>
      <c r="I1154" s="4"/>
      <c r="J1154" s="4"/>
      <c r="K1154" s="4"/>
      <c r="L1154" s="4"/>
      <c r="M1154" s="4"/>
      <c r="N1154" s="4"/>
      <c r="O1154" s="4"/>
      <c r="P1154" s="4"/>
      <c r="Q1154" s="4"/>
      <c r="R1154" s="4"/>
      <c r="S1154" s="4"/>
      <c r="T1154" s="4"/>
      <c r="U1154" s="4">
        <v>227910</v>
      </c>
      <c r="V1154" s="4"/>
      <c r="W1154" s="4">
        <v>606030</v>
      </c>
      <c r="X1154" s="4"/>
      <c r="Y1154" s="4">
        <v>833940</v>
      </c>
    </row>
    <row r="1155" spans="1:25" x14ac:dyDescent="0.3">
      <c r="A1155" s="29"/>
      <c r="B1155" s="23"/>
      <c r="C1155" t="s">
        <v>88</v>
      </c>
      <c r="D1155" t="s">
        <v>88</v>
      </c>
      <c r="E1155" s="4"/>
      <c r="F1155" s="4"/>
      <c r="G1155" s="4"/>
      <c r="H1155" s="4"/>
      <c r="I1155" s="4"/>
      <c r="J1155" s="4"/>
      <c r="K1155" s="4"/>
      <c r="L1155" s="4"/>
      <c r="M1155" s="4"/>
      <c r="N1155" s="4"/>
      <c r="O1155" s="4"/>
      <c r="P1155" s="4"/>
      <c r="Q1155" s="4"/>
      <c r="R1155" s="4"/>
      <c r="S1155" s="4"/>
      <c r="T1155" s="4"/>
      <c r="U1155" s="4"/>
      <c r="V1155" s="4"/>
      <c r="W1155" s="4">
        <v>691209.83</v>
      </c>
      <c r="X1155" s="4"/>
      <c r="Y1155" s="4">
        <v>691209.83</v>
      </c>
    </row>
    <row r="1156" spans="1:25" x14ac:dyDescent="0.3">
      <c r="A1156" s="30" t="s">
        <v>250</v>
      </c>
      <c r="B1156" s="30"/>
      <c r="C1156" s="30"/>
      <c r="D1156" s="30"/>
      <c r="E1156" s="31"/>
      <c r="F1156" s="31">
        <v>1537467</v>
      </c>
      <c r="G1156" s="31">
        <v>931683</v>
      </c>
      <c r="H1156" s="31">
        <v>778849</v>
      </c>
      <c r="I1156" s="31">
        <v>449916.39</v>
      </c>
      <c r="J1156" s="31">
        <v>653081.59</v>
      </c>
      <c r="K1156" s="31">
        <v>621265.71</v>
      </c>
      <c r="L1156" s="31">
        <v>236879.83</v>
      </c>
      <c r="M1156" s="31">
        <v>3636387.48</v>
      </c>
      <c r="N1156" s="31">
        <v>5713535.5999999996</v>
      </c>
      <c r="O1156" s="31">
        <v>7293586</v>
      </c>
      <c r="P1156" s="31">
        <v>5885214.3100000005</v>
      </c>
      <c r="Q1156" s="31">
        <v>1753540</v>
      </c>
      <c r="R1156" s="31">
        <v>1122168.21</v>
      </c>
      <c r="S1156" s="31">
        <v>16366007.780000001</v>
      </c>
      <c r="T1156" s="31">
        <v>8985621.5999999996</v>
      </c>
      <c r="U1156" s="31">
        <v>11963781.07</v>
      </c>
      <c r="V1156" s="31">
        <v>4705015.95</v>
      </c>
      <c r="W1156" s="31">
        <v>7627008.3700000001</v>
      </c>
      <c r="X1156" s="31">
        <v>12591649.609999999</v>
      </c>
      <c r="Y1156" s="31">
        <v>92852658.5</v>
      </c>
    </row>
    <row r="1157" spans="1:25" x14ac:dyDescent="0.3">
      <c r="A1157" s="29" t="s">
        <v>251</v>
      </c>
      <c r="B1157" s="23" t="s">
        <v>108</v>
      </c>
      <c r="C1157" t="s">
        <v>36</v>
      </c>
      <c r="D1157" t="s">
        <v>36</v>
      </c>
      <c r="E1157" s="4"/>
      <c r="F1157" s="4"/>
      <c r="G1157" s="4"/>
      <c r="H1157" s="4"/>
      <c r="I1157" s="4"/>
      <c r="J1157" s="4"/>
      <c r="K1157" s="4"/>
      <c r="L1157" s="4">
        <v>3648000</v>
      </c>
      <c r="M1157" s="4">
        <v>3311500</v>
      </c>
      <c r="N1157" s="4">
        <v>5139000</v>
      </c>
      <c r="O1157" s="4">
        <v>4186500</v>
      </c>
      <c r="P1157" s="4"/>
      <c r="Q1157" s="4">
        <v>3689552</v>
      </c>
      <c r="R1157" s="4">
        <v>12900284</v>
      </c>
      <c r="S1157" s="4"/>
      <c r="T1157" s="4">
        <v>4247712</v>
      </c>
      <c r="U1157" s="4">
        <v>3562452</v>
      </c>
      <c r="V1157" s="4"/>
      <c r="W1157" s="4"/>
      <c r="X1157" s="4"/>
      <c r="Y1157" s="4">
        <v>40685000</v>
      </c>
    </row>
    <row r="1158" spans="1:25" x14ac:dyDescent="0.3">
      <c r="A1158" s="29"/>
      <c r="B1158" s="23"/>
      <c r="C1158" t="s">
        <v>37</v>
      </c>
      <c r="D1158" t="s">
        <v>37</v>
      </c>
      <c r="E1158" s="4"/>
      <c r="F1158" s="4"/>
      <c r="G1158" s="4"/>
      <c r="H1158" s="4"/>
      <c r="I1158" s="4">
        <v>903200</v>
      </c>
      <c r="J1158" s="4">
        <v>1022000</v>
      </c>
      <c r="K1158" s="4">
        <v>1300800</v>
      </c>
      <c r="L1158" s="4"/>
      <c r="M1158" s="4"/>
      <c r="N1158" s="4"/>
      <c r="O1158" s="4"/>
      <c r="P1158" s="4"/>
      <c r="Q1158" s="4"/>
      <c r="R1158" s="4"/>
      <c r="S1158" s="4"/>
      <c r="T1158" s="4"/>
      <c r="U1158" s="4"/>
      <c r="V1158" s="4"/>
      <c r="W1158" s="4"/>
      <c r="X1158" s="4"/>
      <c r="Y1158" s="4">
        <v>3226000</v>
      </c>
    </row>
    <row r="1159" spans="1:25" x14ac:dyDescent="0.3">
      <c r="A1159" s="29"/>
      <c r="B1159" s="23"/>
      <c r="C1159" t="s">
        <v>38</v>
      </c>
      <c r="D1159" t="s">
        <v>38</v>
      </c>
      <c r="E1159" s="4"/>
      <c r="F1159" s="4"/>
      <c r="G1159" s="4"/>
      <c r="H1159" s="4"/>
      <c r="I1159" s="4"/>
      <c r="J1159" s="4"/>
      <c r="K1159" s="4"/>
      <c r="L1159" s="4">
        <v>510750</v>
      </c>
      <c r="M1159" s="4">
        <v>510750</v>
      </c>
      <c r="N1159" s="4"/>
      <c r="O1159" s="4"/>
      <c r="P1159" s="4">
        <v>909000</v>
      </c>
      <c r="Q1159" s="4"/>
      <c r="R1159" s="4"/>
      <c r="S1159" s="4"/>
      <c r="T1159" s="4"/>
      <c r="U1159" s="4"/>
      <c r="V1159" s="4"/>
      <c r="W1159" s="4"/>
      <c r="X1159" s="4"/>
      <c r="Y1159" s="4">
        <v>1930500</v>
      </c>
    </row>
    <row r="1160" spans="1:25" x14ac:dyDescent="0.3">
      <c r="A1160" s="29"/>
      <c r="B1160" s="23"/>
      <c r="C1160" t="s">
        <v>39</v>
      </c>
      <c r="D1160" t="s">
        <v>56</v>
      </c>
      <c r="E1160" s="4"/>
      <c r="F1160" s="4">
        <v>4968020</v>
      </c>
      <c r="G1160" s="4">
        <v>1054011</v>
      </c>
      <c r="H1160" s="4">
        <v>1280337</v>
      </c>
      <c r="I1160" s="4">
        <v>707300</v>
      </c>
      <c r="J1160" s="4">
        <v>1694875.62</v>
      </c>
      <c r="K1160" s="4">
        <v>685884</v>
      </c>
      <c r="L1160" s="4">
        <v>190721.72000000003</v>
      </c>
      <c r="M1160" s="4">
        <v>21315.75</v>
      </c>
      <c r="N1160" s="4">
        <v>-246.73</v>
      </c>
      <c r="O1160" s="4"/>
      <c r="P1160" s="4"/>
      <c r="Q1160" s="4"/>
      <c r="R1160" s="4"/>
      <c r="S1160" s="4"/>
      <c r="T1160" s="4"/>
      <c r="U1160" s="4"/>
      <c r="V1160" s="4"/>
      <c r="W1160" s="4"/>
      <c r="X1160" s="4"/>
      <c r="Y1160" s="4">
        <v>10602218.360000001</v>
      </c>
    </row>
    <row r="1161" spans="1:25" x14ac:dyDescent="0.3">
      <c r="A1161" s="29"/>
      <c r="B1161" s="23"/>
      <c r="D1161" t="s">
        <v>74</v>
      </c>
      <c r="E1161" s="4"/>
      <c r="F1161" s="4"/>
      <c r="G1161" s="4"/>
      <c r="H1161" s="4"/>
      <c r="I1161" s="4"/>
      <c r="J1161" s="4"/>
      <c r="K1161" s="4"/>
      <c r="L1161" s="4">
        <v>762000</v>
      </c>
      <c r="M1161" s="4">
        <v>628500</v>
      </c>
      <c r="N1161" s="4">
        <v>654000</v>
      </c>
      <c r="O1161" s="4">
        <v>622000</v>
      </c>
      <c r="P1161" s="4">
        <v>707000</v>
      </c>
      <c r="Q1161" s="4"/>
      <c r="R1161" s="4"/>
      <c r="S1161" s="4"/>
      <c r="T1161" s="4"/>
      <c r="U1161" s="4"/>
      <c r="V1161" s="4"/>
      <c r="W1161" s="4"/>
      <c r="X1161" s="4"/>
      <c r="Y1161" s="4">
        <v>3373500</v>
      </c>
    </row>
    <row r="1162" spans="1:25" x14ac:dyDescent="0.3">
      <c r="A1162" s="29"/>
      <c r="B1162" s="23"/>
      <c r="D1162" t="s">
        <v>75</v>
      </c>
      <c r="E1162" s="4"/>
      <c r="F1162" s="4"/>
      <c r="G1162" s="4"/>
      <c r="H1162" s="4"/>
      <c r="I1162" s="4"/>
      <c r="J1162" s="4"/>
      <c r="K1162" s="4"/>
      <c r="L1162" s="4"/>
      <c r="M1162" s="4"/>
      <c r="N1162" s="4"/>
      <c r="O1162" s="4"/>
      <c r="P1162" s="4"/>
      <c r="Q1162" s="4"/>
      <c r="R1162" s="4">
        <v>5139406</v>
      </c>
      <c r="S1162" s="4">
        <v>12051305</v>
      </c>
      <c r="T1162" s="4">
        <v>-811105.8</v>
      </c>
      <c r="U1162" s="4"/>
      <c r="V1162" s="4"/>
      <c r="W1162" s="4"/>
      <c r="X1162" s="4"/>
      <c r="Y1162" s="4">
        <v>16379605.199999999</v>
      </c>
    </row>
    <row r="1163" spans="1:25" x14ac:dyDescent="0.3">
      <c r="A1163" s="29"/>
      <c r="B1163" s="23"/>
      <c r="D1163" t="s">
        <v>41</v>
      </c>
      <c r="E1163" s="4"/>
      <c r="F1163" s="4"/>
      <c r="G1163" s="4"/>
      <c r="H1163" s="4"/>
      <c r="I1163" s="4"/>
      <c r="J1163" s="4"/>
      <c r="K1163" s="4"/>
      <c r="L1163" s="4"/>
      <c r="M1163" s="4">
        <v>11052408</v>
      </c>
      <c r="N1163" s="4">
        <v>-3344598</v>
      </c>
      <c r="O1163" s="4">
        <v>14620718</v>
      </c>
      <c r="P1163" s="4">
        <v>15845202.6</v>
      </c>
      <c r="Q1163" s="4">
        <v>12448016.6</v>
      </c>
      <c r="R1163" s="4">
        <v>13812742.68</v>
      </c>
      <c r="S1163" s="4">
        <v>2934143.01</v>
      </c>
      <c r="T1163" s="4">
        <v>14574865.550000001</v>
      </c>
      <c r="U1163" s="4">
        <v>8355596.3200000003</v>
      </c>
      <c r="V1163" s="4">
        <v>1015076.05</v>
      </c>
      <c r="W1163" s="4">
        <v>1754638.56</v>
      </c>
      <c r="X1163" s="4">
        <v>-768505</v>
      </c>
      <c r="Y1163" s="4">
        <v>92300304.36999999</v>
      </c>
    </row>
    <row r="1164" spans="1:25" x14ac:dyDescent="0.3">
      <c r="A1164" s="29"/>
      <c r="B1164" s="23"/>
      <c r="D1164" t="s">
        <v>45</v>
      </c>
      <c r="E1164" s="4"/>
      <c r="F1164" s="4"/>
      <c r="G1164" s="4"/>
      <c r="H1164" s="4"/>
      <c r="I1164" s="4"/>
      <c r="J1164" s="4"/>
      <c r="K1164" s="4"/>
      <c r="L1164" s="4"/>
      <c r="M1164" s="4"/>
      <c r="N1164" s="4"/>
      <c r="O1164" s="4"/>
      <c r="P1164" s="4"/>
      <c r="Q1164" s="4"/>
      <c r="R1164" s="4"/>
      <c r="S1164" s="4"/>
      <c r="T1164" s="4">
        <v>662157.29</v>
      </c>
      <c r="U1164" s="4">
        <v>-569770.29</v>
      </c>
      <c r="V1164" s="4">
        <v>715299.46</v>
      </c>
      <c r="W1164" s="4">
        <v>2090312</v>
      </c>
      <c r="X1164" s="4">
        <v>2844131.16</v>
      </c>
      <c r="Y1164" s="4">
        <v>5742129.6200000001</v>
      </c>
    </row>
    <row r="1165" spans="1:25" x14ac:dyDescent="0.3">
      <c r="A1165" s="29"/>
      <c r="B1165" s="23"/>
      <c r="D1165" t="s">
        <v>46</v>
      </c>
      <c r="E1165" s="4"/>
      <c r="F1165" s="4"/>
      <c r="G1165" s="4"/>
      <c r="H1165" s="4"/>
      <c r="I1165" s="4"/>
      <c r="J1165" s="4"/>
      <c r="K1165" s="4"/>
      <c r="L1165" s="4"/>
      <c r="M1165" s="4"/>
      <c r="N1165" s="4"/>
      <c r="O1165" s="4"/>
      <c r="P1165" s="4"/>
      <c r="Q1165" s="4"/>
      <c r="R1165" s="4"/>
      <c r="S1165" s="4"/>
      <c r="T1165" s="4"/>
      <c r="U1165" s="4"/>
      <c r="V1165" s="4">
        <v>294630</v>
      </c>
      <c r="W1165" s="4">
        <v>-110387.37000000001</v>
      </c>
      <c r="X1165" s="4">
        <v>141033</v>
      </c>
      <c r="Y1165" s="4">
        <v>325275.63</v>
      </c>
    </row>
    <row r="1166" spans="1:25" x14ac:dyDescent="0.3">
      <c r="A1166" s="29"/>
      <c r="B1166" s="23"/>
      <c r="C1166" t="s">
        <v>48</v>
      </c>
      <c r="D1166" t="s">
        <v>78</v>
      </c>
      <c r="E1166" s="4"/>
      <c r="F1166" s="4"/>
      <c r="G1166" s="4"/>
      <c r="H1166" s="4"/>
      <c r="I1166" s="4"/>
      <c r="J1166" s="4"/>
      <c r="K1166" s="4"/>
      <c r="L1166" s="4"/>
      <c r="M1166" s="4"/>
      <c r="N1166" s="4"/>
      <c r="O1166" s="4"/>
      <c r="P1166" s="4"/>
      <c r="Q1166" s="4"/>
      <c r="R1166" s="4">
        <v>8159650</v>
      </c>
      <c r="S1166" s="4">
        <v>6741925</v>
      </c>
      <c r="T1166" s="4"/>
      <c r="U1166" s="4"/>
      <c r="V1166" s="4"/>
      <c r="W1166" s="4"/>
      <c r="X1166" s="4"/>
      <c r="Y1166" s="4">
        <v>14901575</v>
      </c>
    </row>
    <row r="1167" spans="1:25" x14ac:dyDescent="0.3">
      <c r="A1167" s="29"/>
      <c r="B1167" s="23"/>
      <c r="D1167" t="s">
        <v>111</v>
      </c>
      <c r="E1167" s="4"/>
      <c r="F1167" s="4"/>
      <c r="G1167" s="4"/>
      <c r="H1167" s="4"/>
      <c r="I1167" s="4"/>
      <c r="J1167" s="4"/>
      <c r="K1167" s="4"/>
      <c r="L1167" s="4"/>
      <c r="M1167" s="4"/>
      <c r="N1167" s="4"/>
      <c r="O1167" s="4"/>
      <c r="P1167" s="4"/>
      <c r="Q1167" s="4"/>
      <c r="R1167" s="4"/>
      <c r="S1167" s="4"/>
      <c r="T1167" s="4"/>
      <c r="U1167" s="4"/>
      <c r="V1167" s="4"/>
      <c r="W1167" s="4"/>
      <c r="X1167" s="4">
        <v>495000</v>
      </c>
      <c r="Y1167" s="4">
        <v>495000</v>
      </c>
    </row>
    <row r="1168" spans="1:25" x14ac:dyDescent="0.3">
      <c r="A1168" s="29"/>
      <c r="B1168" s="23"/>
      <c r="C1168" t="s">
        <v>51</v>
      </c>
      <c r="D1168" t="s">
        <v>51</v>
      </c>
      <c r="E1168" s="4"/>
      <c r="F1168" s="4">
        <v>100000</v>
      </c>
      <c r="G1168" s="4"/>
      <c r="H1168" s="4"/>
      <c r="I1168" s="4"/>
      <c r="J1168" s="4"/>
      <c r="K1168" s="4"/>
      <c r="L1168" s="4">
        <v>100000</v>
      </c>
      <c r="M1168" s="4">
        <v>492500</v>
      </c>
      <c r="N1168" s="4"/>
      <c r="O1168" s="4"/>
      <c r="P1168" s="4"/>
      <c r="Q1168" s="4"/>
      <c r="R1168" s="4">
        <v>1357500</v>
      </c>
      <c r="S1168" s="4"/>
      <c r="T1168" s="4">
        <v>1111000</v>
      </c>
      <c r="U1168" s="4"/>
      <c r="V1168" s="4"/>
      <c r="W1168" s="4"/>
      <c r="X1168" s="4"/>
      <c r="Y1168" s="4">
        <v>3161000</v>
      </c>
    </row>
    <row r="1169" spans="1:25" x14ac:dyDescent="0.3">
      <c r="A1169" s="29"/>
      <c r="B1169" s="23"/>
      <c r="C1169" t="s">
        <v>52</v>
      </c>
      <c r="D1169" t="s">
        <v>52</v>
      </c>
      <c r="E1169" s="4"/>
      <c r="F1169" s="4"/>
      <c r="G1169" s="4"/>
      <c r="H1169" s="4"/>
      <c r="I1169" s="4"/>
      <c r="J1169" s="4"/>
      <c r="K1169" s="4"/>
      <c r="L1169" s="4"/>
      <c r="M1169" s="4"/>
      <c r="N1169" s="4"/>
      <c r="O1169" s="4"/>
      <c r="P1169" s="4"/>
      <c r="Q1169" s="4"/>
      <c r="R1169" s="4"/>
      <c r="S1169" s="4"/>
      <c r="T1169" s="4"/>
      <c r="U1169" s="4"/>
      <c r="V1169" s="4"/>
      <c r="W1169" s="4">
        <v>116345</v>
      </c>
      <c r="X1169" s="4"/>
      <c r="Y1169" s="4">
        <v>116345</v>
      </c>
    </row>
    <row r="1170" spans="1:25" x14ac:dyDescent="0.3">
      <c r="A1170" s="29"/>
      <c r="B1170" s="23"/>
      <c r="C1170" t="s">
        <v>63</v>
      </c>
      <c r="D1170" t="s">
        <v>63</v>
      </c>
      <c r="E1170" s="4"/>
      <c r="F1170" s="4"/>
      <c r="G1170" s="4"/>
      <c r="H1170" s="4"/>
      <c r="I1170" s="4"/>
      <c r="J1170" s="4"/>
      <c r="K1170" s="4"/>
      <c r="L1170" s="4"/>
      <c r="M1170" s="4"/>
      <c r="N1170" s="4"/>
      <c r="O1170" s="4"/>
      <c r="P1170" s="4"/>
      <c r="Q1170" s="4"/>
      <c r="R1170" s="4"/>
      <c r="S1170" s="4"/>
      <c r="T1170" s="4"/>
      <c r="U1170" s="4">
        <v>203300</v>
      </c>
      <c r="V1170" s="4">
        <v>1621050</v>
      </c>
      <c r="W1170" s="4">
        <v>1036550</v>
      </c>
      <c r="X1170" s="4"/>
      <c r="Y1170" s="4">
        <v>2860900</v>
      </c>
    </row>
    <row r="1171" spans="1:25" x14ac:dyDescent="0.3">
      <c r="A1171" s="30" t="s">
        <v>252</v>
      </c>
      <c r="B1171" s="30"/>
      <c r="C1171" s="30"/>
      <c r="D1171" s="30"/>
      <c r="E1171" s="31"/>
      <c r="F1171" s="31">
        <v>5068020</v>
      </c>
      <c r="G1171" s="31">
        <v>1054011</v>
      </c>
      <c r="H1171" s="31">
        <v>1280337</v>
      </c>
      <c r="I1171" s="31">
        <v>1610500</v>
      </c>
      <c r="J1171" s="31">
        <v>2716875.62</v>
      </c>
      <c r="K1171" s="31">
        <v>1986684</v>
      </c>
      <c r="L1171" s="31">
        <v>5211471.72</v>
      </c>
      <c r="M1171" s="31">
        <v>16016973.75</v>
      </c>
      <c r="N1171" s="31">
        <v>2448155.2699999996</v>
      </c>
      <c r="O1171" s="31">
        <v>19429218</v>
      </c>
      <c r="P1171" s="31">
        <v>17461202.600000001</v>
      </c>
      <c r="Q1171" s="31">
        <v>16137568.6</v>
      </c>
      <c r="R1171" s="31">
        <v>41369582.68</v>
      </c>
      <c r="S1171" s="31">
        <v>21727373.009999998</v>
      </c>
      <c r="T1171" s="31">
        <v>19784629.039999999</v>
      </c>
      <c r="U1171" s="31">
        <v>11551578.030000001</v>
      </c>
      <c r="V1171" s="31">
        <v>3646055.51</v>
      </c>
      <c r="W1171" s="31">
        <v>4887458.1899999995</v>
      </c>
      <c r="X1171" s="31">
        <v>2711659.16</v>
      </c>
      <c r="Y1171" s="31">
        <v>196099353.18000001</v>
      </c>
    </row>
    <row r="1172" spans="1:25" x14ac:dyDescent="0.3">
      <c r="A1172" s="29" t="s">
        <v>253</v>
      </c>
      <c r="B1172" s="23" t="s">
        <v>32</v>
      </c>
      <c r="C1172" t="s">
        <v>36</v>
      </c>
      <c r="D1172" t="s">
        <v>36</v>
      </c>
      <c r="E1172" s="4"/>
      <c r="F1172" s="4"/>
      <c r="G1172" s="4"/>
      <c r="H1172" s="4"/>
      <c r="I1172" s="4"/>
      <c r="J1172" s="4"/>
      <c r="K1172" s="4"/>
      <c r="L1172" s="4">
        <v>376000</v>
      </c>
      <c r="M1172" s="4">
        <v>2198000</v>
      </c>
      <c r="N1172" s="4">
        <v>2188000</v>
      </c>
      <c r="O1172" s="4">
        <v>786500</v>
      </c>
      <c r="P1172" s="4">
        <v>786500</v>
      </c>
      <c r="Q1172" s="4"/>
      <c r="R1172" s="4"/>
      <c r="S1172" s="4">
        <v>4200000</v>
      </c>
      <c r="T1172" s="4"/>
      <c r="U1172" s="4">
        <v>4972764</v>
      </c>
      <c r="V1172" s="4">
        <v>5106548</v>
      </c>
      <c r="W1172" s="4">
        <v>2769564</v>
      </c>
      <c r="X1172" s="4">
        <v>-458799</v>
      </c>
      <c r="Y1172" s="4">
        <v>22925077</v>
      </c>
    </row>
    <row r="1173" spans="1:25" x14ac:dyDescent="0.3">
      <c r="A1173" s="29"/>
      <c r="B1173" s="23"/>
      <c r="C1173" t="s">
        <v>37</v>
      </c>
      <c r="D1173" t="s">
        <v>37</v>
      </c>
      <c r="E1173" s="4"/>
      <c r="F1173" s="4"/>
      <c r="G1173" s="4">
        <v>673876</v>
      </c>
      <c r="H1173" s="4">
        <v>249013</v>
      </c>
      <c r="I1173" s="4"/>
      <c r="J1173" s="4">
        <v>271867.57</v>
      </c>
      <c r="K1173" s="4"/>
      <c r="L1173" s="4"/>
      <c r="M1173" s="4"/>
      <c r="N1173" s="4"/>
      <c r="O1173" s="4"/>
      <c r="P1173" s="4"/>
      <c r="Q1173" s="4"/>
      <c r="R1173" s="4"/>
      <c r="S1173" s="4"/>
      <c r="T1173" s="4"/>
      <c r="U1173" s="4"/>
      <c r="V1173" s="4"/>
      <c r="W1173" s="4"/>
      <c r="X1173" s="4"/>
      <c r="Y1173" s="4">
        <v>1194756.57</v>
      </c>
    </row>
    <row r="1174" spans="1:25" x14ac:dyDescent="0.3">
      <c r="A1174" s="29"/>
      <c r="B1174" s="23"/>
      <c r="C1174" t="s">
        <v>38</v>
      </c>
      <c r="D1174" t="s">
        <v>38</v>
      </c>
      <c r="E1174" s="4"/>
      <c r="F1174" s="4"/>
      <c r="G1174" s="4">
        <v>283500</v>
      </c>
      <c r="H1174" s="4">
        <v>283500</v>
      </c>
      <c r="I1174" s="4">
        <v>283500</v>
      </c>
      <c r="J1174" s="4">
        <v>283500</v>
      </c>
      <c r="K1174" s="4"/>
      <c r="L1174" s="4">
        <v>2306500</v>
      </c>
      <c r="M1174" s="4">
        <v>400000</v>
      </c>
      <c r="N1174" s="4"/>
      <c r="O1174" s="4"/>
      <c r="P1174" s="4"/>
      <c r="Q1174" s="4">
        <v>1209000</v>
      </c>
      <c r="R1174" s="4"/>
      <c r="S1174" s="4"/>
      <c r="T1174" s="4"/>
      <c r="U1174" s="4"/>
      <c r="V1174" s="4"/>
      <c r="W1174" s="4"/>
      <c r="X1174" s="4"/>
      <c r="Y1174" s="4">
        <v>5049500</v>
      </c>
    </row>
    <row r="1175" spans="1:25" x14ac:dyDescent="0.3">
      <c r="A1175" s="29"/>
      <c r="B1175" s="23"/>
      <c r="C1175" t="s">
        <v>39</v>
      </c>
      <c r="D1175" t="s">
        <v>75</v>
      </c>
      <c r="E1175" s="4"/>
      <c r="F1175" s="4"/>
      <c r="G1175" s="4"/>
      <c r="H1175" s="4"/>
      <c r="I1175" s="4"/>
      <c r="J1175" s="4"/>
      <c r="K1175" s="4"/>
      <c r="L1175" s="4"/>
      <c r="M1175" s="4"/>
      <c r="N1175" s="4"/>
      <c r="O1175" s="4"/>
      <c r="P1175" s="4"/>
      <c r="Q1175" s="4"/>
      <c r="R1175" s="4"/>
      <c r="S1175" s="4">
        <v>8313136.2800000003</v>
      </c>
      <c r="T1175" s="4"/>
      <c r="U1175" s="4"/>
      <c r="V1175" s="4"/>
      <c r="W1175" s="4"/>
      <c r="X1175" s="4"/>
      <c r="Y1175" s="4">
        <v>8313136.2800000003</v>
      </c>
    </row>
    <row r="1176" spans="1:25" x14ac:dyDescent="0.3">
      <c r="A1176" s="29"/>
      <c r="B1176" s="23"/>
      <c r="D1176" t="s">
        <v>41</v>
      </c>
      <c r="E1176" s="4"/>
      <c r="F1176" s="4"/>
      <c r="G1176" s="4">
        <v>3521337</v>
      </c>
      <c r="H1176" s="4">
        <v>5356447</v>
      </c>
      <c r="I1176" s="4"/>
      <c r="J1176" s="4">
        <v>5506891.7699999996</v>
      </c>
      <c r="K1176" s="4">
        <v>3305720.4099999997</v>
      </c>
      <c r="L1176" s="4">
        <v>7344270.1799999997</v>
      </c>
      <c r="M1176" s="4">
        <v>10342309.940000001</v>
      </c>
      <c r="N1176" s="4">
        <v>1650403.25</v>
      </c>
      <c r="O1176" s="4">
        <v>6144791</v>
      </c>
      <c r="P1176" s="4">
        <v>6799725.6500000004</v>
      </c>
      <c r="Q1176" s="4">
        <v>5244269.6100000003</v>
      </c>
      <c r="R1176" s="4">
        <v>4622088.62</v>
      </c>
      <c r="S1176" s="4">
        <v>3968193.8200000003</v>
      </c>
      <c r="T1176" s="4">
        <v>3135754.52</v>
      </c>
      <c r="U1176" s="4">
        <v>5096302.8400000008</v>
      </c>
      <c r="V1176" s="4">
        <v>4825679.5</v>
      </c>
      <c r="W1176" s="4">
        <v>165631.82999999999</v>
      </c>
      <c r="X1176" s="4">
        <v>1907630</v>
      </c>
      <c r="Y1176" s="4">
        <v>78937446.939999998</v>
      </c>
    </row>
    <row r="1177" spans="1:25" x14ac:dyDescent="0.3">
      <c r="A1177" s="29"/>
      <c r="B1177" s="23"/>
      <c r="D1177" t="s">
        <v>42</v>
      </c>
      <c r="E1177" s="4"/>
      <c r="F1177" s="4"/>
      <c r="G1177" s="4"/>
      <c r="H1177" s="4"/>
      <c r="I1177" s="4"/>
      <c r="J1177" s="4"/>
      <c r="K1177" s="4"/>
      <c r="L1177" s="4"/>
      <c r="M1177" s="4"/>
      <c r="N1177" s="4"/>
      <c r="O1177" s="4">
        <v>10398869</v>
      </c>
      <c r="P1177" s="4">
        <v>15931519</v>
      </c>
      <c r="Q1177" s="4">
        <v>17782508.189999998</v>
      </c>
      <c r="R1177" s="4">
        <v>13437140</v>
      </c>
      <c r="S1177" s="4">
        <v>13210572.85</v>
      </c>
      <c r="T1177" s="4">
        <v>5405703.25</v>
      </c>
      <c r="U1177" s="4">
        <v>9022649.6999999993</v>
      </c>
      <c r="V1177" s="4">
        <v>8614941.2100000009</v>
      </c>
      <c r="W1177" s="4">
        <v>8083625.9000000004</v>
      </c>
      <c r="X1177" s="4">
        <v>3431947.59</v>
      </c>
      <c r="Y1177" s="4">
        <v>105319476.69</v>
      </c>
    </row>
    <row r="1178" spans="1:25" x14ac:dyDescent="0.3">
      <c r="A1178" s="29"/>
      <c r="B1178" s="23"/>
      <c r="D1178" t="s">
        <v>43</v>
      </c>
      <c r="E1178" s="4"/>
      <c r="F1178" s="4"/>
      <c r="G1178" s="4"/>
      <c r="H1178" s="4"/>
      <c r="I1178" s="4"/>
      <c r="J1178" s="4"/>
      <c r="K1178" s="4"/>
      <c r="L1178" s="4"/>
      <c r="M1178" s="4"/>
      <c r="N1178" s="4"/>
      <c r="O1178" s="4"/>
      <c r="P1178" s="4"/>
      <c r="Q1178" s="4">
        <v>3282125.54</v>
      </c>
      <c r="R1178" s="4">
        <v>5346366.0100000007</v>
      </c>
      <c r="S1178" s="4">
        <v>4044848.8899999992</v>
      </c>
      <c r="T1178" s="4">
        <v>2107376.5698999995</v>
      </c>
      <c r="U1178" s="4">
        <v>2569110.7000000002</v>
      </c>
      <c r="V1178" s="4">
        <v>2253159.85</v>
      </c>
      <c r="W1178" s="4">
        <v>6645488.0300000003</v>
      </c>
      <c r="X1178" s="4"/>
      <c r="Y1178" s="4">
        <v>26248475.589900002</v>
      </c>
    </row>
    <row r="1179" spans="1:25" x14ac:dyDescent="0.3">
      <c r="A1179" s="29"/>
      <c r="B1179" s="23"/>
      <c r="D1179" t="s">
        <v>45</v>
      </c>
      <c r="E1179" s="4"/>
      <c r="F1179" s="4"/>
      <c r="G1179" s="4"/>
      <c r="H1179" s="4"/>
      <c r="I1179" s="4"/>
      <c r="J1179" s="4"/>
      <c r="K1179" s="4"/>
      <c r="L1179" s="4"/>
      <c r="M1179" s="4"/>
      <c r="N1179" s="4"/>
      <c r="O1179" s="4"/>
      <c r="P1179" s="4"/>
      <c r="Q1179" s="4"/>
      <c r="R1179" s="4"/>
      <c r="S1179" s="4">
        <v>1849799.18</v>
      </c>
      <c r="T1179" s="4">
        <v>27691.24</v>
      </c>
      <c r="U1179" s="4">
        <v>400260.47</v>
      </c>
      <c r="V1179" s="4">
        <v>973352.2</v>
      </c>
      <c r="W1179" s="4">
        <v>1066430.3400000001</v>
      </c>
      <c r="X1179" s="4">
        <v>1166328.67</v>
      </c>
      <c r="Y1179" s="4">
        <v>5483862.0999999996</v>
      </c>
    </row>
    <row r="1180" spans="1:25" x14ac:dyDescent="0.3">
      <c r="A1180" s="29"/>
      <c r="B1180" s="23"/>
      <c r="D1180" t="s">
        <v>46</v>
      </c>
      <c r="E1180" s="4"/>
      <c r="F1180" s="4"/>
      <c r="G1180" s="4"/>
      <c r="H1180" s="4"/>
      <c r="I1180" s="4"/>
      <c r="J1180" s="4"/>
      <c r="K1180" s="4"/>
      <c r="L1180" s="4"/>
      <c r="M1180" s="4"/>
      <c r="N1180" s="4"/>
      <c r="O1180" s="4"/>
      <c r="P1180" s="4"/>
      <c r="Q1180" s="4"/>
      <c r="R1180" s="4"/>
      <c r="S1180" s="4"/>
      <c r="T1180" s="4"/>
      <c r="U1180" s="4">
        <v>396937</v>
      </c>
      <c r="V1180" s="4">
        <v>-137093.15</v>
      </c>
      <c r="W1180" s="4">
        <v>1051470.3799999999</v>
      </c>
      <c r="X1180" s="4">
        <v>100754.38</v>
      </c>
      <c r="Y1180" s="4">
        <v>1412068.6099999999</v>
      </c>
    </row>
    <row r="1181" spans="1:25" x14ac:dyDescent="0.3">
      <c r="A1181" s="29"/>
      <c r="B1181" s="23"/>
      <c r="D1181" t="s">
        <v>101</v>
      </c>
      <c r="E1181" s="4"/>
      <c r="F1181" s="4"/>
      <c r="G1181" s="4"/>
      <c r="H1181" s="4"/>
      <c r="I1181" s="4"/>
      <c r="J1181" s="4"/>
      <c r="K1181" s="4"/>
      <c r="L1181" s="4"/>
      <c r="M1181" s="4"/>
      <c r="N1181" s="4"/>
      <c r="O1181" s="4"/>
      <c r="P1181" s="4"/>
      <c r="Q1181" s="4"/>
      <c r="R1181" s="4"/>
      <c r="S1181" s="4"/>
      <c r="T1181" s="4"/>
      <c r="U1181" s="4"/>
      <c r="V1181" s="4"/>
      <c r="W1181" s="4">
        <v>3926566.8</v>
      </c>
      <c r="X1181" s="4">
        <v>-90521.5</v>
      </c>
      <c r="Y1181" s="4">
        <v>3836045.3</v>
      </c>
    </row>
    <row r="1182" spans="1:25" x14ac:dyDescent="0.3">
      <c r="A1182" s="29"/>
      <c r="B1182" s="23"/>
      <c r="D1182" t="s">
        <v>243</v>
      </c>
      <c r="E1182" s="4"/>
      <c r="F1182" s="4"/>
      <c r="G1182" s="4"/>
      <c r="H1182" s="4"/>
      <c r="I1182" s="4"/>
      <c r="J1182" s="4"/>
      <c r="K1182" s="4"/>
      <c r="L1182" s="4"/>
      <c r="M1182" s="4"/>
      <c r="N1182" s="4"/>
      <c r="O1182" s="4"/>
      <c r="P1182" s="4"/>
      <c r="Q1182" s="4"/>
      <c r="R1182" s="4"/>
      <c r="S1182" s="4"/>
      <c r="T1182" s="4"/>
      <c r="U1182" s="4"/>
      <c r="V1182" s="4"/>
      <c r="W1182" s="4">
        <v>1491140.52</v>
      </c>
      <c r="X1182" s="4"/>
      <c r="Y1182" s="4">
        <v>1491140.52</v>
      </c>
    </row>
    <row r="1183" spans="1:25" x14ac:dyDescent="0.3">
      <c r="A1183" s="29"/>
      <c r="B1183" s="23"/>
      <c r="D1183" t="s">
        <v>254</v>
      </c>
      <c r="E1183" s="4"/>
      <c r="F1183" s="4"/>
      <c r="G1183" s="4"/>
      <c r="H1183" s="4"/>
      <c r="I1183" s="4"/>
      <c r="J1183" s="4"/>
      <c r="K1183" s="4"/>
      <c r="L1183" s="4"/>
      <c r="M1183" s="4"/>
      <c r="N1183" s="4"/>
      <c r="O1183" s="4"/>
      <c r="P1183" s="4"/>
      <c r="Q1183" s="4"/>
      <c r="R1183" s="4"/>
      <c r="S1183" s="4"/>
      <c r="T1183" s="4"/>
      <c r="U1183" s="4"/>
      <c r="V1183" s="4"/>
      <c r="W1183" s="4">
        <v>1267300</v>
      </c>
      <c r="X1183" s="4">
        <v>-466000</v>
      </c>
      <c r="Y1183" s="4">
        <v>801300</v>
      </c>
    </row>
    <row r="1184" spans="1:25" x14ac:dyDescent="0.3">
      <c r="A1184" s="29"/>
      <c r="B1184" s="23"/>
      <c r="C1184" t="s">
        <v>48</v>
      </c>
      <c r="D1184" t="s">
        <v>78</v>
      </c>
      <c r="E1184" s="4"/>
      <c r="F1184" s="4"/>
      <c r="G1184" s="4"/>
      <c r="H1184" s="4"/>
      <c r="I1184" s="4"/>
      <c r="J1184" s="4"/>
      <c r="K1184" s="4"/>
      <c r="L1184" s="4"/>
      <c r="M1184" s="4"/>
      <c r="N1184" s="4"/>
      <c r="O1184" s="4"/>
      <c r="P1184" s="4"/>
      <c r="Q1184" s="4"/>
      <c r="R1184" s="4"/>
      <c r="S1184" s="4">
        <v>7533500</v>
      </c>
      <c r="T1184" s="4"/>
      <c r="U1184" s="4"/>
      <c r="V1184" s="4"/>
      <c r="W1184" s="4"/>
      <c r="X1184" s="4"/>
      <c r="Y1184" s="4">
        <v>7533500</v>
      </c>
    </row>
    <row r="1185" spans="1:25" x14ac:dyDescent="0.3">
      <c r="A1185" s="29"/>
      <c r="B1185" s="23"/>
      <c r="D1185" t="s">
        <v>111</v>
      </c>
      <c r="E1185" s="4"/>
      <c r="F1185" s="4"/>
      <c r="G1185" s="4"/>
      <c r="H1185" s="4"/>
      <c r="I1185" s="4"/>
      <c r="J1185" s="4"/>
      <c r="K1185" s="4"/>
      <c r="L1185" s="4"/>
      <c r="M1185" s="4"/>
      <c r="N1185" s="4"/>
      <c r="O1185" s="4"/>
      <c r="P1185" s="4"/>
      <c r="Q1185" s="4"/>
      <c r="R1185" s="4"/>
      <c r="S1185" s="4"/>
      <c r="T1185" s="4"/>
      <c r="U1185" s="4"/>
      <c r="V1185" s="4"/>
      <c r="W1185" s="4">
        <v>2977987</v>
      </c>
      <c r="X1185" s="4"/>
      <c r="Y1185" s="4">
        <v>2977987</v>
      </c>
    </row>
    <row r="1186" spans="1:25" x14ac:dyDescent="0.3">
      <c r="A1186" s="29"/>
      <c r="B1186" s="23"/>
      <c r="C1186" t="s">
        <v>51</v>
      </c>
      <c r="D1186" t="s">
        <v>51</v>
      </c>
      <c r="E1186" s="4"/>
      <c r="F1186" s="4"/>
      <c r="G1186" s="4">
        <v>100000</v>
      </c>
      <c r="H1186" s="4"/>
      <c r="I1186" s="4"/>
      <c r="J1186" s="4">
        <v>100000</v>
      </c>
      <c r="K1186" s="4"/>
      <c r="L1186" s="4"/>
      <c r="M1186" s="4"/>
      <c r="N1186" s="4">
        <v>257000</v>
      </c>
      <c r="O1186" s="4"/>
      <c r="P1186" s="4">
        <v>270500</v>
      </c>
      <c r="Q1186" s="4"/>
      <c r="R1186" s="4"/>
      <c r="S1186" s="4">
        <v>1381500</v>
      </c>
      <c r="T1186" s="4"/>
      <c r="U1186" s="4"/>
      <c r="V1186" s="4"/>
      <c r="W1186" s="4"/>
      <c r="X1186" s="4"/>
      <c r="Y1186" s="4">
        <v>2109000</v>
      </c>
    </row>
    <row r="1187" spans="1:25" x14ac:dyDescent="0.3">
      <c r="A1187" s="30" t="s">
        <v>255</v>
      </c>
      <c r="B1187" s="30"/>
      <c r="C1187" s="30"/>
      <c r="D1187" s="30"/>
      <c r="E1187" s="31"/>
      <c r="F1187" s="31"/>
      <c r="G1187" s="31">
        <v>4578713</v>
      </c>
      <c r="H1187" s="31">
        <v>5888960</v>
      </c>
      <c r="I1187" s="31">
        <v>283500</v>
      </c>
      <c r="J1187" s="31">
        <v>6162259.3399999999</v>
      </c>
      <c r="K1187" s="31">
        <v>3305720.4099999997</v>
      </c>
      <c r="L1187" s="31">
        <v>10026770.18</v>
      </c>
      <c r="M1187" s="31">
        <v>12940309.940000001</v>
      </c>
      <c r="N1187" s="31">
        <v>4095403.25</v>
      </c>
      <c r="O1187" s="31">
        <v>17330160</v>
      </c>
      <c r="P1187" s="31">
        <v>23788244.649999999</v>
      </c>
      <c r="Q1187" s="31">
        <v>27517903.339999996</v>
      </c>
      <c r="R1187" s="31">
        <v>23405594.630000003</v>
      </c>
      <c r="S1187" s="31">
        <v>44501551.020000003</v>
      </c>
      <c r="T1187" s="31">
        <v>10676525.579899998</v>
      </c>
      <c r="U1187" s="31">
        <v>22458024.709999997</v>
      </c>
      <c r="V1187" s="31">
        <v>21636587.610000003</v>
      </c>
      <c r="W1187" s="31">
        <v>29445204.800000001</v>
      </c>
      <c r="X1187" s="31">
        <v>5591340.1399999997</v>
      </c>
      <c r="Y1187" s="31">
        <v>273632772.59990001</v>
      </c>
    </row>
    <row r="1188" spans="1:25" x14ac:dyDescent="0.3">
      <c r="A1188" s="29" t="s">
        <v>256</v>
      </c>
      <c r="B1188" s="23" t="s">
        <v>122</v>
      </c>
      <c r="C1188" t="s">
        <v>36</v>
      </c>
      <c r="D1188" t="s">
        <v>36</v>
      </c>
      <c r="E1188" s="4"/>
      <c r="F1188" s="4"/>
      <c r="G1188" s="4"/>
      <c r="H1188" s="4"/>
      <c r="I1188" s="4"/>
      <c r="J1188" s="4"/>
      <c r="K1188" s="4"/>
      <c r="L1188" s="4">
        <v>2344500</v>
      </c>
      <c r="M1188" s="4">
        <v>573000</v>
      </c>
      <c r="N1188" s="4"/>
      <c r="O1188" s="4"/>
      <c r="P1188" s="4"/>
      <c r="Q1188" s="4"/>
      <c r="R1188" s="4">
        <v>-194846.91</v>
      </c>
      <c r="S1188" s="4"/>
      <c r="T1188" s="4">
        <v>-169654.78</v>
      </c>
      <c r="U1188" s="4"/>
      <c r="V1188" s="4"/>
      <c r="W1188" s="4">
        <v>4444496</v>
      </c>
      <c r="X1188" s="4"/>
      <c r="Y1188" s="4">
        <v>6997494.3100000005</v>
      </c>
    </row>
    <row r="1189" spans="1:25" x14ac:dyDescent="0.3">
      <c r="A1189" s="29"/>
      <c r="B1189" s="23"/>
      <c r="C1189" t="s">
        <v>37</v>
      </c>
      <c r="D1189" t="s">
        <v>37</v>
      </c>
      <c r="E1189" s="4"/>
      <c r="F1189" s="4"/>
      <c r="G1189" s="4">
        <v>473420</v>
      </c>
      <c r="H1189" s="4"/>
      <c r="I1189" s="4">
        <v>106286.86</v>
      </c>
      <c r="J1189" s="4">
        <v>135079.56</v>
      </c>
      <c r="K1189" s="4"/>
      <c r="L1189" s="4">
        <v>-25549.73</v>
      </c>
      <c r="M1189" s="4"/>
      <c r="N1189" s="4"/>
      <c r="O1189" s="4"/>
      <c r="P1189" s="4"/>
      <c r="Q1189" s="4"/>
      <c r="R1189" s="4"/>
      <c r="S1189" s="4"/>
      <c r="T1189" s="4"/>
      <c r="U1189" s="4"/>
      <c r="V1189" s="4"/>
      <c r="W1189" s="4"/>
      <c r="X1189" s="4"/>
      <c r="Y1189" s="4">
        <v>689236.69</v>
      </c>
    </row>
    <row r="1190" spans="1:25" x14ac:dyDescent="0.3">
      <c r="A1190" s="29"/>
      <c r="B1190" s="23"/>
      <c r="C1190" t="s">
        <v>38</v>
      </c>
      <c r="D1190" t="s">
        <v>38</v>
      </c>
      <c r="E1190" s="4"/>
      <c r="F1190" s="4">
        <v>164000</v>
      </c>
      <c r="G1190" s="4"/>
      <c r="H1190" s="4">
        <v>164000</v>
      </c>
      <c r="I1190" s="4">
        <v>328000</v>
      </c>
      <c r="J1190" s="4">
        <v>2519360</v>
      </c>
      <c r="K1190" s="4">
        <v>352700</v>
      </c>
      <c r="L1190" s="4">
        <v>336000</v>
      </c>
      <c r="M1190" s="4"/>
      <c r="N1190" s="4"/>
      <c r="O1190" s="4"/>
      <c r="P1190" s="4"/>
      <c r="Q1190" s="4"/>
      <c r="R1190" s="4"/>
      <c r="S1190" s="4"/>
      <c r="T1190" s="4"/>
      <c r="U1190" s="4"/>
      <c r="V1190" s="4"/>
      <c r="W1190" s="4"/>
      <c r="X1190" s="4"/>
      <c r="Y1190" s="4">
        <v>3864060</v>
      </c>
    </row>
    <row r="1191" spans="1:25" x14ac:dyDescent="0.3">
      <c r="A1191" s="29"/>
      <c r="B1191" s="23"/>
      <c r="C1191" t="s">
        <v>39</v>
      </c>
      <c r="D1191" t="s">
        <v>74</v>
      </c>
      <c r="E1191" s="4"/>
      <c r="F1191" s="4"/>
      <c r="G1191" s="4"/>
      <c r="H1191" s="4"/>
      <c r="I1191" s="4"/>
      <c r="J1191" s="4"/>
      <c r="K1191" s="4"/>
      <c r="L1191" s="4"/>
      <c r="M1191" s="4"/>
      <c r="N1191" s="4"/>
      <c r="O1191" s="4"/>
      <c r="P1191" s="4"/>
      <c r="Q1191" s="4">
        <v>316063</v>
      </c>
      <c r="R1191" s="4">
        <v>316489.55</v>
      </c>
      <c r="S1191" s="4">
        <v>-17534.169999999998</v>
      </c>
      <c r="T1191" s="4"/>
      <c r="U1191" s="4"/>
      <c r="V1191" s="4"/>
      <c r="W1191" s="4">
        <v>241760</v>
      </c>
      <c r="X1191" s="4">
        <v>90038.560000000012</v>
      </c>
      <c r="Y1191" s="4">
        <v>946816.94000000006</v>
      </c>
    </row>
    <row r="1192" spans="1:25" x14ac:dyDescent="0.3">
      <c r="A1192" s="29"/>
      <c r="B1192" s="23"/>
      <c r="D1192" t="s">
        <v>75</v>
      </c>
      <c r="E1192" s="4"/>
      <c r="F1192" s="4"/>
      <c r="G1192" s="4"/>
      <c r="H1192" s="4"/>
      <c r="I1192" s="4"/>
      <c r="J1192" s="4"/>
      <c r="K1192" s="4"/>
      <c r="L1192" s="4"/>
      <c r="M1192" s="4"/>
      <c r="N1192" s="4"/>
      <c r="O1192" s="4"/>
      <c r="P1192" s="4"/>
      <c r="Q1192" s="4"/>
      <c r="R1192" s="4"/>
      <c r="S1192" s="4"/>
      <c r="T1192" s="4"/>
      <c r="U1192" s="4">
        <v>5704977.3499999996</v>
      </c>
      <c r="V1192" s="4">
        <v>-265797.28000000003</v>
      </c>
      <c r="W1192" s="4"/>
      <c r="X1192" s="4"/>
      <c r="Y1192" s="4">
        <v>5439180.0699999994</v>
      </c>
    </row>
    <row r="1193" spans="1:25" x14ac:dyDescent="0.3">
      <c r="A1193" s="29"/>
      <c r="B1193" s="23"/>
      <c r="D1193" t="s">
        <v>41</v>
      </c>
      <c r="E1193" s="4"/>
      <c r="F1193" s="4"/>
      <c r="G1193" s="4"/>
      <c r="H1193" s="4"/>
      <c r="I1193" s="4">
        <v>10108054.24</v>
      </c>
      <c r="J1193" s="4">
        <v>445833.98000000027</v>
      </c>
      <c r="K1193" s="4">
        <v>4923937.01</v>
      </c>
      <c r="L1193" s="4">
        <v>2208291.2999999998</v>
      </c>
      <c r="M1193" s="4">
        <v>7586843.4299999997</v>
      </c>
      <c r="N1193" s="4">
        <v>3629786.51</v>
      </c>
      <c r="O1193" s="4">
        <v>7761019</v>
      </c>
      <c r="P1193" s="4">
        <v>7861819.5099999998</v>
      </c>
      <c r="Q1193" s="4">
        <v>1383529.69</v>
      </c>
      <c r="R1193" s="4">
        <v>6468901</v>
      </c>
      <c r="S1193" s="4">
        <v>-839829.67999999993</v>
      </c>
      <c r="T1193" s="4">
        <v>6313553.75</v>
      </c>
      <c r="U1193" s="4">
        <v>1587160.43</v>
      </c>
      <c r="V1193" s="4">
        <v>2196960</v>
      </c>
      <c r="W1193" s="4">
        <v>1976781.08</v>
      </c>
      <c r="X1193" s="4">
        <v>1975820.04</v>
      </c>
      <c r="Y1193" s="4">
        <v>65588461.289999992</v>
      </c>
    </row>
    <row r="1194" spans="1:25" x14ac:dyDescent="0.3">
      <c r="A1194" s="29"/>
      <c r="B1194" s="23"/>
      <c r="D1194" t="s">
        <v>42</v>
      </c>
      <c r="E1194" s="4"/>
      <c r="F1194" s="4"/>
      <c r="G1194" s="4"/>
      <c r="H1194" s="4"/>
      <c r="I1194" s="4"/>
      <c r="J1194" s="4"/>
      <c r="K1194" s="4"/>
      <c r="L1194" s="4"/>
      <c r="M1194" s="4"/>
      <c r="N1194" s="4"/>
      <c r="O1194" s="4"/>
      <c r="P1194" s="4"/>
      <c r="Q1194" s="4">
        <v>10658950</v>
      </c>
      <c r="R1194" s="4">
        <v>8436179.5800000001</v>
      </c>
      <c r="S1194" s="4">
        <v>2602420.7400000002</v>
      </c>
      <c r="T1194" s="4">
        <v>8212692.25</v>
      </c>
      <c r="U1194" s="4">
        <v>4730957.91</v>
      </c>
      <c r="V1194" s="4">
        <v>6651662.5600000005</v>
      </c>
      <c r="W1194" s="4">
        <v>6344540</v>
      </c>
      <c r="X1194" s="4">
        <v>3040085.86</v>
      </c>
      <c r="Y1194" s="4">
        <v>50677488.900000006</v>
      </c>
    </row>
    <row r="1195" spans="1:25" x14ac:dyDescent="0.3">
      <c r="A1195" s="29"/>
      <c r="B1195" s="23"/>
      <c r="D1195" t="s">
        <v>43</v>
      </c>
      <c r="E1195" s="4"/>
      <c r="F1195" s="4"/>
      <c r="G1195" s="4"/>
      <c r="H1195" s="4"/>
      <c r="I1195" s="4"/>
      <c r="J1195" s="4"/>
      <c r="K1195" s="4"/>
      <c r="L1195" s="4"/>
      <c r="M1195" s="4"/>
      <c r="N1195" s="4"/>
      <c r="O1195" s="4"/>
      <c r="P1195" s="4"/>
      <c r="Q1195" s="4"/>
      <c r="R1195" s="4">
        <v>2451593.65</v>
      </c>
      <c r="S1195" s="4">
        <v>3010009.7299999995</v>
      </c>
      <c r="T1195" s="4">
        <v>2410246.86</v>
      </c>
      <c r="U1195" s="4">
        <v>2662361.6799999997</v>
      </c>
      <c r="V1195" s="4">
        <v>2980689.9199999999</v>
      </c>
      <c r="W1195" s="4">
        <v>2674607.67</v>
      </c>
      <c r="X1195" s="4">
        <v>909589</v>
      </c>
      <c r="Y1195" s="4">
        <v>17099098.509999998</v>
      </c>
    </row>
    <row r="1196" spans="1:25" x14ac:dyDescent="0.3">
      <c r="A1196" s="29"/>
      <c r="B1196" s="23"/>
      <c r="D1196" t="s">
        <v>105</v>
      </c>
      <c r="E1196" s="4"/>
      <c r="F1196" s="4"/>
      <c r="G1196" s="4">
        <v>3430164</v>
      </c>
      <c r="H1196" s="4">
        <v>5447864</v>
      </c>
      <c r="I1196" s="4"/>
      <c r="J1196" s="4"/>
      <c r="K1196" s="4"/>
      <c r="L1196" s="4"/>
      <c r="M1196" s="4"/>
      <c r="N1196" s="4"/>
      <c r="O1196" s="4"/>
      <c r="P1196" s="4"/>
      <c r="Q1196" s="4"/>
      <c r="R1196" s="4"/>
      <c r="S1196" s="4"/>
      <c r="T1196" s="4"/>
      <c r="U1196" s="4"/>
      <c r="V1196" s="4"/>
      <c r="W1196" s="4"/>
      <c r="X1196" s="4"/>
      <c r="Y1196" s="4">
        <v>8878028</v>
      </c>
    </row>
    <row r="1197" spans="1:25" x14ac:dyDescent="0.3">
      <c r="A1197" s="29"/>
      <c r="B1197" s="23"/>
      <c r="D1197" t="s">
        <v>94</v>
      </c>
      <c r="E1197" s="4"/>
      <c r="F1197" s="4"/>
      <c r="G1197" s="4"/>
      <c r="H1197" s="4"/>
      <c r="I1197" s="4"/>
      <c r="J1197" s="4"/>
      <c r="K1197" s="4"/>
      <c r="L1197" s="4"/>
      <c r="M1197" s="4"/>
      <c r="N1197" s="4"/>
      <c r="O1197" s="4"/>
      <c r="P1197" s="4"/>
      <c r="Q1197" s="4"/>
      <c r="R1197" s="4"/>
      <c r="S1197" s="4"/>
      <c r="T1197" s="4"/>
      <c r="U1197" s="4"/>
      <c r="V1197" s="4"/>
      <c r="W1197" s="4">
        <v>961725</v>
      </c>
      <c r="X1197" s="4">
        <v>1309125</v>
      </c>
      <c r="Y1197" s="4">
        <v>2270850</v>
      </c>
    </row>
    <row r="1198" spans="1:25" x14ac:dyDescent="0.3">
      <c r="A1198" s="29"/>
      <c r="B1198" s="23"/>
      <c r="D1198" t="s">
        <v>45</v>
      </c>
      <c r="E1198" s="4"/>
      <c r="F1198" s="4"/>
      <c r="G1198" s="4"/>
      <c r="H1198" s="4"/>
      <c r="I1198" s="4"/>
      <c r="J1198" s="4"/>
      <c r="K1198" s="4"/>
      <c r="L1198" s="4"/>
      <c r="M1198" s="4"/>
      <c r="N1198" s="4"/>
      <c r="O1198" s="4"/>
      <c r="P1198" s="4"/>
      <c r="Q1198" s="4"/>
      <c r="R1198" s="4"/>
      <c r="S1198" s="4"/>
      <c r="T1198" s="4">
        <v>494223.47</v>
      </c>
      <c r="U1198" s="4">
        <v>-436148.76999999996</v>
      </c>
      <c r="V1198" s="4">
        <v>-19639.219999999998</v>
      </c>
      <c r="W1198" s="4">
        <v>736130</v>
      </c>
      <c r="X1198" s="4">
        <v>1791808.19</v>
      </c>
      <c r="Y1198" s="4">
        <v>2566373.67</v>
      </c>
    </row>
    <row r="1199" spans="1:25" x14ac:dyDescent="0.3">
      <c r="A1199" s="29"/>
      <c r="B1199" s="23"/>
      <c r="D1199" t="s">
        <v>46</v>
      </c>
      <c r="E1199" s="4"/>
      <c r="F1199" s="4"/>
      <c r="G1199" s="4"/>
      <c r="H1199" s="4"/>
      <c r="I1199" s="4"/>
      <c r="J1199" s="4"/>
      <c r="K1199" s="4"/>
      <c r="L1199" s="4"/>
      <c r="M1199" s="4"/>
      <c r="N1199" s="4"/>
      <c r="O1199" s="4"/>
      <c r="P1199" s="4"/>
      <c r="Q1199" s="4"/>
      <c r="R1199" s="4"/>
      <c r="S1199" s="4"/>
      <c r="T1199" s="4"/>
      <c r="U1199" s="4"/>
      <c r="V1199" s="4">
        <v>265531</v>
      </c>
      <c r="W1199" s="4">
        <v>164766.77000000002</v>
      </c>
      <c r="X1199" s="4">
        <v>301117</v>
      </c>
      <c r="Y1199" s="4">
        <v>731414.77</v>
      </c>
    </row>
    <row r="1200" spans="1:25" x14ac:dyDescent="0.3">
      <c r="A1200" s="29"/>
      <c r="B1200" s="23"/>
      <c r="C1200" t="s">
        <v>48</v>
      </c>
      <c r="D1200" t="s">
        <v>78</v>
      </c>
      <c r="E1200" s="4"/>
      <c r="F1200" s="4"/>
      <c r="G1200" s="4"/>
      <c r="H1200" s="4"/>
      <c r="I1200" s="4"/>
      <c r="J1200" s="4"/>
      <c r="K1200" s="4"/>
      <c r="L1200" s="4"/>
      <c r="M1200" s="4"/>
      <c r="N1200" s="4"/>
      <c r="O1200" s="4"/>
      <c r="P1200" s="4"/>
      <c r="Q1200" s="4"/>
      <c r="R1200" s="4"/>
      <c r="S1200" s="4"/>
      <c r="T1200" s="4"/>
      <c r="U1200" s="4">
        <v>4501608</v>
      </c>
      <c r="V1200" s="4"/>
      <c r="W1200" s="4"/>
      <c r="X1200" s="4">
        <v>-81409.86</v>
      </c>
      <c r="Y1200" s="4">
        <v>4420198.1399999997</v>
      </c>
    </row>
    <row r="1201" spans="1:25" x14ac:dyDescent="0.3">
      <c r="A1201" s="29"/>
      <c r="B1201" s="23"/>
      <c r="C1201" t="s">
        <v>51</v>
      </c>
      <c r="D1201" t="s">
        <v>51</v>
      </c>
      <c r="E1201" s="4"/>
      <c r="F1201" s="4"/>
      <c r="G1201" s="4">
        <v>100000</v>
      </c>
      <c r="H1201" s="4"/>
      <c r="I1201" s="4"/>
      <c r="J1201" s="4"/>
      <c r="K1201" s="4"/>
      <c r="L1201" s="4"/>
      <c r="M1201" s="4"/>
      <c r="N1201" s="4"/>
      <c r="O1201" s="4"/>
      <c r="P1201" s="4"/>
      <c r="Q1201" s="4">
        <v>1103000</v>
      </c>
      <c r="R1201" s="4">
        <v>567000</v>
      </c>
      <c r="S1201" s="4"/>
      <c r="T1201" s="4">
        <v>526500</v>
      </c>
      <c r="U1201" s="4">
        <v>-29238.66</v>
      </c>
      <c r="V1201" s="4">
        <v>607918</v>
      </c>
      <c r="W1201" s="4">
        <v>592459</v>
      </c>
      <c r="X1201" s="4"/>
      <c r="Y1201" s="4">
        <v>3467638.34</v>
      </c>
    </row>
    <row r="1202" spans="1:25" x14ac:dyDescent="0.3">
      <c r="A1202" s="30" t="s">
        <v>257</v>
      </c>
      <c r="B1202" s="30"/>
      <c r="C1202" s="30"/>
      <c r="D1202" s="30"/>
      <c r="E1202" s="31"/>
      <c r="F1202" s="31">
        <v>164000</v>
      </c>
      <c r="G1202" s="31">
        <v>4003584</v>
      </c>
      <c r="H1202" s="31">
        <v>5611864</v>
      </c>
      <c r="I1202" s="31">
        <v>10542341.1</v>
      </c>
      <c r="J1202" s="31">
        <v>3100273.5400000005</v>
      </c>
      <c r="K1202" s="31">
        <v>5276637.01</v>
      </c>
      <c r="L1202" s="31">
        <v>4863241.57</v>
      </c>
      <c r="M1202" s="31">
        <v>8159843.4299999997</v>
      </c>
      <c r="N1202" s="31">
        <v>3629786.51</v>
      </c>
      <c r="O1202" s="31">
        <v>7761019</v>
      </c>
      <c r="P1202" s="31">
        <v>7861819.5099999998</v>
      </c>
      <c r="Q1202" s="31">
        <v>13461542.689999999</v>
      </c>
      <c r="R1202" s="31">
        <v>18045316.869999997</v>
      </c>
      <c r="S1202" s="31">
        <v>4755066.6199999992</v>
      </c>
      <c r="T1202" s="31">
        <v>17787561.549999997</v>
      </c>
      <c r="U1202" s="31">
        <v>18721677.940000001</v>
      </c>
      <c r="V1202" s="31">
        <v>12417324.98</v>
      </c>
      <c r="W1202" s="31">
        <v>18137265.52</v>
      </c>
      <c r="X1202" s="31">
        <v>9336173.790000001</v>
      </c>
      <c r="Y1202" s="31">
        <v>173636339.62999997</v>
      </c>
    </row>
    <row r="1203" spans="1:25" x14ac:dyDescent="0.3">
      <c r="A1203" s="29" t="s">
        <v>258</v>
      </c>
      <c r="B1203" s="23" t="s">
        <v>122</v>
      </c>
      <c r="C1203" t="s">
        <v>66</v>
      </c>
      <c r="D1203" t="s">
        <v>67</v>
      </c>
      <c r="E1203" s="4"/>
      <c r="F1203" s="4"/>
      <c r="G1203" s="4"/>
      <c r="H1203" s="4"/>
      <c r="I1203" s="4"/>
      <c r="J1203" s="4"/>
      <c r="K1203" s="4"/>
      <c r="L1203" s="4"/>
      <c r="M1203" s="4"/>
      <c r="N1203" s="4"/>
      <c r="O1203" s="4"/>
      <c r="P1203" s="4"/>
      <c r="Q1203" s="4"/>
      <c r="R1203" s="4">
        <v>170000</v>
      </c>
      <c r="S1203" s="4"/>
      <c r="T1203" s="4"/>
      <c r="U1203" s="4"/>
      <c r="V1203" s="4"/>
      <c r="W1203" s="4"/>
      <c r="X1203" s="4"/>
      <c r="Y1203" s="4">
        <v>170000</v>
      </c>
    </row>
    <row r="1204" spans="1:25" x14ac:dyDescent="0.3">
      <c r="A1204" s="29"/>
      <c r="B1204" s="23"/>
      <c r="C1204" t="s">
        <v>36</v>
      </c>
      <c r="D1204" t="s">
        <v>36</v>
      </c>
      <c r="E1204" s="4"/>
      <c r="F1204" s="4"/>
      <c r="G1204" s="4"/>
      <c r="H1204" s="4"/>
      <c r="I1204" s="4"/>
      <c r="J1204" s="4"/>
      <c r="K1204" s="4"/>
      <c r="L1204" s="4"/>
      <c r="M1204" s="4"/>
      <c r="N1204" s="4"/>
      <c r="O1204" s="4"/>
      <c r="P1204" s="4"/>
      <c r="Q1204" s="4"/>
      <c r="R1204" s="4">
        <v>959357</v>
      </c>
      <c r="S1204" s="4"/>
      <c r="T1204" s="4">
        <v>959357</v>
      </c>
      <c r="U1204" s="4">
        <v>2864311</v>
      </c>
      <c r="V1204" s="4">
        <v>2304761</v>
      </c>
      <c r="W1204" s="4">
        <v>340000</v>
      </c>
      <c r="X1204" s="4">
        <v>4767064</v>
      </c>
      <c r="Y1204" s="4">
        <v>12194850</v>
      </c>
    </row>
    <row r="1205" spans="1:25" x14ac:dyDescent="0.3">
      <c r="A1205" s="29"/>
      <c r="B1205" s="23"/>
      <c r="C1205" t="s">
        <v>37</v>
      </c>
      <c r="D1205" t="s">
        <v>37</v>
      </c>
      <c r="E1205" s="4"/>
      <c r="F1205" s="4"/>
      <c r="G1205" s="4"/>
      <c r="H1205" s="4">
        <v>460589</v>
      </c>
      <c r="I1205" s="4"/>
      <c r="J1205" s="4">
        <v>372658.19000000006</v>
      </c>
      <c r="K1205" s="4">
        <v>150644</v>
      </c>
      <c r="L1205" s="4">
        <v>-34965.94</v>
      </c>
      <c r="M1205" s="4"/>
      <c r="N1205" s="4"/>
      <c r="O1205" s="4"/>
      <c r="P1205" s="4"/>
      <c r="Q1205" s="4"/>
      <c r="R1205" s="4"/>
      <c r="S1205" s="4"/>
      <c r="T1205" s="4"/>
      <c r="U1205" s="4"/>
      <c r="V1205" s="4"/>
      <c r="W1205" s="4"/>
      <c r="X1205" s="4"/>
      <c r="Y1205" s="4">
        <v>948925.25</v>
      </c>
    </row>
    <row r="1206" spans="1:25" x14ac:dyDescent="0.3">
      <c r="A1206" s="29"/>
      <c r="B1206" s="23"/>
      <c r="C1206" t="s">
        <v>38</v>
      </c>
      <c r="D1206" t="s">
        <v>38</v>
      </c>
      <c r="E1206" s="4"/>
      <c r="F1206" s="4"/>
      <c r="G1206" s="4">
        <v>318270</v>
      </c>
      <c r="H1206" s="4">
        <v>159725.43</v>
      </c>
      <c r="I1206" s="4">
        <v>148370.97</v>
      </c>
      <c r="J1206" s="4"/>
      <c r="K1206" s="4"/>
      <c r="L1206" s="4">
        <v>636540</v>
      </c>
      <c r="M1206" s="4"/>
      <c r="N1206" s="4"/>
      <c r="O1206" s="4"/>
      <c r="P1206" s="4"/>
      <c r="Q1206" s="4"/>
      <c r="R1206" s="4">
        <v>301100</v>
      </c>
      <c r="S1206" s="4"/>
      <c r="T1206" s="4"/>
      <c r="U1206" s="4"/>
      <c r="V1206" s="4">
        <v>-34158.629999999997</v>
      </c>
      <c r="W1206" s="4"/>
      <c r="X1206" s="4"/>
      <c r="Y1206" s="4">
        <v>1529847.77</v>
      </c>
    </row>
    <row r="1207" spans="1:25" x14ac:dyDescent="0.3">
      <c r="A1207" s="29"/>
      <c r="B1207" s="23"/>
      <c r="C1207" t="s">
        <v>39</v>
      </c>
      <c r="D1207" t="s">
        <v>68</v>
      </c>
      <c r="E1207" s="4"/>
      <c r="F1207" s="4"/>
      <c r="G1207" s="4"/>
      <c r="H1207" s="4"/>
      <c r="I1207" s="4"/>
      <c r="J1207" s="4"/>
      <c r="K1207" s="4"/>
      <c r="L1207" s="4"/>
      <c r="M1207" s="4"/>
      <c r="N1207" s="4"/>
      <c r="O1207" s="4"/>
      <c r="P1207" s="4"/>
      <c r="Q1207" s="4"/>
      <c r="R1207" s="4">
        <v>77172</v>
      </c>
      <c r="S1207" s="4"/>
      <c r="T1207" s="4">
        <v>68414.47</v>
      </c>
      <c r="U1207" s="4"/>
      <c r="V1207" s="4">
        <v>94508.09</v>
      </c>
      <c r="W1207" s="4"/>
      <c r="X1207" s="4"/>
      <c r="Y1207" s="4">
        <v>240094.56</v>
      </c>
    </row>
    <row r="1208" spans="1:25" x14ac:dyDescent="0.3">
      <c r="A1208" s="29"/>
      <c r="B1208" s="23"/>
      <c r="D1208" t="s">
        <v>74</v>
      </c>
      <c r="E1208" s="4"/>
      <c r="F1208" s="4"/>
      <c r="G1208" s="4"/>
      <c r="H1208" s="4"/>
      <c r="I1208" s="4"/>
      <c r="J1208" s="4"/>
      <c r="K1208" s="4"/>
      <c r="L1208" s="4"/>
      <c r="M1208" s="4"/>
      <c r="N1208" s="4"/>
      <c r="O1208" s="4"/>
      <c r="P1208" s="4"/>
      <c r="Q1208" s="4"/>
      <c r="R1208" s="4"/>
      <c r="S1208" s="4"/>
      <c r="T1208" s="4">
        <v>22143.75</v>
      </c>
      <c r="U1208" s="4">
        <v>42218</v>
      </c>
      <c r="V1208" s="4"/>
      <c r="W1208" s="4">
        <v>259102.49</v>
      </c>
      <c r="X1208" s="4"/>
      <c r="Y1208" s="4">
        <v>323464.24</v>
      </c>
    </row>
    <row r="1209" spans="1:25" x14ac:dyDescent="0.3">
      <c r="A1209" s="29"/>
      <c r="B1209" s="23"/>
      <c r="D1209" t="s">
        <v>75</v>
      </c>
      <c r="E1209" s="4"/>
      <c r="F1209" s="4"/>
      <c r="G1209" s="4"/>
      <c r="H1209" s="4"/>
      <c r="I1209" s="4"/>
      <c r="J1209" s="4"/>
      <c r="K1209" s="4"/>
      <c r="L1209" s="4"/>
      <c r="M1209" s="4"/>
      <c r="N1209" s="4"/>
      <c r="O1209" s="4"/>
      <c r="P1209" s="4"/>
      <c r="Q1209" s="4"/>
      <c r="R1209" s="4"/>
      <c r="S1209" s="4"/>
      <c r="T1209" s="4">
        <v>3785235.12</v>
      </c>
      <c r="U1209" s="4"/>
      <c r="V1209" s="4"/>
      <c r="W1209" s="4"/>
      <c r="X1209" s="4"/>
      <c r="Y1209" s="4">
        <v>3785235.12</v>
      </c>
    </row>
    <row r="1210" spans="1:25" x14ac:dyDescent="0.3">
      <c r="A1210" s="29"/>
      <c r="B1210" s="23"/>
      <c r="D1210" t="s">
        <v>41</v>
      </c>
      <c r="E1210" s="4"/>
      <c r="F1210" s="4"/>
      <c r="G1210" s="4"/>
      <c r="H1210" s="4"/>
      <c r="I1210" s="4"/>
      <c r="J1210" s="4"/>
      <c r="K1210" s="4"/>
      <c r="L1210" s="4">
        <v>2360673</v>
      </c>
      <c r="M1210" s="4">
        <v>4910244</v>
      </c>
      <c r="N1210" s="4">
        <v>3526663.88</v>
      </c>
      <c r="O1210" s="4">
        <v>6441214.3300000001</v>
      </c>
      <c r="P1210" s="4">
        <v>316491.96999999997</v>
      </c>
      <c r="Q1210" s="4">
        <v>2727657.24</v>
      </c>
      <c r="R1210" s="4">
        <v>1979967.92</v>
      </c>
      <c r="S1210" s="4">
        <v>2415256.7599999998</v>
      </c>
      <c r="T1210" s="4">
        <v>2130047.6399999997</v>
      </c>
      <c r="U1210" s="4">
        <v>774598.8</v>
      </c>
      <c r="V1210" s="4">
        <v>1196292.8700000001</v>
      </c>
      <c r="W1210" s="4">
        <v>174807.19</v>
      </c>
      <c r="X1210" s="4">
        <v>719879</v>
      </c>
      <c r="Y1210" s="4">
        <v>29673794.600000005</v>
      </c>
    </row>
    <row r="1211" spans="1:25" x14ac:dyDescent="0.3">
      <c r="A1211" s="29"/>
      <c r="B1211" s="23"/>
      <c r="D1211" t="s">
        <v>42</v>
      </c>
      <c r="E1211" s="4"/>
      <c r="F1211" s="4"/>
      <c r="G1211" s="4"/>
      <c r="H1211" s="4"/>
      <c r="I1211" s="4"/>
      <c r="J1211" s="4"/>
      <c r="K1211" s="4"/>
      <c r="L1211" s="4"/>
      <c r="M1211" s="4"/>
      <c r="N1211" s="4"/>
      <c r="O1211" s="4"/>
      <c r="P1211" s="4"/>
      <c r="Q1211" s="4">
        <v>8037889</v>
      </c>
      <c r="R1211" s="4">
        <v>9632790.9400000013</v>
      </c>
      <c r="S1211" s="4">
        <v>4175729.94</v>
      </c>
      <c r="T1211" s="4">
        <v>9840384.7999999989</v>
      </c>
      <c r="U1211" s="4">
        <v>4605038.93</v>
      </c>
      <c r="V1211" s="4">
        <v>3942654.16</v>
      </c>
      <c r="W1211" s="4">
        <v>5604380</v>
      </c>
      <c r="X1211" s="4">
        <v>821376.07</v>
      </c>
      <c r="Y1211" s="4">
        <v>46660243.839999996</v>
      </c>
    </row>
    <row r="1212" spans="1:25" x14ac:dyDescent="0.3">
      <c r="A1212" s="29"/>
      <c r="B1212" s="23"/>
      <c r="D1212" t="s">
        <v>43</v>
      </c>
      <c r="E1212" s="4"/>
      <c r="F1212" s="4"/>
      <c r="G1212" s="4"/>
      <c r="H1212" s="4"/>
      <c r="I1212" s="4"/>
      <c r="J1212" s="4"/>
      <c r="K1212" s="4"/>
      <c r="L1212" s="4"/>
      <c r="M1212" s="4"/>
      <c r="N1212" s="4"/>
      <c r="O1212" s="4"/>
      <c r="P1212" s="4"/>
      <c r="Q1212" s="4"/>
      <c r="R1212" s="4">
        <v>1383561.6500000001</v>
      </c>
      <c r="S1212" s="4">
        <v>1194023.9100000001</v>
      </c>
      <c r="T1212" s="4">
        <v>2847477.24</v>
      </c>
      <c r="U1212" s="4">
        <v>1685277.1099999999</v>
      </c>
      <c r="V1212" s="4">
        <v>1428264.62</v>
      </c>
      <c r="W1212" s="4">
        <v>1599622.6400000001</v>
      </c>
      <c r="X1212" s="4">
        <v>941506</v>
      </c>
      <c r="Y1212" s="4">
        <v>11079733.170000002</v>
      </c>
    </row>
    <row r="1213" spans="1:25" x14ac:dyDescent="0.3">
      <c r="A1213" s="29"/>
      <c r="B1213" s="23"/>
      <c r="D1213" t="s">
        <v>94</v>
      </c>
      <c r="E1213" s="4"/>
      <c r="F1213" s="4"/>
      <c r="G1213" s="4"/>
      <c r="H1213" s="4"/>
      <c r="I1213" s="4"/>
      <c r="J1213" s="4"/>
      <c r="K1213" s="4"/>
      <c r="L1213" s="4"/>
      <c r="M1213" s="4"/>
      <c r="N1213" s="4"/>
      <c r="O1213" s="4"/>
      <c r="P1213" s="4"/>
      <c r="Q1213" s="4"/>
      <c r="R1213" s="4"/>
      <c r="S1213" s="4"/>
      <c r="T1213" s="4"/>
      <c r="U1213" s="4"/>
      <c r="V1213" s="4">
        <v>1560280</v>
      </c>
      <c r="W1213" s="4">
        <v>969526.26</v>
      </c>
      <c r="X1213" s="4">
        <v>555600</v>
      </c>
      <c r="Y1213" s="4">
        <v>3085406.26</v>
      </c>
    </row>
    <row r="1214" spans="1:25" x14ac:dyDescent="0.3">
      <c r="A1214" s="29"/>
      <c r="B1214" s="23"/>
      <c r="D1214" t="s">
        <v>45</v>
      </c>
      <c r="E1214" s="4"/>
      <c r="F1214" s="4"/>
      <c r="G1214" s="4"/>
      <c r="H1214" s="4"/>
      <c r="I1214" s="4"/>
      <c r="J1214" s="4"/>
      <c r="K1214" s="4"/>
      <c r="L1214" s="4"/>
      <c r="M1214" s="4"/>
      <c r="N1214" s="4"/>
      <c r="O1214" s="4"/>
      <c r="P1214" s="4"/>
      <c r="Q1214" s="4"/>
      <c r="R1214" s="4"/>
      <c r="S1214" s="4"/>
      <c r="T1214" s="4">
        <v>499597</v>
      </c>
      <c r="U1214" s="4">
        <v>-445814.5</v>
      </c>
      <c r="V1214" s="4">
        <v>-16523.78</v>
      </c>
      <c r="W1214" s="4">
        <v>332630</v>
      </c>
      <c r="X1214" s="4">
        <v>616547</v>
      </c>
      <c r="Y1214" s="4">
        <v>986435.72</v>
      </c>
    </row>
    <row r="1215" spans="1:25" x14ac:dyDescent="0.3">
      <c r="A1215" s="29"/>
      <c r="B1215" s="23"/>
      <c r="D1215" t="s">
        <v>46</v>
      </c>
      <c r="E1215" s="4"/>
      <c r="F1215" s="4"/>
      <c r="G1215" s="4"/>
      <c r="H1215" s="4"/>
      <c r="I1215" s="4"/>
      <c r="J1215" s="4"/>
      <c r="K1215" s="4"/>
      <c r="L1215" s="4"/>
      <c r="M1215" s="4"/>
      <c r="N1215" s="4"/>
      <c r="O1215" s="4"/>
      <c r="P1215" s="4"/>
      <c r="Q1215" s="4"/>
      <c r="R1215" s="4"/>
      <c r="S1215" s="4"/>
      <c r="T1215" s="4"/>
      <c r="U1215" s="4"/>
      <c r="V1215" s="4">
        <v>121434.95999999999</v>
      </c>
      <c r="W1215" s="4">
        <v>202721.58000000002</v>
      </c>
      <c r="X1215" s="4">
        <v>326260</v>
      </c>
      <c r="Y1215" s="4">
        <v>650416.54</v>
      </c>
    </row>
    <row r="1216" spans="1:25" x14ac:dyDescent="0.3">
      <c r="A1216" s="29"/>
      <c r="B1216" s="23"/>
      <c r="D1216" t="s">
        <v>101</v>
      </c>
      <c r="E1216" s="4"/>
      <c r="F1216" s="4"/>
      <c r="G1216" s="4"/>
      <c r="H1216" s="4"/>
      <c r="I1216" s="4"/>
      <c r="J1216" s="4"/>
      <c r="K1216" s="4"/>
      <c r="L1216" s="4"/>
      <c r="M1216" s="4"/>
      <c r="N1216" s="4"/>
      <c r="O1216" s="4"/>
      <c r="P1216" s="4"/>
      <c r="Q1216" s="4"/>
      <c r="R1216" s="4"/>
      <c r="S1216" s="4"/>
      <c r="T1216" s="4"/>
      <c r="U1216" s="4"/>
      <c r="V1216" s="4"/>
      <c r="W1216" s="4"/>
      <c r="X1216" s="4">
        <v>1311172</v>
      </c>
      <c r="Y1216" s="4">
        <v>1311172</v>
      </c>
    </row>
    <row r="1217" spans="1:25" x14ac:dyDescent="0.3">
      <c r="A1217" s="29"/>
      <c r="B1217" s="23"/>
      <c r="D1217" t="s">
        <v>144</v>
      </c>
      <c r="E1217" s="4"/>
      <c r="F1217" s="4"/>
      <c r="G1217" s="4"/>
      <c r="H1217" s="4"/>
      <c r="I1217" s="4"/>
      <c r="J1217" s="4"/>
      <c r="K1217" s="4"/>
      <c r="L1217" s="4"/>
      <c r="M1217" s="4"/>
      <c r="N1217" s="4"/>
      <c r="O1217" s="4"/>
      <c r="P1217" s="4"/>
      <c r="Q1217" s="4"/>
      <c r="R1217" s="4"/>
      <c r="S1217" s="4"/>
      <c r="T1217" s="4"/>
      <c r="U1217" s="4"/>
      <c r="V1217" s="4">
        <v>5458480</v>
      </c>
      <c r="W1217" s="4">
        <v>628708.84</v>
      </c>
      <c r="X1217" s="4"/>
      <c r="Y1217" s="4">
        <v>6087188.8399999999</v>
      </c>
    </row>
    <row r="1218" spans="1:25" x14ac:dyDescent="0.3">
      <c r="A1218" s="29"/>
      <c r="B1218" s="23"/>
      <c r="D1218" t="s">
        <v>259</v>
      </c>
      <c r="E1218" s="4"/>
      <c r="F1218" s="4"/>
      <c r="G1218" s="4"/>
      <c r="H1218" s="4"/>
      <c r="I1218" s="4"/>
      <c r="J1218" s="4"/>
      <c r="K1218" s="4"/>
      <c r="L1218" s="4"/>
      <c r="M1218" s="4"/>
      <c r="N1218" s="4"/>
      <c r="O1218" s="4"/>
      <c r="P1218" s="4"/>
      <c r="Q1218" s="4"/>
      <c r="R1218" s="4"/>
      <c r="S1218" s="4"/>
      <c r="T1218" s="4"/>
      <c r="U1218" s="4"/>
      <c r="V1218" s="4"/>
      <c r="W1218" s="4">
        <v>520200</v>
      </c>
      <c r="X1218" s="4">
        <v>-3727.17</v>
      </c>
      <c r="Y1218" s="4">
        <v>516472.83</v>
      </c>
    </row>
    <row r="1219" spans="1:25" x14ac:dyDescent="0.3">
      <c r="A1219" s="29"/>
      <c r="B1219" s="23"/>
      <c r="C1219" t="s">
        <v>48</v>
      </c>
      <c r="D1219" t="s">
        <v>78</v>
      </c>
      <c r="E1219" s="4"/>
      <c r="F1219" s="4"/>
      <c r="G1219" s="4"/>
      <c r="H1219" s="4"/>
      <c r="I1219" s="4"/>
      <c r="J1219" s="4"/>
      <c r="K1219" s="4"/>
      <c r="L1219" s="4"/>
      <c r="M1219" s="4"/>
      <c r="N1219" s="4"/>
      <c r="O1219" s="4"/>
      <c r="P1219" s="4"/>
      <c r="Q1219" s="4"/>
      <c r="R1219" s="4"/>
      <c r="S1219" s="4"/>
      <c r="T1219" s="4">
        <v>3422500</v>
      </c>
      <c r="U1219" s="4"/>
      <c r="V1219" s="4">
        <v>-15188</v>
      </c>
      <c r="W1219" s="4"/>
      <c r="X1219" s="4"/>
      <c r="Y1219" s="4">
        <v>3407312</v>
      </c>
    </row>
    <row r="1220" spans="1:25" x14ac:dyDescent="0.3">
      <c r="A1220" s="29"/>
      <c r="B1220" s="23"/>
      <c r="D1220" t="s">
        <v>111</v>
      </c>
      <c r="E1220" s="4"/>
      <c r="F1220" s="4"/>
      <c r="G1220" s="4"/>
      <c r="H1220" s="4"/>
      <c r="I1220" s="4"/>
      <c r="J1220" s="4"/>
      <c r="K1220" s="4"/>
      <c r="L1220" s="4"/>
      <c r="M1220" s="4"/>
      <c r="N1220" s="4"/>
      <c r="O1220" s="4"/>
      <c r="P1220" s="4"/>
      <c r="Q1220" s="4"/>
      <c r="R1220" s="4"/>
      <c r="S1220" s="4"/>
      <c r="T1220" s="4"/>
      <c r="U1220" s="4"/>
      <c r="V1220" s="4"/>
      <c r="W1220" s="4"/>
      <c r="X1220" s="4">
        <v>1157417</v>
      </c>
      <c r="Y1220" s="4">
        <v>1157417</v>
      </c>
    </row>
    <row r="1221" spans="1:25" x14ac:dyDescent="0.3">
      <c r="A1221" s="29"/>
      <c r="B1221" s="23"/>
      <c r="D1221" t="s">
        <v>145</v>
      </c>
      <c r="E1221" s="4"/>
      <c r="F1221" s="4"/>
      <c r="G1221" s="4"/>
      <c r="H1221" s="4"/>
      <c r="I1221" s="4"/>
      <c r="J1221" s="4"/>
      <c r="K1221" s="4"/>
      <c r="L1221" s="4"/>
      <c r="M1221" s="4"/>
      <c r="N1221" s="4"/>
      <c r="O1221" s="4"/>
      <c r="P1221" s="4"/>
      <c r="Q1221" s="4"/>
      <c r="R1221" s="4"/>
      <c r="S1221" s="4"/>
      <c r="T1221" s="4"/>
      <c r="U1221" s="4"/>
      <c r="V1221" s="4"/>
      <c r="W1221" s="4">
        <v>385626</v>
      </c>
      <c r="X1221" s="4"/>
      <c r="Y1221" s="4">
        <v>385626</v>
      </c>
    </row>
    <row r="1222" spans="1:25" x14ac:dyDescent="0.3">
      <c r="A1222" s="29"/>
      <c r="B1222" s="23"/>
      <c r="D1222" t="s">
        <v>260</v>
      </c>
      <c r="E1222" s="4"/>
      <c r="F1222" s="4"/>
      <c r="G1222" s="4"/>
      <c r="H1222" s="4"/>
      <c r="I1222" s="4"/>
      <c r="J1222" s="4"/>
      <c r="K1222" s="4"/>
      <c r="L1222" s="4"/>
      <c r="M1222" s="4"/>
      <c r="N1222" s="4"/>
      <c r="O1222" s="4"/>
      <c r="P1222" s="4"/>
      <c r="Q1222" s="4"/>
      <c r="R1222" s="4"/>
      <c r="S1222" s="4"/>
      <c r="T1222" s="4"/>
      <c r="U1222" s="4"/>
      <c r="V1222" s="4"/>
      <c r="W1222" s="4">
        <v>202150</v>
      </c>
      <c r="X1222" s="4"/>
      <c r="Y1222" s="4">
        <v>202150</v>
      </c>
    </row>
    <row r="1223" spans="1:25" x14ac:dyDescent="0.3">
      <c r="A1223" s="29"/>
      <c r="B1223" s="23"/>
      <c r="C1223" t="s">
        <v>51</v>
      </c>
      <c r="D1223" t="s">
        <v>51</v>
      </c>
      <c r="E1223" s="4"/>
      <c r="F1223" s="4"/>
      <c r="G1223" s="4"/>
      <c r="H1223" s="4"/>
      <c r="I1223" s="4"/>
      <c r="J1223" s="4"/>
      <c r="K1223" s="4"/>
      <c r="L1223" s="4">
        <v>100000</v>
      </c>
      <c r="M1223" s="4"/>
      <c r="N1223" s="4"/>
      <c r="O1223" s="4"/>
      <c r="P1223" s="4"/>
      <c r="Q1223" s="4">
        <v>120000</v>
      </c>
      <c r="R1223" s="4">
        <v>323000</v>
      </c>
      <c r="S1223" s="4"/>
      <c r="T1223" s="4">
        <v>1188000</v>
      </c>
      <c r="U1223" s="4"/>
      <c r="V1223" s="4">
        <v>-525771</v>
      </c>
      <c r="W1223" s="4">
        <v>510137</v>
      </c>
      <c r="X1223" s="4"/>
      <c r="Y1223" s="4">
        <v>1715366</v>
      </c>
    </row>
    <row r="1224" spans="1:25" x14ac:dyDescent="0.3">
      <c r="A1224" s="29"/>
      <c r="B1224" s="23"/>
      <c r="C1224" t="s">
        <v>52</v>
      </c>
      <c r="D1224" t="s">
        <v>52</v>
      </c>
      <c r="E1224" s="4"/>
      <c r="F1224" s="4"/>
      <c r="G1224" s="4"/>
      <c r="H1224" s="4"/>
      <c r="I1224" s="4"/>
      <c r="J1224" s="4"/>
      <c r="K1224" s="4"/>
      <c r="L1224" s="4"/>
      <c r="M1224" s="4"/>
      <c r="N1224" s="4"/>
      <c r="O1224" s="4"/>
      <c r="P1224" s="4"/>
      <c r="Q1224" s="4"/>
      <c r="R1224" s="4"/>
      <c r="S1224" s="4"/>
      <c r="T1224" s="4"/>
      <c r="U1224" s="4"/>
      <c r="V1224" s="4"/>
      <c r="W1224" s="4">
        <v>121928</v>
      </c>
      <c r="X1224" s="4"/>
      <c r="Y1224" s="4">
        <v>121928</v>
      </c>
    </row>
    <row r="1225" spans="1:25" x14ac:dyDescent="0.3">
      <c r="A1225" s="30" t="s">
        <v>261</v>
      </c>
      <c r="B1225" s="30"/>
      <c r="C1225" s="30"/>
      <c r="D1225" s="30"/>
      <c r="E1225" s="31"/>
      <c r="F1225" s="31"/>
      <c r="G1225" s="31">
        <v>318270</v>
      </c>
      <c r="H1225" s="31">
        <v>620314.42999999993</v>
      </c>
      <c r="I1225" s="31">
        <v>148370.97</v>
      </c>
      <c r="J1225" s="31">
        <v>372658.19000000006</v>
      </c>
      <c r="K1225" s="31">
        <v>150644</v>
      </c>
      <c r="L1225" s="31">
        <v>3062247.06</v>
      </c>
      <c r="M1225" s="31">
        <v>4910244</v>
      </c>
      <c r="N1225" s="31">
        <v>3526663.88</v>
      </c>
      <c r="O1225" s="31">
        <v>6441214.3300000001</v>
      </c>
      <c r="P1225" s="31">
        <v>316491.96999999997</v>
      </c>
      <c r="Q1225" s="31">
        <v>10885546.24</v>
      </c>
      <c r="R1225" s="31">
        <v>14826949.510000002</v>
      </c>
      <c r="S1225" s="31">
        <v>7785010.6099999994</v>
      </c>
      <c r="T1225" s="31">
        <v>24763157.019999996</v>
      </c>
      <c r="U1225" s="31">
        <v>9525629.3399999999</v>
      </c>
      <c r="V1225" s="31">
        <v>15515034.290000001</v>
      </c>
      <c r="W1225" s="31">
        <v>11851540</v>
      </c>
      <c r="X1225" s="31">
        <v>11213093.9</v>
      </c>
      <c r="Y1225" s="31">
        <v>126233079.74000001</v>
      </c>
    </row>
    <row r="1226" spans="1:25" ht="15" thickBot="1" x14ac:dyDescent="0.35">
      <c r="A1226" s="16" t="s">
        <v>30</v>
      </c>
      <c r="B1226" s="16"/>
      <c r="C1226" s="16"/>
      <c r="D1226" s="16"/>
      <c r="E1226" s="17">
        <v>1987500</v>
      </c>
      <c r="F1226" s="17">
        <v>114286839.55</v>
      </c>
      <c r="G1226" s="17">
        <v>94246388.890000001</v>
      </c>
      <c r="H1226" s="17">
        <v>158385006.41</v>
      </c>
      <c r="I1226" s="17">
        <v>136146453.52999997</v>
      </c>
      <c r="J1226" s="17">
        <v>206122588.77010009</v>
      </c>
      <c r="K1226" s="17">
        <v>194048206.53999993</v>
      </c>
      <c r="L1226" s="17">
        <v>387673539.12000006</v>
      </c>
      <c r="M1226" s="17">
        <v>594709131.74999988</v>
      </c>
      <c r="N1226" s="17">
        <v>335323247.29999995</v>
      </c>
      <c r="O1226" s="17">
        <v>584407869.56000006</v>
      </c>
      <c r="P1226" s="17">
        <v>680449329.85000002</v>
      </c>
      <c r="Q1226" s="17">
        <v>952435241.7900002</v>
      </c>
      <c r="R1226" s="17">
        <v>1370021641.9400003</v>
      </c>
      <c r="S1226" s="17">
        <v>1297331616.4999993</v>
      </c>
      <c r="T1226" s="17">
        <v>1543357581.0096991</v>
      </c>
      <c r="U1226" s="17">
        <v>1253002998.6090004</v>
      </c>
      <c r="V1226" s="17">
        <v>1296525270.2445006</v>
      </c>
      <c r="W1226" s="17">
        <v>1343011154.3548002</v>
      </c>
      <c r="X1226" s="17">
        <v>1014744183.45</v>
      </c>
      <c r="Y1226" s="17">
        <v>13558215789.168095</v>
      </c>
    </row>
    <row r="1227" spans="1:25" x14ac:dyDescent="0.3">
      <c r="A1227" s="23"/>
      <c r="B1227" s="23"/>
      <c r="C1227" s="23"/>
      <c r="D1227" s="23"/>
      <c r="E1227" s="62"/>
      <c r="F1227" s="62"/>
      <c r="G1227" s="62"/>
      <c r="H1227" s="62"/>
      <c r="I1227" s="62"/>
      <c r="J1227" s="62"/>
      <c r="K1227" s="62"/>
      <c r="L1227" s="62"/>
      <c r="M1227" s="62"/>
      <c r="N1227" s="62"/>
      <c r="O1227" s="62"/>
      <c r="P1227" s="62"/>
      <c r="Q1227" s="62"/>
      <c r="R1227" s="62"/>
      <c r="S1227" s="62"/>
      <c r="T1227" s="62"/>
      <c r="U1227" s="62"/>
    </row>
    <row r="1228" spans="1:25" x14ac:dyDescent="0.3">
      <c r="A1228" s="23"/>
      <c r="B1228" s="23"/>
      <c r="C1228" s="23"/>
      <c r="D1228" s="23"/>
      <c r="E1228" s="62"/>
      <c r="F1228" s="62"/>
      <c r="G1228" s="62"/>
      <c r="H1228" s="62"/>
      <c r="I1228" s="62"/>
      <c r="J1228" s="62"/>
      <c r="K1228" s="62"/>
      <c r="L1228" s="62"/>
      <c r="M1228" s="62"/>
      <c r="N1228" s="62"/>
      <c r="O1228" s="62"/>
      <c r="P1228" s="62"/>
      <c r="Q1228" s="62"/>
      <c r="R1228" s="62"/>
      <c r="S1228" s="62"/>
      <c r="T1228" s="62"/>
      <c r="U1228" s="62"/>
    </row>
    <row r="1229" spans="1:25" x14ac:dyDescent="0.3">
      <c r="A1229" s="23"/>
      <c r="B1229" s="23"/>
      <c r="C1229" s="23"/>
      <c r="D1229" s="23"/>
      <c r="E1229" s="62"/>
      <c r="F1229" s="62"/>
      <c r="G1229" s="62"/>
      <c r="H1229" s="62"/>
      <c r="I1229" s="62"/>
      <c r="J1229" s="62"/>
      <c r="K1229" s="62"/>
      <c r="L1229" s="62"/>
      <c r="M1229" s="62"/>
      <c r="N1229" s="62"/>
      <c r="O1229" s="62"/>
      <c r="P1229" s="62"/>
      <c r="Q1229" s="62"/>
      <c r="R1229" s="62"/>
      <c r="S1229" s="62"/>
      <c r="T1229" s="62"/>
      <c r="U1229" s="62"/>
    </row>
    <row r="1230" spans="1:25" ht="18" x14ac:dyDescent="0.35">
      <c r="A1230" s="7" t="s">
        <v>350</v>
      </c>
      <c r="K1230" s="73"/>
    </row>
    <row r="1232" spans="1:25" ht="16.2" thickBot="1" x14ac:dyDescent="0.35">
      <c r="A1232" s="36" t="s">
        <v>23</v>
      </c>
    </row>
    <row r="1233" spans="1:25" x14ac:dyDescent="0.3">
      <c r="A1233" s="61"/>
      <c r="B1233" s="61"/>
      <c r="C1233" s="61" t="s">
        <v>349</v>
      </c>
      <c r="D1233" s="61"/>
      <c r="E1233" s="14" t="s">
        <v>289</v>
      </c>
      <c r="F1233" s="14"/>
      <c r="G1233" s="14"/>
      <c r="H1233" s="14"/>
      <c r="I1233" s="14"/>
      <c r="J1233" s="14"/>
      <c r="K1233" s="14"/>
      <c r="L1233" s="14"/>
      <c r="M1233" s="14"/>
      <c r="N1233" s="14"/>
      <c r="O1233" s="14"/>
      <c r="P1233" s="14"/>
      <c r="Q1233" s="14"/>
      <c r="R1233" s="14"/>
      <c r="S1233" s="14"/>
      <c r="T1233" s="14"/>
      <c r="U1233" s="14"/>
      <c r="V1233" s="14"/>
      <c r="W1233" s="14"/>
      <c r="X1233" s="14"/>
      <c r="Y1233" s="14"/>
    </row>
    <row r="1234" spans="1:25" x14ac:dyDescent="0.3">
      <c r="A1234" s="15"/>
      <c r="B1234" s="15"/>
      <c r="C1234" s="15" t="s">
        <v>263</v>
      </c>
      <c r="D1234" s="15" t="s">
        <v>264</v>
      </c>
      <c r="E1234" s="15">
        <v>2000</v>
      </c>
      <c r="F1234" s="15">
        <v>2001</v>
      </c>
      <c r="G1234" s="15">
        <v>2002</v>
      </c>
      <c r="H1234" s="15">
        <v>2003</v>
      </c>
      <c r="I1234" s="15">
        <v>2004</v>
      </c>
      <c r="J1234" s="15">
        <v>2005</v>
      </c>
      <c r="K1234" s="15">
        <v>2006</v>
      </c>
      <c r="L1234" s="15">
        <v>2007</v>
      </c>
      <c r="M1234" s="15">
        <v>2008</v>
      </c>
      <c r="N1234" s="15">
        <v>2009</v>
      </c>
      <c r="O1234" s="15">
        <v>2010</v>
      </c>
      <c r="P1234" s="15">
        <v>2011</v>
      </c>
      <c r="Q1234" s="15">
        <v>2012</v>
      </c>
      <c r="R1234" s="15">
        <v>2013</v>
      </c>
      <c r="S1234" s="15">
        <v>2014</v>
      </c>
      <c r="T1234" s="15">
        <v>2015</v>
      </c>
      <c r="U1234" s="15">
        <v>2016</v>
      </c>
      <c r="V1234" s="15">
        <v>2017</v>
      </c>
      <c r="W1234" s="15">
        <v>2018</v>
      </c>
      <c r="X1234" s="108">
        <v>2019</v>
      </c>
      <c r="Y1234" s="108" t="s">
        <v>30</v>
      </c>
    </row>
    <row r="1235" spans="1:25" x14ac:dyDescent="0.3">
      <c r="A1235" s="70" t="s">
        <v>265</v>
      </c>
      <c r="B1235" s="70"/>
      <c r="C1235" t="s">
        <v>66</v>
      </c>
      <c r="D1235" t="s">
        <v>67</v>
      </c>
      <c r="E1235" s="4"/>
      <c r="F1235" s="4"/>
      <c r="G1235" s="4"/>
      <c r="H1235" s="4"/>
      <c r="I1235" s="4"/>
      <c r="J1235" s="4"/>
      <c r="K1235" s="4"/>
      <c r="L1235" s="4"/>
      <c r="M1235" s="4"/>
      <c r="N1235" s="4"/>
      <c r="O1235" s="4"/>
      <c r="P1235" s="4"/>
      <c r="Q1235" s="4"/>
      <c r="R1235" s="4">
        <v>1604000</v>
      </c>
      <c r="S1235" s="4">
        <v>1416000</v>
      </c>
      <c r="T1235" s="4">
        <v>1221000</v>
      </c>
      <c r="U1235" s="4">
        <v>523213.6</v>
      </c>
      <c r="V1235" s="4">
        <v>571984.19999999995</v>
      </c>
      <c r="W1235" s="4">
        <v>-24499.050000000003</v>
      </c>
      <c r="X1235" s="4">
        <v>95000</v>
      </c>
      <c r="Y1235" s="4">
        <v>5406698.75</v>
      </c>
    </row>
    <row r="1236" spans="1:25" x14ac:dyDescent="0.3">
      <c r="A1236" s="70"/>
      <c r="B1236" s="70"/>
      <c r="C1236" t="s">
        <v>33</v>
      </c>
      <c r="D1236" t="s">
        <v>34</v>
      </c>
      <c r="E1236" s="4"/>
      <c r="F1236" s="4"/>
      <c r="G1236" s="4"/>
      <c r="H1236" s="4"/>
      <c r="I1236" s="4"/>
      <c r="J1236" s="4"/>
      <c r="K1236" s="4"/>
      <c r="L1236" s="4"/>
      <c r="M1236" s="4">
        <v>567909</v>
      </c>
      <c r="N1236" s="4">
        <v>89469</v>
      </c>
      <c r="O1236" s="4"/>
      <c r="P1236" s="4">
        <v>493947</v>
      </c>
      <c r="Q1236" s="4"/>
      <c r="R1236" s="4"/>
      <c r="S1236" s="4"/>
      <c r="T1236" s="4"/>
      <c r="U1236" s="4"/>
      <c r="V1236" s="4">
        <v>-152.85</v>
      </c>
      <c r="W1236" s="4"/>
      <c r="X1236" s="4"/>
      <c r="Y1236" s="4">
        <v>1151172.1499999999</v>
      </c>
    </row>
    <row r="1237" spans="1:25" x14ac:dyDescent="0.3">
      <c r="A1237" s="70"/>
      <c r="B1237" s="70"/>
      <c r="D1237" t="s">
        <v>35</v>
      </c>
      <c r="E1237" s="4"/>
      <c r="F1237" s="4"/>
      <c r="G1237" s="4"/>
      <c r="H1237" s="4"/>
      <c r="I1237" s="4"/>
      <c r="J1237" s="4"/>
      <c r="K1237" s="4"/>
      <c r="L1237" s="4"/>
      <c r="M1237" s="4">
        <v>4259500</v>
      </c>
      <c r="N1237" s="4">
        <v>6039500</v>
      </c>
      <c r="O1237" s="4">
        <v>2714000</v>
      </c>
      <c r="P1237" s="4">
        <v>1086508.1000000001</v>
      </c>
      <c r="Q1237" s="4">
        <v>6680500</v>
      </c>
      <c r="R1237" s="4">
        <v>3850085</v>
      </c>
      <c r="S1237" s="4">
        <v>4831101</v>
      </c>
      <c r="T1237" s="4">
        <v>-14100</v>
      </c>
      <c r="U1237" s="4"/>
      <c r="V1237" s="4">
        <v>-32245.7</v>
      </c>
      <c r="W1237" s="4">
        <v>-168048.8</v>
      </c>
      <c r="X1237" s="4"/>
      <c r="Y1237" s="4">
        <v>29246799.600000001</v>
      </c>
    </row>
    <row r="1238" spans="1:25" x14ac:dyDescent="0.3">
      <c r="A1238" s="70"/>
      <c r="B1238" s="70"/>
      <c r="C1238" t="s">
        <v>36</v>
      </c>
      <c r="D1238" t="s">
        <v>36</v>
      </c>
      <c r="E1238" s="4"/>
      <c r="F1238" s="4"/>
      <c r="G1238" s="4"/>
      <c r="H1238" s="4"/>
      <c r="I1238" s="4"/>
      <c r="J1238" s="4"/>
      <c r="K1238" s="4"/>
      <c r="L1238" s="4">
        <v>92010803</v>
      </c>
      <c r="M1238" s="4">
        <v>138389000</v>
      </c>
      <c r="N1238" s="4">
        <v>33876542</v>
      </c>
      <c r="O1238" s="4">
        <v>50370446</v>
      </c>
      <c r="P1238" s="4">
        <v>43577634.539999999</v>
      </c>
      <c r="Q1238" s="4">
        <v>52156859.170000002</v>
      </c>
      <c r="R1238" s="4">
        <v>119259432.93000001</v>
      </c>
      <c r="S1238" s="4">
        <v>144583614.38999999</v>
      </c>
      <c r="T1238" s="4">
        <v>171813228.56</v>
      </c>
      <c r="U1238" s="4">
        <v>194144009.07999995</v>
      </c>
      <c r="V1238" s="4">
        <v>226420739.30999997</v>
      </c>
      <c r="W1238" s="4">
        <v>284366904.55969995</v>
      </c>
      <c r="X1238" s="4">
        <v>106269131.8</v>
      </c>
      <c r="Y1238" s="4">
        <v>1657238345.3396997</v>
      </c>
    </row>
    <row r="1239" spans="1:25" x14ac:dyDescent="0.3">
      <c r="A1239" s="70"/>
      <c r="B1239" s="70"/>
      <c r="C1239" t="s">
        <v>37</v>
      </c>
      <c r="D1239" t="s">
        <v>37</v>
      </c>
      <c r="E1239" s="4"/>
      <c r="F1239" s="4"/>
      <c r="G1239" s="4">
        <v>13948613</v>
      </c>
      <c r="H1239" s="4">
        <v>27345745</v>
      </c>
      <c r="I1239" s="4">
        <v>20673237.639999997</v>
      </c>
      <c r="J1239" s="4">
        <v>27769846.640000001</v>
      </c>
      <c r="K1239" s="4">
        <v>3439142.54</v>
      </c>
      <c r="L1239" s="4">
        <v>9430416.6799999978</v>
      </c>
      <c r="M1239" s="4">
        <v>5066816.32</v>
      </c>
      <c r="N1239" s="4">
        <v>115457.52000000025</v>
      </c>
      <c r="O1239" s="4"/>
      <c r="P1239" s="4">
        <v>-110.98</v>
      </c>
      <c r="Q1239" s="4">
        <v>-510.46</v>
      </c>
      <c r="R1239" s="4"/>
      <c r="S1239" s="4">
        <v>4818447.42</v>
      </c>
      <c r="T1239" s="4">
        <v>815000</v>
      </c>
      <c r="U1239" s="4">
        <v>-2942.75</v>
      </c>
      <c r="V1239" s="4"/>
      <c r="W1239" s="4"/>
      <c r="X1239" s="4"/>
      <c r="Y1239" s="4">
        <v>113419158.56999999</v>
      </c>
    </row>
    <row r="1240" spans="1:25" x14ac:dyDescent="0.3">
      <c r="A1240" s="70"/>
      <c r="B1240" s="70"/>
      <c r="C1240" t="s">
        <v>38</v>
      </c>
      <c r="D1240" t="s">
        <v>38</v>
      </c>
      <c r="E1240" s="4">
        <v>1987500</v>
      </c>
      <c r="F1240" s="4">
        <v>5871800</v>
      </c>
      <c r="G1240" s="4">
        <v>9080270</v>
      </c>
      <c r="H1240" s="4">
        <v>22150425.43</v>
      </c>
      <c r="I1240" s="4">
        <v>34667820.780000001</v>
      </c>
      <c r="J1240" s="4">
        <v>50711166.230000004</v>
      </c>
      <c r="K1240" s="4">
        <v>43745731.210000001</v>
      </c>
      <c r="L1240" s="4">
        <v>49579327</v>
      </c>
      <c r="M1240" s="4">
        <v>43157050</v>
      </c>
      <c r="N1240" s="4">
        <v>4761237</v>
      </c>
      <c r="O1240" s="4">
        <v>25326000</v>
      </c>
      <c r="P1240" s="4">
        <v>7509001.1699999999</v>
      </c>
      <c r="Q1240" s="4">
        <v>9463000</v>
      </c>
      <c r="R1240" s="4">
        <v>30848584.920000002</v>
      </c>
      <c r="S1240" s="4">
        <v>3520600</v>
      </c>
      <c r="T1240" s="4">
        <v>3663400</v>
      </c>
      <c r="U1240" s="4">
        <v>5403902.8789999997</v>
      </c>
      <c r="V1240" s="4">
        <v>2159947.73</v>
      </c>
      <c r="W1240" s="4">
        <v>-3277359.9299999997</v>
      </c>
      <c r="X1240" s="4"/>
      <c r="Y1240" s="4">
        <v>350329404.41900003</v>
      </c>
    </row>
    <row r="1241" spans="1:25" x14ac:dyDescent="0.3">
      <c r="A1241" s="70"/>
      <c r="B1241" s="70"/>
      <c r="C1241" t="s">
        <v>39</v>
      </c>
      <c r="D1241" t="s">
        <v>56</v>
      </c>
      <c r="E1241" s="4"/>
      <c r="F1241" s="4">
        <v>15254999</v>
      </c>
      <c r="G1241" s="4">
        <v>15805801</v>
      </c>
      <c r="H1241" s="4">
        <v>23215934</v>
      </c>
      <c r="I1241" s="4">
        <v>17303788.840000004</v>
      </c>
      <c r="J1241" s="4">
        <v>41836817.291099995</v>
      </c>
      <c r="K1241" s="4">
        <v>21899747.6855</v>
      </c>
      <c r="L1241" s="4">
        <v>19613546.699999992</v>
      </c>
      <c r="M1241" s="4">
        <v>10320986.23</v>
      </c>
      <c r="N1241" s="4">
        <v>4812432.7100000009</v>
      </c>
      <c r="O1241" s="4">
        <v>-5583375.9699999997</v>
      </c>
      <c r="P1241" s="4">
        <v>-270570.11</v>
      </c>
      <c r="Q1241" s="4"/>
      <c r="R1241" s="4"/>
      <c r="S1241" s="4"/>
      <c r="T1241" s="4"/>
      <c r="U1241" s="4"/>
      <c r="V1241" s="4"/>
      <c r="W1241" s="4"/>
      <c r="X1241" s="4"/>
      <c r="Y1241" s="4">
        <v>164210107.37659997</v>
      </c>
    </row>
    <row r="1242" spans="1:25" x14ac:dyDescent="0.3">
      <c r="A1242" s="70"/>
      <c r="B1242" s="70"/>
      <c r="D1242" t="s">
        <v>57</v>
      </c>
      <c r="E1242" s="4"/>
      <c r="F1242" s="4"/>
      <c r="G1242" s="4">
        <v>410021</v>
      </c>
      <c r="H1242" s="4"/>
      <c r="I1242" s="4"/>
      <c r="J1242" s="4"/>
      <c r="K1242" s="4">
        <v>0</v>
      </c>
      <c r="L1242" s="4">
        <v>406125</v>
      </c>
      <c r="M1242" s="4">
        <v>1276816.04</v>
      </c>
      <c r="N1242" s="4">
        <v>-558253.79</v>
      </c>
      <c r="O1242" s="4">
        <v>604499.13</v>
      </c>
      <c r="P1242" s="4">
        <v>130587</v>
      </c>
      <c r="Q1242" s="4"/>
      <c r="R1242" s="4">
        <v>-9731.85</v>
      </c>
      <c r="S1242" s="4"/>
      <c r="T1242" s="4"/>
      <c r="U1242" s="4"/>
      <c r="V1242" s="4"/>
      <c r="W1242" s="4"/>
      <c r="X1242" s="4"/>
      <c r="Y1242" s="4">
        <v>2260062.5299999998</v>
      </c>
    </row>
    <row r="1243" spans="1:25" x14ac:dyDescent="0.3">
      <c r="A1243" s="70"/>
      <c r="B1243" s="70"/>
      <c r="D1243" t="s">
        <v>68</v>
      </c>
      <c r="E1243" s="4"/>
      <c r="F1243" s="4"/>
      <c r="G1243" s="4"/>
      <c r="H1243" s="4"/>
      <c r="I1243" s="4"/>
      <c r="J1243" s="4"/>
      <c r="K1243" s="4"/>
      <c r="L1243" s="4"/>
      <c r="M1243" s="4"/>
      <c r="N1243" s="4"/>
      <c r="O1243" s="4"/>
      <c r="P1243" s="4"/>
      <c r="Q1243" s="4"/>
      <c r="R1243" s="4">
        <v>2242972.02</v>
      </c>
      <c r="S1243" s="4">
        <v>1857938.23</v>
      </c>
      <c r="T1243" s="4">
        <v>1972394.41</v>
      </c>
      <c r="U1243" s="4">
        <v>2030044.5599999998</v>
      </c>
      <c r="V1243" s="4">
        <v>858835.99</v>
      </c>
      <c r="W1243" s="4">
        <v>120633.09000000001</v>
      </c>
      <c r="X1243" s="4">
        <v>608.46</v>
      </c>
      <c r="Y1243" s="4">
        <v>9083426.7599999998</v>
      </c>
    </row>
    <row r="1244" spans="1:25" x14ac:dyDescent="0.3">
      <c r="A1244" s="70"/>
      <c r="B1244" s="70"/>
      <c r="D1244" t="s">
        <v>74</v>
      </c>
      <c r="E1244" s="4"/>
      <c r="F1244" s="4"/>
      <c r="G1244" s="4"/>
      <c r="H1244" s="4"/>
      <c r="I1244" s="4"/>
      <c r="J1244" s="4"/>
      <c r="K1244" s="4"/>
      <c r="L1244" s="4">
        <v>762000</v>
      </c>
      <c r="M1244" s="4">
        <v>628500</v>
      </c>
      <c r="N1244" s="4">
        <v>654000</v>
      </c>
      <c r="O1244" s="4">
        <v>1443500</v>
      </c>
      <c r="P1244" s="4">
        <v>653382.97</v>
      </c>
      <c r="Q1244" s="4">
        <v>4803671</v>
      </c>
      <c r="R1244" s="4">
        <v>7796991.8299999991</v>
      </c>
      <c r="S1244" s="4">
        <v>144792.87999999992</v>
      </c>
      <c r="T1244" s="4">
        <v>3956981.8000000007</v>
      </c>
      <c r="U1244" s="4">
        <v>3141660.5999999992</v>
      </c>
      <c r="V1244" s="4">
        <v>3815240.95</v>
      </c>
      <c r="W1244" s="4">
        <v>2325715.2099999995</v>
      </c>
      <c r="X1244" s="4">
        <v>85930.750000000015</v>
      </c>
      <c r="Y1244" s="4">
        <v>30212367.989999995</v>
      </c>
    </row>
    <row r="1245" spans="1:25" x14ac:dyDescent="0.3">
      <c r="A1245" s="70"/>
      <c r="B1245" s="70"/>
      <c r="D1245" t="s">
        <v>40</v>
      </c>
      <c r="E1245" s="4"/>
      <c r="F1245" s="4"/>
      <c r="G1245" s="4"/>
      <c r="H1245" s="4"/>
      <c r="I1245" s="4"/>
      <c r="J1245" s="4"/>
      <c r="K1245" s="4"/>
      <c r="L1245" s="4"/>
      <c r="M1245" s="4"/>
      <c r="N1245" s="4"/>
      <c r="O1245" s="4"/>
      <c r="P1245" s="4"/>
      <c r="Q1245" s="4">
        <v>2850673</v>
      </c>
      <c r="R1245" s="4">
        <v>28833716.289999999</v>
      </c>
      <c r="S1245" s="4">
        <v>1558619.4000000001</v>
      </c>
      <c r="T1245" s="4">
        <v>13284191.48</v>
      </c>
      <c r="U1245" s="4">
        <v>11271952.77</v>
      </c>
      <c r="V1245" s="4">
        <v>-722141.91999999993</v>
      </c>
      <c r="W1245" s="4"/>
      <c r="X1245" s="4"/>
      <c r="Y1245" s="4">
        <v>57077011.019999996</v>
      </c>
    </row>
    <row r="1246" spans="1:25" x14ac:dyDescent="0.3">
      <c r="A1246" s="70"/>
      <c r="B1246" s="70"/>
      <c r="D1246" t="s">
        <v>75</v>
      </c>
      <c r="E1246" s="4"/>
      <c r="F1246" s="4"/>
      <c r="G1246" s="4"/>
      <c r="H1246" s="4"/>
      <c r="I1246" s="4"/>
      <c r="J1246" s="4"/>
      <c r="K1246" s="4"/>
      <c r="L1246" s="4"/>
      <c r="M1246" s="4"/>
      <c r="N1246" s="4"/>
      <c r="O1246" s="4"/>
      <c r="P1246" s="4"/>
      <c r="Q1246" s="4">
        <v>3847942</v>
      </c>
      <c r="R1246" s="4">
        <v>57103749.449999996</v>
      </c>
      <c r="S1246" s="4">
        <v>53707587.469999999</v>
      </c>
      <c r="T1246" s="4">
        <v>26583140.839999996</v>
      </c>
      <c r="U1246" s="4">
        <v>41959521.43</v>
      </c>
      <c r="V1246" s="4">
        <v>72180811.624499992</v>
      </c>
      <c r="W1246" s="4">
        <v>53974358.644699998</v>
      </c>
      <c r="X1246" s="4">
        <v>-199591.78</v>
      </c>
      <c r="Y1246" s="4">
        <v>309157519.67919999</v>
      </c>
    </row>
    <row r="1247" spans="1:25" x14ac:dyDescent="0.3">
      <c r="A1247" s="70"/>
      <c r="B1247" s="70"/>
      <c r="D1247" t="s">
        <v>83</v>
      </c>
      <c r="E1247" s="4"/>
      <c r="F1247" s="4"/>
      <c r="G1247" s="4"/>
      <c r="H1247" s="4"/>
      <c r="I1247" s="4"/>
      <c r="J1247" s="4"/>
      <c r="K1247" s="4"/>
      <c r="L1247" s="4"/>
      <c r="M1247" s="4"/>
      <c r="N1247" s="4"/>
      <c r="O1247" s="4"/>
      <c r="P1247" s="4">
        <v>19229530</v>
      </c>
      <c r="Q1247" s="4">
        <v>39342523.240000002</v>
      </c>
      <c r="R1247" s="4">
        <v>27945466.460000001</v>
      </c>
      <c r="S1247" s="4">
        <v>46595785.140000008</v>
      </c>
      <c r="T1247" s="4">
        <v>30314150.91</v>
      </c>
      <c r="U1247" s="4">
        <v>7331354.1699999999</v>
      </c>
      <c r="V1247" s="4">
        <v>1434683.9400000002</v>
      </c>
      <c r="W1247" s="4">
        <v>11073363.58</v>
      </c>
      <c r="X1247" s="4">
        <v>-136752.25</v>
      </c>
      <c r="Y1247" s="4">
        <v>183130105.19</v>
      </c>
    </row>
    <row r="1248" spans="1:25" x14ac:dyDescent="0.3">
      <c r="A1248" s="70"/>
      <c r="B1248" s="70"/>
      <c r="D1248" t="s">
        <v>41</v>
      </c>
      <c r="E1248" s="4"/>
      <c r="F1248" s="4">
        <v>71069498.549999997</v>
      </c>
      <c r="G1248" s="4">
        <v>31576590.890000001</v>
      </c>
      <c r="H1248" s="4">
        <v>49246004.980000004</v>
      </c>
      <c r="I1248" s="4">
        <v>43447051.350000001</v>
      </c>
      <c r="J1248" s="4">
        <v>66365917.609999999</v>
      </c>
      <c r="K1248" s="4">
        <v>81173160.768299997</v>
      </c>
      <c r="L1248" s="4">
        <v>146819648.51999998</v>
      </c>
      <c r="M1248" s="4">
        <v>360976485.61000001</v>
      </c>
      <c r="N1248" s="4">
        <v>281464143.37000006</v>
      </c>
      <c r="O1248" s="4">
        <v>428644032.40000004</v>
      </c>
      <c r="P1248" s="4">
        <v>294886445.08000004</v>
      </c>
      <c r="Q1248" s="4">
        <v>348676332.32999992</v>
      </c>
      <c r="R1248" s="4">
        <v>289524988.15999997</v>
      </c>
      <c r="S1248" s="4">
        <v>247611061.57000002</v>
      </c>
      <c r="T1248" s="4">
        <v>337248738.12000012</v>
      </c>
      <c r="U1248" s="4">
        <v>244216415.03999999</v>
      </c>
      <c r="V1248" s="4">
        <v>114214388.60999998</v>
      </c>
      <c r="W1248" s="4">
        <v>84994395.289999962</v>
      </c>
      <c r="X1248" s="4">
        <v>65777745.640000001</v>
      </c>
      <c r="Y1248" s="4">
        <v>3587933043.8882999</v>
      </c>
    </row>
    <row r="1249" spans="1:25" x14ac:dyDescent="0.3">
      <c r="A1249" s="70"/>
      <c r="B1249" s="70"/>
      <c r="D1249" t="s">
        <v>42</v>
      </c>
      <c r="E1249" s="4"/>
      <c r="F1249" s="4"/>
      <c r="G1249" s="4"/>
      <c r="H1249" s="4"/>
      <c r="I1249" s="4"/>
      <c r="J1249" s="4"/>
      <c r="K1249" s="4"/>
      <c r="L1249" s="4"/>
      <c r="M1249" s="4"/>
      <c r="N1249" s="4">
        <v>880729</v>
      </c>
      <c r="O1249" s="4">
        <v>52025235</v>
      </c>
      <c r="P1249" s="4">
        <v>275719197.93000001</v>
      </c>
      <c r="Q1249" s="4">
        <v>401444640.65999991</v>
      </c>
      <c r="R1249" s="4">
        <v>505798903.30999994</v>
      </c>
      <c r="S1249" s="4">
        <v>539464548.69999993</v>
      </c>
      <c r="T1249" s="4">
        <v>596567513.83000004</v>
      </c>
      <c r="U1249" s="4">
        <v>520013586.61000013</v>
      </c>
      <c r="V1249" s="4">
        <v>523288406.29000002</v>
      </c>
      <c r="W1249" s="4">
        <v>358367651.09999996</v>
      </c>
      <c r="X1249" s="4">
        <v>305257450.5399999</v>
      </c>
      <c r="Y1249" s="4">
        <v>4078827862.9699998</v>
      </c>
    </row>
    <row r="1250" spans="1:25" x14ac:dyDescent="0.3">
      <c r="A1250" s="70"/>
      <c r="B1250" s="70"/>
      <c r="D1250" t="s">
        <v>43</v>
      </c>
      <c r="E1250" s="4"/>
      <c r="F1250" s="4"/>
      <c r="G1250" s="4"/>
      <c r="H1250" s="4"/>
      <c r="I1250" s="4"/>
      <c r="J1250" s="4"/>
      <c r="K1250" s="4"/>
      <c r="L1250" s="4"/>
      <c r="M1250" s="4">
        <v>4936556</v>
      </c>
      <c r="N1250" s="4">
        <v>5798500</v>
      </c>
      <c r="O1250" s="4">
        <v>9247500</v>
      </c>
      <c r="P1250" s="4">
        <v>11374388</v>
      </c>
      <c r="Q1250" s="4">
        <v>39539071.909999996</v>
      </c>
      <c r="R1250" s="4">
        <v>79840920.180000022</v>
      </c>
      <c r="S1250" s="4">
        <v>82957614.419999987</v>
      </c>
      <c r="T1250" s="4">
        <v>107814090.96969992</v>
      </c>
      <c r="U1250" s="4">
        <v>83687469.599999994</v>
      </c>
      <c r="V1250" s="4">
        <v>99230371.910000011</v>
      </c>
      <c r="W1250" s="4">
        <v>147474647.99000001</v>
      </c>
      <c r="X1250" s="4">
        <v>53405842.670000002</v>
      </c>
      <c r="Y1250" s="4">
        <v>725306973.64970005</v>
      </c>
    </row>
    <row r="1251" spans="1:25" x14ac:dyDescent="0.3">
      <c r="A1251" s="70"/>
      <c r="B1251" s="70"/>
      <c r="D1251" t="s">
        <v>44</v>
      </c>
      <c r="E1251" s="4"/>
      <c r="F1251" s="4">
        <v>20122512</v>
      </c>
      <c r="G1251" s="4">
        <v>11928580</v>
      </c>
      <c r="H1251" s="4">
        <v>15963733</v>
      </c>
      <c r="I1251" s="4">
        <v>14689360.390000001</v>
      </c>
      <c r="J1251" s="4">
        <v>15857958.499999998</v>
      </c>
      <c r="K1251" s="4">
        <v>39481090.999999993</v>
      </c>
      <c r="L1251" s="4">
        <v>51615711.560000002</v>
      </c>
      <c r="M1251" s="4">
        <v>144335.03000000035</v>
      </c>
      <c r="N1251" s="4">
        <v>-12610773.33</v>
      </c>
      <c r="O1251" s="4">
        <v>581594.51</v>
      </c>
      <c r="P1251" s="4">
        <v>1036596.62</v>
      </c>
      <c r="Q1251" s="4">
        <v>-9860.35</v>
      </c>
      <c r="R1251" s="4"/>
      <c r="S1251" s="4">
        <v>-179740.67</v>
      </c>
      <c r="T1251" s="4"/>
      <c r="U1251" s="4"/>
      <c r="V1251" s="4"/>
      <c r="W1251" s="4"/>
      <c r="X1251" s="4"/>
      <c r="Y1251" s="4">
        <v>158621098.25999999</v>
      </c>
    </row>
    <row r="1252" spans="1:25" x14ac:dyDescent="0.3">
      <c r="A1252" s="70"/>
      <c r="B1252" s="70"/>
      <c r="D1252" t="s">
        <v>105</v>
      </c>
      <c r="E1252" s="4"/>
      <c r="F1252" s="4"/>
      <c r="G1252" s="4">
        <v>6385703</v>
      </c>
      <c r="H1252" s="4">
        <v>9747634</v>
      </c>
      <c r="I1252" s="4">
        <v>868348.05</v>
      </c>
      <c r="J1252" s="4">
        <v>-761269.21000000008</v>
      </c>
      <c r="K1252" s="4"/>
      <c r="L1252" s="4">
        <v>3521752</v>
      </c>
      <c r="M1252" s="4">
        <v>2106808.1399999997</v>
      </c>
      <c r="N1252" s="4">
        <v>-2234658.37</v>
      </c>
      <c r="O1252" s="4">
        <v>468549</v>
      </c>
      <c r="P1252" s="4">
        <v>-8107</v>
      </c>
      <c r="Q1252" s="4"/>
      <c r="R1252" s="4"/>
      <c r="S1252" s="4"/>
      <c r="T1252" s="4"/>
      <c r="U1252" s="4"/>
      <c r="V1252" s="4"/>
      <c r="W1252" s="4"/>
      <c r="X1252" s="4"/>
      <c r="Y1252" s="4">
        <v>20094759.609999999</v>
      </c>
    </row>
    <row r="1253" spans="1:25" x14ac:dyDescent="0.3">
      <c r="A1253" s="70"/>
      <c r="B1253" s="70"/>
      <c r="D1253" t="s">
        <v>84</v>
      </c>
      <c r="E1253" s="4"/>
      <c r="F1253" s="4">
        <v>1568030</v>
      </c>
      <c r="G1253" s="4">
        <v>1550810</v>
      </c>
      <c r="H1253" s="4">
        <v>9755530</v>
      </c>
      <c r="I1253" s="4">
        <v>3436846.48</v>
      </c>
      <c r="J1253" s="4">
        <v>3422151.7090000012</v>
      </c>
      <c r="K1253" s="4">
        <v>4209333.3361999989</v>
      </c>
      <c r="L1253" s="4">
        <v>12814208.66</v>
      </c>
      <c r="M1253" s="4">
        <v>13079369.380000001</v>
      </c>
      <c r="N1253" s="4">
        <v>9904022.1899999995</v>
      </c>
      <c r="O1253" s="4">
        <v>17033889.490000002</v>
      </c>
      <c r="P1253" s="4">
        <v>11706643.530000003</v>
      </c>
      <c r="Q1253" s="4">
        <v>-284852.71000000002</v>
      </c>
      <c r="R1253" s="4">
        <v>11036922.42</v>
      </c>
      <c r="S1253" s="4">
        <v>10453804.040000001</v>
      </c>
      <c r="T1253" s="4">
        <v>10218949.439999998</v>
      </c>
      <c r="U1253" s="4">
        <v>6716320.9500000002</v>
      </c>
      <c r="V1253" s="4">
        <v>7239578.6399999978</v>
      </c>
      <c r="W1253" s="4">
        <v>18364475.91</v>
      </c>
      <c r="X1253" s="4">
        <v>-1538411.9</v>
      </c>
      <c r="Y1253" s="4">
        <v>150687621.56520003</v>
      </c>
    </row>
    <row r="1254" spans="1:25" x14ac:dyDescent="0.3">
      <c r="A1254" s="70"/>
      <c r="B1254" s="70"/>
      <c r="D1254" t="s">
        <v>150</v>
      </c>
      <c r="E1254" s="4"/>
      <c r="F1254" s="4"/>
      <c r="G1254" s="4"/>
      <c r="H1254" s="4"/>
      <c r="I1254" s="4"/>
      <c r="J1254" s="4"/>
      <c r="K1254" s="4"/>
      <c r="L1254" s="4"/>
      <c r="M1254" s="4"/>
      <c r="N1254" s="4"/>
      <c r="O1254" s="4"/>
      <c r="P1254" s="4"/>
      <c r="Q1254" s="4"/>
      <c r="R1254" s="4">
        <v>11117819</v>
      </c>
      <c r="S1254" s="4">
        <v>10246906</v>
      </c>
      <c r="T1254" s="4">
        <v>12721710.009999998</v>
      </c>
      <c r="U1254" s="4">
        <v>10310779.93</v>
      </c>
      <c r="V1254" s="4">
        <v>7207936.1800000006</v>
      </c>
      <c r="W1254" s="4">
        <v>31424326</v>
      </c>
      <c r="X1254" s="4">
        <v>48218694.730000012</v>
      </c>
      <c r="Y1254" s="4">
        <v>131248171.85000002</v>
      </c>
    </row>
    <row r="1255" spans="1:25" x14ac:dyDescent="0.3">
      <c r="A1255" s="70"/>
      <c r="B1255" s="70"/>
      <c r="D1255" t="s">
        <v>94</v>
      </c>
      <c r="E1255" s="4"/>
      <c r="F1255" s="4"/>
      <c r="G1255" s="4"/>
      <c r="H1255" s="4"/>
      <c r="I1255" s="4"/>
      <c r="J1255" s="4"/>
      <c r="K1255" s="4"/>
      <c r="L1255" s="4"/>
      <c r="M1255" s="4"/>
      <c r="N1255" s="4"/>
      <c r="O1255" s="4"/>
      <c r="P1255" s="4"/>
      <c r="Q1255" s="4"/>
      <c r="R1255" s="4">
        <v>965401</v>
      </c>
      <c r="S1255" s="4">
        <v>2023879.81</v>
      </c>
      <c r="T1255" s="4">
        <v>8770486.1799999997</v>
      </c>
      <c r="U1255" s="4">
        <v>7077013.46</v>
      </c>
      <c r="V1255" s="4">
        <v>16805361.41</v>
      </c>
      <c r="W1255" s="4">
        <v>21294059.670000002</v>
      </c>
      <c r="X1255" s="4">
        <v>38283178.640000001</v>
      </c>
      <c r="Y1255" s="4">
        <v>95219380.170000002</v>
      </c>
    </row>
    <row r="1256" spans="1:25" x14ac:dyDescent="0.3">
      <c r="A1256" s="70"/>
      <c r="B1256" s="70"/>
      <c r="D1256" t="s">
        <v>45</v>
      </c>
      <c r="E1256" s="4"/>
      <c r="F1256" s="4"/>
      <c r="G1256" s="4"/>
      <c r="H1256" s="4"/>
      <c r="I1256" s="4"/>
      <c r="J1256" s="4"/>
      <c r="K1256" s="4"/>
      <c r="L1256" s="4"/>
      <c r="M1256" s="4"/>
      <c r="N1256" s="4"/>
      <c r="O1256" s="4"/>
      <c r="P1256" s="4"/>
      <c r="Q1256" s="4"/>
      <c r="R1256" s="4"/>
      <c r="S1256" s="4">
        <v>24409491.020000003</v>
      </c>
      <c r="T1256" s="4">
        <v>76988035.999999985</v>
      </c>
      <c r="U1256" s="4">
        <v>19514748.410000004</v>
      </c>
      <c r="V1256" s="4">
        <v>50309290.63000001</v>
      </c>
      <c r="W1256" s="4">
        <v>82658635.5</v>
      </c>
      <c r="X1256" s="4">
        <v>129156748.34</v>
      </c>
      <c r="Y1256" s="4">
        <v>383036949.89999998</v>
      </c>
    </row>
    <row r="1257" spans="1:25" x14ac:dyDescent="0.3">
      <c r="A1257" s="70"/>
      <c r="B1257" s="70"/>
      <c r="D1257" t="s">
        <v>109</v>
      </c>
      <c r="E1257" s="4"/>
      <c r="F1257" s="4"/>
      <c r="G1257" s="4"/>
      <c r="H1257" s="4"/>
      <c r="I1257" s="4"/>
      <c r="J1257" s="4"/>
      <c r="K1257" s="4"/>
      <c r="L1257" s="4"/>
      <c r="M1257" s="4"/>
      <c r="N1257" s="4"/>
      <c r="O1257" s="4"/>
      <c r="P1257" s="4"/>
      <c r="Q1257" s="4"/>
      <c r="R1257" s="4"/>
      <c r="S1257" s="4">
        <v>521303</v>
      </c>
      <c r="T1257" s="4">
        <v>4653149.46</v>
      </c>
      <c r="U1257" s="4">
        <v>7016688.8399999999</v>
      </c>
      <c r="V1257" s="4">
        <v>343875.64</v>
      </c>
      <c r="W1257" s="4">
        <v>60975.37</v>
      </c>
      <c r="X1257" s="4"/>
      <c r="Y1257" s="4">
        <v>12595992.310000001</v>
      </c>
    </row>
    <row r="1258" spans="1:25" x14ac:dyDescent="0.3">
      <c r="A1258" s="70"/>
      <c r="B1258" s="70"/>
      <c r="D1258" t="s">
        <v>99</v>
      </c>
      <c r="E1258" s="4"/>
      <c r="F1258" s="4"/>
      <c r="G1258" s="4"/>
      <c r="H1258" s="4"/>
      <c r="I1258" s="4"/>
      <c r="J1258" s="4"/>
      <c r="K1258" s="4"/>
      <c r="L1258" s="4"/>
      <c r="M1258" s="4"/>
      <c r="N1258" s="4"/>
      <c r="O1258" s="4"/>
      <c r="P1258" s="4"/>
      <c r="Q1258" s="4"/>
      <c r="R1258" s="4"/>
      <c r="S1258" s="4"/>
      <c r="T1258" s="4"/>
      <c r="U1258" s="4">
        <v>17521911.859999999</v>
      </c>
      <c r="V1258" s="4">
        <v>187098.05000000002</v>
      </c>
      <c r="W1258" s="4">
        <v>22761134.789999999</v>
      </c>
      <c r="X1258" s="4">
        <v>3000</v>
      </c>
      <c r="Y1258" s="4">
        <v>40473144.700000003</v>
      </c>
    </row>
    <row r="1259" spans="1:25" x14ac:dyDescent="0.3">
      <c r="A1259" s="70"/>
      <c r="B1259" s="70"/>
      <c r="D1259" t="s">
        <v>100</v>
      </c>
      <c r="E1259" s="4"/>
      <c r="F1259" s="4"/>
      <c r="G1259" s="4"/>
      <c r="H1259" s="4"/>
      <c r="I1259" s="4"/>
      <c r="J1259" s="4"/>
      <c r="K1259" s="4"/>
      <c r="L1259" s="4"/>
      <c r="M1259" s="4"/>
      <c r="N1259" s="4"/>
      <c r="O1259" s="4"/>
      <c r="P1259" s="4"/>
      <c r="Q1259" s="4"/>
      <c r="R1259" s="4"/>
      <c r="S1259" s="4"/>
      <c r="T1259" s="4"/>
      <c r="U1259" s="4">
        <v>2958281.46</v>
      </c>
      <c r="V1259" s="4">
        <v>2568428.7800000003</v>
      </c>
      <c r="W1259" s="4">
        <v>13078558.890000001</v>
      </c>
      <c r="X1259" s="4">
        <v>-17042.72</v>
      </c>
      <c r="Y1259" s="4">
        <v>18588226.410000004</v>
      </c>
    </row>
    <row r="1260" spans="1:25" x14ac:dyDescent="0.3">
      <c r="A1260" s="70"/>
      <c r="B1260" s="70"/>
      <c r="D1260" t="s">
        <v>46</v>
      </c>
      <c r="E1260" s="4"/>
      <c r="F1260" s="4"/>
      <c r="G1260" s="4"/>
      <c r="H1260" s="4"/>
      <c r="I1260" s="4"/>
      <c r="J1260" s="4"/>
      <c r="K1260" s="4"/>
      <c r="L1260" s="4"/>
      <c r="M1260" s="4"/>
      <c r="N1260" s="4"/>
      <c r="O1260" s="4"/>
      <c r="P1260" s="4"/>
      <c r="Q1260" s="4"/>
      <c r="R1260" s="4"/>
      <c r="S1260" s="4"/>
      <c r="T1260" s="4"/>
      <c r="U1260" s="4">
        <v>9216835</v>
      </c>
      <c r="V1260" s="4">
        <v>15128849.839999998</v>
      </c>
      <c r="W1260" s="4">
        <v>19495146.279999997</v>
      </c>
      <c r="X1260" s="4">
        <v>22443404.050000004</v>
      </c>
      <c r="Y1260" s="4">
        <v>66284235.169999994</v>
      </c>
    </row>
    <row r="1261" spans="1:25" x14ac:dyDescent="0.3">
      <c r="A1261" s="70"/>
      <c r="B1261" s="70"/>
      <c r="D1261" t="s">
        <v>101</v>
      </c>
      <c r="E1261" s="4"/>
      <c r="F1261" s="4"/>
      <c r="G1261" s="4"/>
      <c r="H1261" s="4"/>
      <c r="I1261" s="4"/>
      <c r="J1261" s="4"/>
      <c r="K1261" s="4"/>
      <c r="L1261" s="4"/>
      <c r="M1261" s="4"/>
      <c r="N1261" s="4"/>
      <c r="O1261" s="4"/>
      <c r="P1261" s="4"/>
      <c r="Q1261" s="4"/>
      <c r="R1261" s="4"/>
      <c r="S1261" s="4"/>
      <c r="T1261" s="4"/>
      <c r="U1261" s="4"/>
      <c r="V1261" s="4">
        <v>3738958</v>
      </c>
      <c r="W1261" s="4">
        <v>7255457.4699999997</v>
      </c>
      <c r="X1261" s="4">
        <v>23716564.100000001</v>
      </c>
      <c r="Y1261" s="4">
        <v>34710979.57</v>
      </c>
    </row>
    <row r="1262" spans="1:25" x14ac:dyDescent="0.3">
      <c r="A1262" s="70"/>
      <c r="B1262" s="70"/>
      <c r="D1262" t="s">
        <v>61</v>
      </c>
      <c r="E1262" s="4"/>
      <c r="F1262" s="4"/>
      <c r="G1262" s="4"/>
      <c r="H1262" s="4"/>
      <c r="I1262" s="4"/>
      <c r="J1262" s="4"/>
      <c r="K1262" s="4"/>
      <c r="L1262" s="4"/>
      <c r="M1262" s="4"/>
      <c r="N1262" s="4"/>
      <c r="O1262" s="4"/>
      <c r="P1262" s="4"/>
      <c r="Q1262" s="4"/>
      <c r="R1262" s="4"/>
      <c r="S1262" s="4"/>
      <c r="T1262" s="4"/>
      <c r="U1262" s="4"/>
      <c r="V1262" s="4">
        <v>27013469.110000003</v>
      </c>
      <c r="W1262" s="4">
        <v>9002356.1999999993</v>
      </c>
      <c r="X1262" s="4">
        <v>18745517.770000003</v>
      </c>
      <c r="Y1262" s="4">
        <v>54761343.080000006</v>
      </c>
    </row>
    <row r="1263" spans="1:25" x14ac:dyDescent="0.3">
      <c r="A1263" s="70"/>
      <c r="B1263" s="70"/>
      <c r="D1263" t="s">
        <v>175</v>
      </c>
      <c r="E1263" s="4"/>
      <c r="F1263" s="4"/>
      <c r="G1263" s="4"/>
      <c r="H1263" s="4"/>
      <c r="I1263" s="4"/>
      <c r="J1263" s="4"/>
      <c r="K1263" s="4"/>
      <c r="L1263" s="4"/>
      <c r="M1263" s="4"/>
      <c r="N1263" s="4"/>
      <c r="O1263" s="4"/>
      <c r="P1263" s="4"/>
      <c r="Q1263" s="4"/>
      <c r="R1263" s="4"/>
      <c r="S1263" s="4"/>
      <c r="T1263" s="4"/>
      <c r="U1263" s="4"/>
      <c r="V1263" s="4">
        <v>75090.069999999992</v>
      </c>
      <c r="W1263" s="4"/>
      <c r="X1263" s="4"/>
      <c r="Y1263" s="4">
        <v>75090.069999999992</v>
      </c>
    </row>
    <row r="1264" spans="1:25" x14ac:dyDescent="0.3">
      <c r="A1264" s="70"/>
      <c r="B1264" s="70"/>
      <c r="D1264" t="s">
        <v>47</v>
      </c>
      <c r="E1264" s="4"/>
      <c r="F1264" s="4"/>
      <c r="G1264" s="4"/>
      <c r="H1264" s="4"/>
      <c r="I1264" s="4"/>
      <c r="J1264" s="4"/>
      <c r="K1264" s="4"/>
      <c r="L1264" s="4"/>
      <c r="M1264" s="4"/>
      <c r="N1264" s="4"/>
      <c r="O1264" s="4"/>
      <c r="P1264" s="4"/>
      <c r="Q1264" s="4"/>
      <c r="R1264" s="4"/>
      <c r="S1264" s="4"/>
      <c r="T1264" s="4"/>
      <c r="U1264" s="4"/>
      <c r="V1264" s="4">
        <v>7042345.0999999996</v>
      </c>
      <c r="W1264" s="4">
        <v>23478355.300000001</v>
      </c>
      <c r="X1264" s="4">
        <v>18039127.749999996</v>
      </c>
      <c r="Y1264" s="4">
        <v>48559828.149999991</v>
      </c>
    </row>
    <row r="1265" spans="1:25" x14ac:dyDescent="0.3">
      <c r="A1265" s="70"/>
      <c r="B1265" s="70"/>
      <c r="D1265" t="s">
        <v>197</v>
      </c>
      <c r="E1265" s="4"/>
      <c r="F1265" s="4"/>
      <c r="G1265" s="4"/>
      <c r="H1265" s="4"/>
      <c r="I1265" s="4"/>
      <c r="J1265" s="4"/>
      <c r="K1265" s="4"/>
      <c r="L1265" s="4"/>
      <c r="M1265" s="4"/>
      <c r="N1265" s="4"/>
      <c r="O1265" s="4"/>
      <c r="P1265" s="4"/>
      <c r="Q1265" s="4"/>
      <c r="R1265" s="4"/>
      <c r="S1265" s="4"/>
      <c r="T1265" s="4"/>
      <c r="U1265" s="4"/>
      <c r="V1265" s="4">
        <v>561350</v>
      </c>
      <c r="W1265" s="4">
        <v>444052.2</v>
      </c>
      <c r="X1265" s="4"/>
      <c r="Y1265" s="4">
        <v>1005402.2</v>
      </c>
    </row>
    <row r="1266" spans="1:25" x14ac:dyDescent="0.3">
      <c r="A1266" s="70"/>
      <c r="B1266" s="70"/>
      <c r="D1266" t="s">
        <v>85</v>
      </c>
      <c r="E1266" s="4"/>
      <c r="F1266" s="4"/>
      <c r="G1266" s="4"/>
      <c r="H1266" s="4"/>
      <c r="I1266" s="4"/>
      <c r="J1266" s="4"/>
      <c r="K1266" s="4"/>
      <c r="L1266" s="4"/>
      <c r="M1266" s="4"/>
      <c r="N1266" s="4"/>
      <c r="O1266" s="4"/>
      <c r="P1266" s="4"/>
      <c r="Q1266" s="4"/>
      <c r="R1266" s="4"/>
      <c r="S1266" s="4"/>
      <c r="T1266" s="4"/>
      <c r="U1266" s="4"/>
      <c r="V1266" s="4">
        <v>783945</v>
      </c>
      <c r="W1266" s="4">
        <v>1015896.62</v>
      </c>
      <c r="X1266" s="4">
        <v>1174476.77</v>
      </c>
      <c r="Y1266" s="4">
        <v>2974318.39</v>
      </c>
    </row>
    <row r="1267" spans="1:25" x14ac:dyDescent="0.3">
      <c r="A1267" s="70"/>
      <c r="B1267" s="70"/>
      <c r="D1267" t="s">
        <v>144</v>
      </c>
      <c r="E1267" s="4"/>
      <c r="F1267" s="4"/>
      <c r="G1267" s="4"/>
      <c r="H1267" s="4"/>
      <c r="I1267" s="4"/>
      <c r="J1267" s="4"/>
      <c r="K1267" s="4"/>
      <c r="L1267" s="4"/>
      <c r="M1267" s="4"/>
      <c r="N1267" s="4"/>
      <c r="O1267" s="4"/>
      <c r="P1267" s="4"/>
      <c r="Q1267" s="4"/>
      <c r="R1267" s="4"/>
      <c r="S1267" s="4"/>
      <c r="T1267" s="4"/>
      <c r="U1267" s="4"/>
      <c r="V1267" s="4">
        <v>5458480</v>
      </c>
      <c r="W1267" s="4">
        <v>981258.84</v>
      </c>
      <c r="X1267" s="4">
        <v>4079308.96</v>
      </c>
      <c r="Y1267" s="4">
        <v>10519047.800000001</v>
      </c>
    </row>
    <row r="1268" spans="1:25" x14ac:dyDescent="0.3">
      <c r="A1268" s="70"/>
      <c r="B1268" s="70"/>
      <c r="D1268" t="s">
        <v>141</v>
      </c>
      <c r="E1268" s="4"/>
      <c r="F1268" s="4"/>
      <c r="G1268" s="4"/>
      <c r="H1268" s="4"/>
      <c r="I1268" s="4"/>
      <c r="J1268" s="4"/>
      <c r="K1268" s="4"/>
      <c r="L1268" s="4"/>
      <c r="M1268" s="4"/>
      <c r="N1268" s="4"/>
      <c r="O1268" s="4"/>
      <c r="P1268" s="4"/>
      <c r="Q1268" s="4"/>
      <c r="R1268" s="4"/>
      <c r="S1268" s="4"/>
      <c r="T1268" s="4"/>
      <c r="U1268" s="4"/>
      <c r="V1268" s="4"/>
      <c r="W1268" s="4">
        <v>980058.13</v>
      </c>
      <c r="X1268" s="4">
        <v>2830530.74</v>
      </c>
      <c r="Y1268" s="4">
        <v>3810588.87</v>
      </c>
    </row>
    <row r="1269" spans="1:25" x14ac:dyDescent="0.3">
      <c r="A1269" s="70"/>
      <c r="B1269" s="70"/>
      <c r="D1269" t="s">
        <v>76</v>
      </c>
      <c r="E1269" s="4"/>
      <c r="F1269" s="4"/>
      <c r="G1269" s="4"/>
      <c r="H1269" s="4"/>
      <c r="I1269" s="4"/>
      <c r="J1269" s="4"/>
      <c r="K1269" s="4"/>
      <c r="L1269" s="4"/>
      <c r="M1269" s="4"/>
      <c r="N1269" s="4"/>
      <c r="O1269" s="4"/>
      <c r="P1269" s="4"/>
      <c r="Q1269" s="4"/>
      <c r="R1269" s="4"/>
      <c r="S1269" s="4"/>
      <c r="T1269" s="4"/>
      <c r="U1269" s="4"/>
      <c r="V1269" s="4"/>
      <c r="W1269" s="4">
        <v>1127941.92</v>
      </c>
      <c r="X1269" s="4">
        <v>1543685.1300000001</v>
      </c>
      <c r="Y1269" s="4">
        <v>2671627.0499999998</v>
      </c>
    </row>
    <row r="1270" spans="1:25" x14ac:dyDescent="0.3">
      <c r="A1270" s="70"/>
      <c r="B1270" s="70"/>
      <c r="D1270" t="s">
        <v>243</v>
      </c>
      <c r="E1270" s="4"/>
      <c r="F1270" s="4"/>
      <c r="G1270" s="4"/>
      <c r="H1270" s="4"/>
      <c r="I1270" s="4"/>
      <c r="J1270" s="4"/>
      <c r="K1270" s="4"/>
      <c r="L1270" s="4"/>
      <c r="M1270" s="4"/>
      <c r="N1270" s="4"/>
      <c r="O1270" s="4"/>
      <c r="P1270" s="4"/>
      <c r="Q1270" s="4"/>
      <c r="R1270" s="4"/>
      <c r="S1270" s="4"/>
      <c r="T1270" s="4"/>
      <c r="U1270" s="4"/>
      <c r="V1270" s="4"/>
      <c r="W1270" s="4">
        <v>1491140.52</v>
      </c>
      <c r="X1270" s="4">
        <v>715756</v>
      </c>
      <c r="Y1270" s="4">
        <v>2206896.52</v>
      </c>
    </row>
    <row r="1271" spans="1:25" x14ac:dyDescent="0.3">
      <c r="A1271" s="70"/>
      <c r="B1271" s="70"/>
      <c r="D1271" t="s">
        <v>254</v>
      </c>
      <c r="E1271" s="4"/>
      <c r="F1271" s="4"/>
      <c r="G1271" s="4"/>
      <c r="H1271" s="4"/>
      <c r="I1271" s="4"/>
      <c r="J1271" s="4"/>
      <c r="K1271" s="4"/>
      <c r="L1271" s="4"/>
      <c r="M1271" s="4"/>
      <c r="N1271" s="4"/>
      <c r="O1271" s="4"/>
      <c r="P1271" s="4"/>
      <c r="Q1271" s="4"/>
      <c r="R1271" s="4"/>
      <c r="S1271" s="4"/>
      <c r="T1271" s="4"/>
      <c r="U1271" s="4"/>
      <c r="V1271" s="4"/>
      <c r="W1271" s="4">
        <v>1267300</v>
      </c>
      <c r="X1271" s="4">
        <v>-466000</v>
      </c>
      <c r="Y1271" s="4">
        <v>801300</v>
      </c>
    </row>
    <row r="1272" spans="1:25" x14ac:dyDescent="0.3">
      <c r="A1272" s="70"/>
      <c r="B1272" s="70"/>
      <c r="D1272" t="s">
        <v>77</v>
      </c>
      <c r="E1272" s="4"/>
      <c r="F1272" s="4"/>
      <c r="G1272" s="4"/>
      <c r="H1272" s="4"/>
      <c r="I1272" s="4"/>
      <c r="J1272" s="4"/>
      <c r="K1272" s="4"/>
      <c r="L1272" s="4"/>
      <c r="M1272" s="4"/>
      <c r="N1272" s="4"/>
      <c r="O1272" s="4"/>
      <c r="P1272" s="4"/>
      <c r="Q1272" s="4"/>
      <c r="R1272" s="4"/>
      <c r="S1272" s="4"/>
      <c r="T1272" s="4"/>
      <c r="U1272" s="4"/>
      <c r="V1272" s="4"/>
      <c r="W1272" s="4">
        <v>1068686.05</v>
      </c>
      <c r="X1272" s="4">
        <v>272284.77</v>
      </c>
      <c r="Y1272" s="4">
        <v>1340970.82</v>
      </c>
    </row>
    <row r="1273" spans="1:25" x14ac:dyDescent="0.3">
      <c r="A1273" s="70"/>
      <c r="B1273" s="70"/>
      <c r="D1273" t="s">
        <v>244</v>
      </c>
      <c r="E1273" s="4"/>
      <c r="F1273" s="4"/>
      <c r="G1273" s="4"/>
      <c r="H1273" s="4"/>
      <c r="I1273" s="4"/>
      <c r="J1273" s="4"/>
      <c r="K1273" s="4"/>
      <c r="L1273" s="4"/>
      <c r="M1273" s="4"/>
      <c r="N1273" s="4"/>
      <c r="O1273" s="4"/>
      <c r="P1273" s="4"/>
      <c r="Q1273" s="4"/>
      <c r="R1273" s="4"/>
      <c r="S1273" s="4"/>
      <c r="T1273" s="4"/>
      <c r="U1273" s="4"/>
      <c r="V1273" s="4"/>
      <c r="W1273" s="4">
        <v>121087.2</v>
      </c>
      <c r="X1273" s="4"/>
      <c r="Y1273" s="4">
        <v>121087.2</v>
      </c>
    </row>
    <row r="1274" spans="1:25" x14ac:dyDescent="0.3">
      <c r="A1274" s="70"/>
      <c r="B1274" s="70"/>
      <c r="D1274" s="85" t="s">
        <v>259</v>
      </c>
      <c r="E1274" s="4"/>
      <c r="F1274" s="4"/>
      <c r="G1274" s="4"/>
      <c r="H1274" s="4"/>
      <c r="I1274" s="4"/>
      <c r="J1274" s="4"/>
      <c r="K1274" s="4"/>
      <c r="L1274" s="4"/>
      <c r="M1274" s="4"/>
      <c r="N1274" s="4"/>
      <c r="O1274" s="4"/>
      <c r="P1274" s="4"/>
      <c r="Q1274" s="4"/>
      <c r="R1274" s="4"/>
      <c r="S1274" s="4"/>
      <c r="T1274" s="4"/>
      <c r="U1274" s="4"/>
      <c r="V1274" s="4"/>
      <c r="W1274" s="4">
        <v>520200</v>
      </c>
      <c r="X1274" s="4">
        <v>-3727.17</v>
      </c>
      <c r="Y1274" s="4">
        <v>516472.83</v>
      </c>
    </row>
    <row r="1275" spans="1:25" x14ac:dyDescent="0.3">
      <c r="A1275" s="70"/>
      <c r="B1275" s="70"/>
      <c r="D1275" t="s">
        <v>245</v>
      </c>
      <c r="E1275" s="4"/>
      <c r="F1275" s="4"/>
      <c r="G1275" s="4"/>
      <c r="H1275" s="4"/>
      <c r="I1275" s="4"/>
      <c r="J1275" s="4"/>
      <c r="K1275" s="4"/>
      <c r="L1275" s="4"/>
      <c r="M1275" s="4"/>
      <c r="N1275" s="4"/>
      <c r="O1275" s="4"/>
      <c r="P1275" s="4"/>
      <c r="Q1275" s="4"/>
      <c r="R1275" s="4"/>
      <c r="S1275" s="4"/>
      <c r="T1275" s="4"/>
      <c r="U1275" s="4"/>
      <c r="V1275" s="4"/>
      <c r="W1275" s="4">
        <v>3024420</v>
      </c>
      <c r="X1275" s="4"/>
      <c r="Y1275" s="4">
        <v>3024420</v>
      </c>
    </row>
    <row r="1276" spans="1:25" x14ac:dyDescent="0.3">
      <c r="A1276" s="70"/>
      <c r="B1276" s="70"/>
      <c r="D1276" t="s">
        <v>208</v>
      </c>
      <c r="E1276" s="4"/>
      <c r="F1276" s="4"/>
      <c r="G1276" s="4"/>
      <c r="H1276" s="4"/>
      <c r="I1276" s="4"/>
      <c r="J1276" s="4"/>
      <c r="K1276" s="4"/>
      <c r="L1276" s="4"/>
      <c r="M1276" s="4"/>
      <c r="N1276" s="4"/>
      <c r="O1276" s="4"/>
      <c r="P1276" s="4"/>
      <c r="Q1276" s="4"/>
      <c r="R1276" s="4"/>
      <c r="S1276" s="4"/>
      <c r="T1276" s="4"/>
      <c r="U1276" s="4"/>
      <c r="V1276" s="4"/>
      <c r="W1276" s="4"/>
      <c r="X1276" s="4">
        <v>18936280</v>
      </c>
      <c r="Y1276" s="4">
        <v>18936280</v>
      </c>
    </row>
    <row r="1277" spans="1:25" x14ac:dyDescent="0.3">
      <c r="A1277" s="70"/>
      <c r="B1277" s="70"/>
      <c r="D1277" t="s">
        <v>209</v>
      </c>
      <c r="E1277" s="4"/>
      <c r="F1277" s="4"/>
      <c r="G1277" s="4"/>
      <c r="H1277" s="4"/>
      <c r="I1277" s="4"/>
      <c r="J1277" s="4"/>
      <c r="K1277" s="4"/>
      <c r="L1277" s="4"/>
      <c r="M1277" s="4"/>
      <c r="N1277" s="4"/>
      <c r="O1277" s="4"/>
      <c r="P1277" s="4"/>
      <c r="Q1277" s="4"/>
      <c r="R1277" s="4"/>
      <c r="S1277" s="4"/>
      <c r="T1277" s="4"/>
      <c r="U1277" s="4"/>
      <c r="V1277" s="4"/>
      <c r="W1277" s="4"/>
      <c r="X1277" s="4">
        <v>1175190</v>
      </c>
      <c r="Y1277" s="4">
        <v>1175190</v>
      </c>
    </row>
    <row r="1278" spans="1:25" x14ac:dyDescent="0.3">
      <c r="A1278" s="70"/>
      <c r="B1278" s="70"/>
      <c r="D1278" t="s">
        <v>62</v>
      </c>
      <c r="E1278" s="4"/>
      <c r="F1278" s="4"/>
      <c r="G1278" s="4"/>
      <c r="H1278" s="4"/>
      <c r="I1278" s="4"/>
      <c r="J1278" s="4"/>
      <c r="K1278" s="4"/>
      <c r="L1278" s="4"/>
      <c r="M1278" s="4"/>
      <c r="N1278" s="4"/>
      <c r="O1278" s="4"/>
      <c r="P1278" s="4"/>
      <c r="Q1278" s="4"/>
      <c r="R1278" s="4"/>
      <c r="S1278" s="4"/>
      <c r="T1278" s="4"/>
      <c r="U1278" s="4"/>
      <c r="V1278" s="4"/>
      <c r="W1278" s="4"/>
      <c r="X1278" s="4">
        <v>21671221</v>
      </c>
      <c r="Y1278" s="4">
        <v>21671221</v>
      </c>
    </row>
    <row r="1279" spans="1:25" x14ac:dyDescent="0.3">
      <c r="A1279" s="70"/>
      <c r="B1279" s="70"/>
      <c r="C1279" t="s">
        <v>48</v>
      </c>
      <c r="D1279" t="s">
        <v>49</v>
      </c>
      <c r="E1279" s="4"/>
      <c r="F1279" s="4"/>
      <c r="G1279" s="4"/>
      <c r="H1279" s="4"/>
      <c r="I1279" s="4"/>
      <c r="J1279" s="4"/>
      <c r="K1279" s="4"/>
      <c r="L1279" s="4"/>
      <c r="M1279" s="4"/>
      <c r="N1279" s="4"/>
      <c r="O1279" s="4"/>
      <c r="P1279" s="4"/>
      <c r="Q1279" s="4"/>
      <c r="R1279" s="4">
        <v>58288000</v>
      </c>
      <c r="S1279" s="4">
        <v>1147531</v>
      </c>
      <c r="T1279" s="4">
        <v>23707500</v>
      </c>
      <c r="U1279" s="4">
        <v>18080288</v>
      </c>
      <c r="V1279" s="4">
        <v>-339454</v>
      </c>
      <c r="W1279" s="4">
        <v>20174266.899999999</v>
      </c>
      <c r="X1279" s="4"/>
      <c r="Y1279" s="4">
        <v>121058131.90000001</v>
      </c>
    </row>
    <row r="1280" spans="1:25" x14ac:dyDescent="0.3">
      <c r="A1280" s="70"/>
      <c r="B1280" s="70"/>
      <c r="D1280" t="s">
        <v>86</v>
      </c>
      <c r="E1280" s="4"/>
      <c r="F1280" s="4"/>
      <c r="G1280" s="4"/>
      <c r="H1280" s="4"/>
      <c r="I1280" s="4"/>
      <c r="J1280" s="4"/>
      <c r="K1280" s="4"/>
      <c r="L1280" s="4"/>
      <c r="M1280" s="4"/>
      <c r="N1280" s="4"/>
      <c r="O1280" s="4"/>
      <c r="P1280" s="4">
        <v>7571233</v>
      </c>
      <c r="Q1280" s="4">
        <v>26325538</v>
      </c>
      <c r="R1280" s="4">
        <v>34191018</v>
      </c>
      <c r="S1280" s="4">
        <v>40465401.100000001</v>
      </c>
      <c r="T1280" s="4">
        <v>21281192</v>
      </c>
      <c r="U1280" s="4">
        <v>7538208</v>
      </c>
      <c r="V1280" s="4">
        <v>1246247</v>
      </c>
      <c r="W1280" s="4">
        <v>6563546.0499999998</v>
      </c>
      <c r="X1280" s="4">
        <v>1825484</v>
      </c>
      <c r="Y1280" s="4">
        <v>147007867.15000001</v>
      </c>
    </row>
    <row r="1281" spans="1:25" x14ac:dyDescent="0.3">
      <c r="A1281" s="70"/>
      <c r="B1281" s="70"/>
      <c r="D1281" t="s">
        <v>78</v>
      </c>
      <c r="E1281" s="4"/>
      <c r="F1281" s="4"/>
      <c r="G1281" s="4"/>
      <c r="H1281" s="4"/>
      <c r="I1281" s="4"/>
      <c r="J1281" s="4"/>
      <c r="K1281" s="4"/>
      <c r="L1281" s="4"/>
      <c r="M1281" s="4"/>
      <c r="N1281" s="4"/>
      <c r="O1281" s="4"/>
      <c r="P1281" s="4"/>
      <c r="Q1281" s="4"/>
      <c r="R1281" s="4">
        <v>59926150</v>
      </c>
      <c r="S1281" s="4">
        <v>45705618</v>
      </c>
      <c r="T1281" s="4">
        <v>21583500</v>
      </c>
      <c r="U1281" s="4">
        <v>13313814</v>
      </c>
      <c r="V1281" s="4">
        <v>-1528917.77</v>
      </c>
      <c r="W1281" s="4">
        <v>7950909.3616000004</v>
      </c>
      <c r="X1281" s="4">
        <v>-81409.86</v>
      </c>
      <c r="Y1281" s="4">
        <v>146869663.73159999</v>
      </c>
    </row>
    <row r="1282" spans="1:25" x14ac:dyDescent="0.3">
      <c r="A1282" s="70"/>
      <c r="B1282" s="70"/>
      <c r="D1282" t="s">
        <v>131</v>
      </c>
      <c r="E1282" s="4"/>
      <c r="F1282" s="4"/>
      <c r="G1282" s="4"/>
      <c r="H1282" s="4"/>
      <c r="I1282" s="4"/>
      <c r="J1282" s="4"/>
      <c r="K1282" s="4"/>
      <c r="L1282" s="4"/>
      <c r="M1282" s="4"/>
      <c r="N1282" s="4"/>
      <c r="O1282" s="4"/>
      <c r="P1282" s="4"/>
      <c r="Q1282" s="4">
        <v>2739714</v>
      </c>
      <c r="R1282" s="4">
        <v>11065000</v>
      </c>
      <c r="S1282" s="4">
        <v>-3737351</v>
      </c>
      <c r="T1282" s="4">
        <v>7104653</v>
      </c>
      <c r="U1282" s="4"/>
      <c r="V1282" s="4"/>
      <c r="W1282" s="4">
        <v>25805292</v>
      </c>
      <c r="X1282" s="4">
        <v>8404681.3499999996</v>
      </c>
      <c r="Y1282" s="4">
        <v>51381989.350000001</v>
      </c>
    </row>
    <row r="1283" spans="1:25" x14ac:dyDescent="0.3">
      <c r="A1283" s="70"/>
      <c r="B1283" s="70"/>
      <c r="D1283" t="s">
        <v>110</v>
      </c>
      <c r="E1283" s="4"/>
      <c r="F1283" s="4"/>
      <c r="G1283" s="4"/>
      <c r="H1283" s="4"/>
      <c r="I1283" s="4"/>
      <c r="J1283" s="4"/>
      <c r="K1283" s="4"/>
      <c r="L1283" s="4"/>
      <c r="M1283" s="4"/>
      <c r="N1283" s="4"/>
      <c r="O1283" s="4"/>
      <c r="P1283" s="4"/>
      <c r="Q1283" s="4"/>
      <c r="R1283" s="4"/>
      <c r="S1283" s="4">
        <v>1047500</v>
      </c>
      <c r="T1283" s="4">
        <v>5039500</v>
      </c>
      <c r="U1283" s="4"/>
      <c r="V1283" s="4">
        <v>9125500</v>
      </c>
      <c r="W1283" s="4"/>
      <c r="X1283" s="4"/>
      <c r="Y1283" s="4">
        <v>15212500</v>
      </c>
    </row>
    <row r="1284" spans="1:25" x14ac:dyDescent="0.3">
      <c r="A1284" s="70"/>
      <c r="B1284" s="70"/>
      <c r="D1284" t="s">
        <v>102</v>
      </c>
      <c r="E1284" s="4"/>
      <c r="F1284" s="4"/>
      <c r="G1284" s="4"/>
      <c r="H1284" s="4"/>
      <c r="I1284" s="4"/>
      <c r="J1284" s="4"/>
      <c r="K1284" s="4"/>
      <c r="L1284" s="4"/>
      <c r="M1284" s="4"/>
      <c r="N1284" s="4"/>
      <c r="O1284" s="4"/>
      <c r="P1284" s="4"/>
      <c r="Q1284" s="4"/>
      <c r="R1284" s="4"/>
      <c r="S1284" s="4"/>
      <c r="T1284" s="4"/>
      <c r="U1284" s="4">
        <v>7932793</v>
      </c>
      <c r="V1284" s="4">
        <v>2477221.58</v>
      </c>
      <c r="W1284" s="4">
        <v>388341</v>
      </c>
      <c r="X1284" s="4">
        <v>18356168</v>
      </c>
      <c r="Y1284" s="4">
        <v>29154523.579999998</v>
      </c>
    </row>
    <row r="1285" spans="1:25" x14ac:dyDescent="0.3">
      <c r="A1285" s="70"/>
      <c r="B1285" s="70"/>
      <c r="D1285" t="s">
        <v>111</v>
      </c>
      <c r="E1285" s="4"/>
      <c r="F1285" s="4"/>
      <c r="G1285" s="4"/>
      <c r="H1285" s="4"/>
      <c r="I1285" s="4"/>
      <c r="J1285" s="4"/>
      <c r="K1285" s="4"/>
      <c r="L1285" s="4"/>
      <c r="M1285" s="4"/>
      <c r="N1285" s="4"/>
      <c r="O1285" s="4"/>
      <c r="P1285" s="4"/>
      <c r="Q1285" s="4"/>
      <c r="R1285" s="4"/>
      <c r="S1285" s="4"/>
      <c r="T1285" s="4"/>
      <c r="U1285" s="4"/>
      <c r="V1285" s="4">
        <v>3541370</v>
      </c>
      <c r="W1285" s="4">
        <v>5127298</v>
      </c>
      <c r="X1285" s="4">
        <v>22539425.399999999</v>
      </c>
      <c r="Y1285" s="4">
        <v>31208093.399999999</v>
      </c>
    </row>
    <row r="1286" spans="1:25" x14ac:dyDescent="0.3">
      <c r="A1286" s="70"/>
      <c r="B1286" s="70"/>
      <c r="D1286" t="s">
        <v>87</v>
      </c>
      <c r="E1286" s="4"/>
      <c r="F1286" s="4"/>
      <c r="G1286" s="4"/>
      <c r="H1286" s="4"/>
      <c r="I1286" s="4"/>
      <c r="J1286" s="4"/>
      <c r="K1286" s="4"/>
      <c r="L1286" s="4"/>
      <c r="M1286" s="4"/>
      <c r="N1286" s="4"/>
      <c r="O1286" s="4"/>
      <c r="P1286" s="4"/>
      <c r="Q1286" s="4"/>
      <c r="R1286" s="4"/>
      <c r="S1286" s="4"/>
      <c r="T1286" s="4"/>
      <c r="U1286" s="4"/>
      <c r="V1286" s="4">
        <v>19705111</v>
      </c>
      <c r="W1286" s="4">
        <v>4364403</v>
      </c>
      <c r="X1286" s="4">
        <v>13186808.65</v>
      </c>
      <c r="Y1286" s="4">
        <v>37256322.649999999</v>
      </c>
    </row>
    <row r="1287" spans="1:25" x14ac:dyDescent="0.3">
      <c r="A1287" s="70"/>
      <c r="B1287" s="70"/>
      <c r="D1287" t="s">
        <v>50</v>
      </c>
      <c r="E1287" s="4"/>
      <c r="F1287" s="4"/>
      <c r="G1287" s="4"/>
      <c r="H1287" s="4"/>
      <c r="I1287" s="4"/>
      <c r="J1287" s="4"/>
      <c r="K1287" s="4"/>
      <c r="L1287" s="4"/>
      <c r="M1287" s="4"/>
      <c r="N1287" s="4"/>
      <c r="O1287" s="4"/>
      <c r="P1287" s="4"/>
      <c r="Q1287" s="4"/>
      <c r="R1287" s="4"/>
      <c r="S1287" s="4"/>
      <c r="T1287" s="4"/>
      <c r="U1287" s="4"/>
      <c r="V1287" s="4">
        <v>15456271</v>
      </c>
      <c r="W1287" s="4">
        <v>12355626</v>
      </c>
      <c r="X1287" s="4">
        <v>27978311.100000001</v>
      </c>
      <c r="Y1287" s="4">
        <v>55790208.100000001</v>
      </c>
    </row>
    <row r="1288" spans="1:25" x14ac:dyDescent="0.3">
      <c r="A1288" s="70"/>
      <c r="B1288" s="70"/>
      <c r="D1288" t="s">
        <v>79</v>
      </c>
      <c r="E1288" s="4"/>
      <c r="F1288" s="4"/>
      <c r="G1288" s="4"/>
      <c r="H1288" s="4"/>
      <c r="I1288" s="4"/>
      <c r="J1288" s="4"/>
      <c r="K1288" s="4"/>
      <c r="L1288" s="4"/>
      <c r="M1288" s="4"/>
      <c r="N1288" s="4"/>
      <c r="O1288" s="4"/>
      <c r="P1288" s="4"/>
      <c r="Q1288" s="4"/>
      <c r="R1288" s="4"/>
      <c r="S1288" s="4"/>
      <c r="T1288" s="4"/>
      <c r="U1288" s="4"/>
      <c r="V1288" s="4"/>
      <c r="W1288" s="4">
        <v>800612</v>
      </c>
      <c r="X1288" s="4"/>
      <c r="Y1288" s="4">
        <v>800612</v>
      </c>
    </row>
    <row r="1289" spans="1:25" x14ac:dyDescent="0.3">
      <c r="A1289" s="70"/>
      <c r="B1289" s="70"/>
      <c r="D1289" t="s">
        <v>145</v>
      </c>
      <c r="E1289" s="4"/>
      <c r="F1289" s="4"/>
      <c r="G1289" s="4"/>
      <c r="H1289" s="4"/>
      <c r="I1289" s="4"/>
      <c r="J1289" s="4"/>
      <c r="K1289" s="4"/>
      <c r="L1289" s="4"/>
      <c r="M1289" s="4"/>
      <c r="N1289" s="4"/>
      <c r="O1289" s="4"/>
      <c r="P1289" s="4"/>
      <c r="Q1289" s="4"/>
      <c r="R1289" s="4"/>
      <c r="S1289" s="4"/>
      <c r="T1289" s="4"/>
      <c r="U1289" s="4"/>
      <c r="V1289" s="4"/>
      <c r="W1289" s="4">
        <v>405921</v>
      </c>
      <c r="X1289" s="4">
        <v>70285.8</v>
      </c>
      <c r="Y1289" s="4">
        <v>476206.8</v>
      </c>
    </row>
    <row r="1290" spans="1:25" x14ac:dyDescent="0.3">
      <c r="A1290" s="70"/>
      <c r="B1290" s="70"/>
      <c r="D1290" t="s">
        <v>260</v>
      </c>
      <c r="E1290" s="4"/>
      <c r="F1290" s="4"/>
      <c r="G1290" s="4"/>
      <c r="H1290" s="4"/>
      <c r="I1290" s="4"/>
      <c r="J1290" s="4"/>
      <c r="K1290" s="4"/>
      <c r="L1290" s="4"/>
      <c r="M1290" s="4"/>
      <c r="N1290" s="4"/>
      <c r="O1290" s="4"/>
      <c r="P1290" s="4"/>
      <c r="Q1290" s="4"/>
      <c r="R1290" s="4"/>
      <c r="S1290" s="4"/>
      <c r="T1290" s="4"/>
      <c r="U1290" s="4"/>
      <c r="V1290" s="4"/>
      <c r="W1290" s="4">
        <v>202150</v>
      </c>
      <c r="X1290" s="4"/>
      <c r="Y1290" s="4">
        <v>202150</v>
      </c>
    </row>
    <row r="1291" spans="1:25" x14ac:dyDescent="0.3">
      <c r="A1291" s="70"/>
      <c r="B1291" s="70"/>
      <c r="D1291" t="s">
        <v>180</v>
      </c>
      <c r="E1291" s="4"/>
      <c r="F1291" s="4"/>
      <c r="G1291" s="4"/>
      <c r="H1291" s="4"/>
      <c r="I1291" s="4"/>
      <c r="J1291" s="4"/>
      <c r="K1291" s="4"/>
      <c r="L1291" s="4"/>
      <c r="M1291" s="4"/>
      <c r="N1291" s="4"/>
      <c r="O1291" s="4"/>
      <c r="P1291" s="4"/>
      <c r="Q1291" s="4"/>
      <c r="R1291" s="4"/>
      <c r="S1291" s="4"/>
      <c r="T1291" s="4"/>
      <c r="U1291" s="4"/>
      <c r="V1291" s="4"/>
      <c r="W1291" s="4"/>
      <c r="X1291" s="4">
        <v>120900</v>
      </c>
      <c r="Y1291" s="4">
        <v>120900</v>
      </c>
    </row>
    <row r="1292" spans="1:25" x14ac:dyDescent="0.3">
      <c r="A1292" s="70"/>
      <c r="B1292" s="70"/>
      <c r="D1292" t="s">
        <v>210</v>
      </c>
      <c r="E1292" s="4"/>
      <c r="F1292" s="4"/>
      <c r="G1292" s="4"/>
      <c r="H1292" s="4"/>
      <c r="I1292" s="4"/>
      <c r="J1292" s="4"/>
      <c r="K1292" s="4"/>
      <c r="L1292" s="4"/>
      <c r="M1292" s="4"/>
      <c r="N1292" s="4"/>
      <c r="O1292" s="4"/>
      <c r="P1292" s="4"/>
      <c r="Q1292" s="4"/>
      <c r="R1292" s="4"/>
      <c r="S1292" s="4"/>
      <c r="T1292" s="4"/>
      <c r="U1292" s="4"/>
      <c r="V1292" s="4"/>
      <c r="W1292" s="4"/>
      <c r="X1292" s="4">
        <v>6347650</v>
      </c>
      <c r="Y1292" s="4">
        <v>6347650</v>
      </c>
    </row>
    <row r="1293" spans="1:25" x14ac:dyDescent="0.3">
      <c r="A1293" s="70"/>
      <c r="B1293" s="70"/>
      <c r="C1293" t="s">
        <v>51</v>
      </c>
      <c r="D1293" t="s">
        <v>51</v>
      </c>
      <c r="E1293" s="4"/>
      <c r="F1293" s="4">
        <v>400000</v>
      </c>
      <c r="G1293" s="4">
        <v>3560000</v>
      </c>
      <c r="H1293" s="4">
        <v>960000</v>
      </c>
      <c r="I1293" s="4">
        <v>1060000</v>
      </c>
      <c r="J1293" s="4">
        <v>920000</v>
      </c>
      <c r="K1293" s="4">
        <v>100000</v>
      </c>
      <c r="L1293" s="4">
        <v>1100000</v>
      </c>
      <c r="M1293" s="4">
        <v>9799000</v>
      </c>
      <c r="N1293" s="4">
        <v>2330900</v>
      </c>
      <c r="O1293" s="4">
        <v>1532000</v>
      </c>
      <c r="P1293" s="4">
        <v>5753023</v>
      </c>
      <c r="Q1293" s="4">
        <v>14860000</v>
      </c>
      <c r="R1293" s="4">
        <v>28440827.82</v>
      </c>
      <c r="S1293" s="4">
        <v>32159563.579999998</v>
      </c>
      <c r="T1293" s="4">
        <v>40189151</v>
      </c>
      <c r="U1293" s="4">
        <v>8012718.1100000003</v>
      </c>
      <c r="V1293" s="4">
        <v>12733654.790000001</v>
      </c>
      <c r="W1293" s="4">
        <v>16721211.058799999</v>
      </c>
      <c r="X1293" s="4">
        <v>14280797.75</v>
      </c>
      <c r="Y1293" s="4">
        <v>194912847.10879999</v>
      </c>
    </row>
    <row r="1294" spans="1:25" x14ac:dyDescent="0.3">
      <c r="A1294" s="70"/>
      <c r="B1294" s="70"/>
      <c r="D1294" t="s">
        <v>123</v>
      </c>
      <c r="E1294" s="4"/>
      <c r="F1294" s="4"/>
      <c r="G1294" s="4"/>
      <c r="H1294" s="4"/>
      <c r="I1294" s="4"/>
      <c r="J1294" s="4"/>
      <c r="K1294" s="4"/>
      <c r="L1294" s="4"/>
      <c r="M1294" s="4"/>
      <c r="N1294" s="4"/>
      <c r="O1294" s="4"/>
      <c r="P1294" s="4"/>
      <c r="Q1294" s="4"/>
      <c r="R1294" s="4"/>
      <c r="S1294" s="4"/>
      <c r="T1294" s="4"/>
      <c r="U1294" s="4"/>
      <c r="V1294" s="4"/>
      <c r="W1294" s="4">
        <v>1133776</v>
      </c>
      <c r="X1294" s="4"/>
      <c r="Y1294" s="4">
        <v>1133776</v>
      </c>
    </row>
    <row r="1295" spans="1:25" x14ac:dyDescent="0.3">
      <c r="A1295" s="70"/>
      <c r="B1295" s="70"/>
      <c r="C1295" t="s">
        <v>52</v>
      </c>
      <c r="D1295" t="s">
        <v>52</v>
      </c>
      <c r="E1295" s="4"/>
      <c r="F1295" s="4"/>
      <c r="G1295" s="4"/>
      <c r="H1295" s="4"/>
      <c r="I1295" s="4"/>
      <c r="J1295" s="4"/>
      <c r="K1295" s="4"/>
      <c r="L1295" s="4"/>
      <c r="M1295" s="4"/>
      <c r="N1295" s="4"/>
      <c r="O1295" s="4"/>
      <c r="P1295" s="4"/>
      <c r="Q1295" s="4"/>
      <c r="R1295" s="4">
        <v>350425</v>
      </c>
      <c r="S1295" s="4"/>
      <c r="T1295" s="4">
        <v>11500</v>
      </c>
      <c r="U1295" s="4">
        <v>405821</v>
      </c>
      <c r="V1295" s="4">
        <v>1506874.69</v>
      </c>
      <c r="W1295" s="4">
        <v>3350528</v>
      </c>
      <c r="X1295" s="4">
        <v>2180428.39</v>
      </c>
      <c r="Y1295" s="4">
        <v>7805577.0800000001</v>
      </c>
    </row>
    <row r="1296" spans="1:25" x14ac:dyDescent="0.3">
      <c r="A1296" s="70"/>
      <c r="B1296" s="70"/>
      <c r="C1296" t="s">
        <v>63</v>
      </c>
      <c r="D1296" t="s">
        <v>63</v>
      </c>
      <c r="E1296" s="4"/>
      <c r="F1296" s="4"/>
      <c r="G1296" s="4"/>
      <c r="H1296" s="4"/>
      <c r="I1296" s="4"/>
      <c r="J1296" s="4"/>
      <c r="K1296" s="4"/>
      <c r="L1296" s="4"/>
      <c r="M1296" s="4"/>
      <c r="N1296" s="4"/>
      <c r="O1296" s="4"/>
      <c r="P1296" s="4"/>
      <c r="Q1296" s="4"/>
      <c r="R1296" s="4"/>
      <c r="S1296" s="4"/>
      <c r="T1296" s="4">
        <v>2676903</v>
      </c>
      <c r="U1296" s="4">
        <v>3666589</v>
      </c>
      <c r="V1296" s="4">
        <v>3419922</v>
      </c>
      <c r="W1296" s="4">
        <v>3401760.54</v>
      </c>
      <c r="X1296" s="4">
        <v>406785</v>
      </c>
      <c r="Y1296" s="4">
        <v>13571959.539999999</v>
      </c>
    </row>
    <row r="1297" spans="1:27" x14ac:dyDescent="0.3">
      <c r="A1297" s="70"/>
      <c r="B1297" s="70"/>
      <c r="C1297" t="s">
        <v>128</v>
      </c>
      <c r="D1297" t="s">
        <v>128</v>
      </c>
      <c r="E1297" s="4"/>
      <c r="F1297" s="4"/>
      <c r="G1297" s="4"/>
      <c r="H1297" s="4"/>
      <c r="I1297" s="4"/>
      <c r="J1297" s="4"/>
      <c r="K1297" s="4"/>
      <c r="L1297" s="4"/>
      <c r="M1297" s="4"/>
      <c r="N1297" s="4"/>
      <c r="O1297" s="4"/>
      <c r="P1297" s="4"/>
      <c r="Q1297" s="4"/>
      <c r="R1297" s="4"/>
      <c r="S1297" s="4"/>
      <c r="T1297" s="4">
        <v>13171620</v>
      </c>
      <c r="U1297" s="4"/>
      <c r="V1297" s="4">
        <v>-490826</v>
      </c>
      <c r="W1297" s="4"/>
      <c r="X1297" s="4">
        <v>9204421</v>
      </c>
      <c r="Y1297" s="4">
        <v>21885215</v>
      </c>
    </row>
    <row r="1298" spans="1:27" x14ac:dyDescent="0.3">
      <c r="A1298" s="70"/>
      <c r="B1298" s="70"/>
      <c r="C1298" t="s">
        <v>88</v>
      </c>
      <c r="D1298" t="s">
        <v>88</v>
      </c>
      <c r="E1298" s="4"/>
      <c r="F1298" s="4"/>
      <c r="G1298" s="4"/>
      <c r="H1298" s="4"/>
      <c r="I1298" s="4"/>
      <c r="J1298" s="4"/>
      <c r="K1298" s="4"/>
      <c r="L1298" s="4"/>
      <c r="M1298" s="4"/>
      <c r="N1298" s="4"/>
      <c r="O1298" s="4"/>
      <c r="P1298" s="4"/>
      <c r="Q1298" s="4"/>
      <c r="R1298" s="4"/>
      <c r="S1298" s="4"/>
      <c r="T1298" s="4"/>
      <c r="U1298" s="4"/>
      <c r="V1298" s="4">
        <v>41787369.419999994</v>
      </c>
      <c r="W1298" s="4">
        <v>34122228.899999991</v>
      </c>
      <c r="X1298" s="4">
        <v>10388294.08</v>
      </c>
      <c r="Y1298" s="4">
        <v>86297892.399999991</v>
      </c>
    </row>
    <row r="1299" spans="1:27" x14ac:dyDescent="0.3">
      <c r="A1299" s="30" t="s">
        <v>266</v>
      </c>
      <c r="B1299" s="30"/>
      <c r="C1299" s="30"/>
      <c r="D1299" s="30"/>
      <c r="E1299" s="31">
        <v>1987500</v>
      </c>
      <c r="F1299" s="31">
        <v>114286839.55</v>
      </c>
      <c r="G1299" s="31">
        <v>94246388.890000001</v>
      </c>
      <c r="H1299" s="31">
        <v>158385006.41000003</v>
      </c>
      <c r="I1299" s="31">
        <v>136146453.53</v>
      </c>
      <c r="J1299" s="31">
        <v>206122588.77009997</v>
      </c>
      <c r="K1299" s="31">
        <v>194048206.53999999</v>
      </c>
      <c r="L1299" s="31">
        <v>387673539.12</v>
      </c>
      <c r="M1299" s="31">
        <v>594709131.75</v>
      </c>
      <c r="N1299" s="31">
        <v>335323247.30000007</v>
      </c>
      <c r="O1299" s="31">
        <v>584407869.56000006</v>
      </c>
      <c r="P1299" s="31">
        <v>680449329.85000002</v>
      </c>
      <c r="Q1299" s="31">
        <v>952435241.78999972</v>
      </c>
      <c r="R1299" s="31">
        <v>1370021641.9400001</v>
      </c>
      <c r="S1299" s="31">
        <v>1297331616.4999995</v>
      </c>
      <c r="T1299" s="31">
        <v>1543357581.0097003</v>
      </c>
      <c r="U1299" s="31">
        <v>1253002998.609</v>
      </c>
      <c r="V1299" s="31">
        <v>1296525270.2444997</v>
      </c>
      <c r="W1299" s="31">
        <v>1343011154.3547997</v>
      </c>
      <c r="X1299" s="31">
        <v>1014744183.4499999</v>
      </c>
      <c r="Y1299" s="31">
        <v>13558215789.1681</v>
      </c>
    </row>
    <row r="1300" spans="1:27" x14ac:dyDescent="0.3">
      <c r="A1300" s="55" t="s">
        <v>267</v>
      </c>
      <c r="B1300" s="55"/>
      <c r="C1300" t="s">
        <v>74</v>
      </c>
      <c r="D1300" t="s">
        <v>268</v>
      </c>
      <c r="E1300" s="4"/>
      <c r="F1300" s="4"/>
      <c r="G1300" s="4"/>
      <c r="H1300" s="4"/>
      <c r="I1300" s="4"/>
      <c r="J1300" s="4"/>
      <c r="K1300" s="4"/>
      <c r="L1300" s="4">
        <v>60400000</v>
      </c>
      <c r="M1300" s="4"/>
      <c r="N1300" s="4"/>
      <c r="O1300" s="4"/>
      <c r="P1300" s="4"/>
      <c r="Q1300" s="4"/>
      <c r="R1300" s="4"/>
      <c r="T1300" s="4"/>
      <c r="U1300" s="4"/>
      <c r="Y1300" s="4">
        <f>SUM(E1300:X1300)</f>
        <v>60400000</v>
      </c>
      <c r="Z1300" s="4"/>
    </row>
    <row r="1301" spans="1:27" x14ac:dyDescent="0.3">
      <c r="A1301" s="55" t="s">
        <v>269</v>
      </c>
      <c r="B1301" s="55"/>
      <c r="D1301" t="s">
        <v>79</v>
      </c>
      <c r="E1301" s="4"/>
      <c r="F1301" s="4"/>
      <c r="G1301" s="4"/>
      <c r="H1301" s="4"/>
      <c r="I1301" s="4"/>
      <c r="J1301" s="4">
        <v>12520000</v>
      </c>
      <c r="K1301" s="4">
        <v>17620000</v>
      </c>
      <c r="L1301" s="4">
        <v>85460000</v>
      </c>
      <c r="M1301" s="4"/>
      <c r="N1301" s="4"/>
      <c r="O1301" s="4"/>
      <c r="P1301" s="4"/>
      <c r="Q1301" s="4"/>
      <c r="R1301" s="4"/>
      <c r="T1301" s="4"/>
      <c r="U1301" s="4"/>
      <c r="Y1301" s="4">
        <f t="shared" ref="Y1301:Y1321" si="0">SUM(E1301:X1301)</f>
        <v>115600000</v>
      </c>
      <c r="Z1301" s="4"/>
    </row>
    <row r="1302" spans="1:27" x14ac:dyDescent="0.3">
      <c r="A1302" s="55"/>
      <c r="B1302" s="55"/>
      <c r="C1302" t="s">
        <v>75</v>
      </c>
      <c r="D1302" t="s">
        <v>268</v>
      </c>
      <c r="E1302" s="4"/>
      <c r="F1302" s="4"/>
      <c r="G1302" s="4"/>
      <c r="H1302" s="4"/>
      <c r="I1302" s="4"/>
      <c r="J1302" s="4"/>
      <c r="K1302" s="4"/>
      <c r="L1302" s="4"/>
      <c r="M1302" s="4"/>
      <c r="N1302" s="4"/>
      <c r="O1302" s="4"/>
      <c r="P1302" s="4"/>
      <c r="Q1302" s="4"/>
      <c r="R1302" s="4">
        <v>10000000</v>
      </c>
      <c r="T1302" s="4">
        <v>4000000</v>
      </c>
      <c r="U1302" s="4">
        <v>4000000</v>
      </c>
      <c r="V1302" s="4">
        <v>4000000</v>
      </c>
      <c r="W1302" s="4"/>
      <c r="X1302" s="4"/>
      <c r="Y1302" s="4">
        <f t="shared" si="0"/>
        <v>22000000</v>
      </c>
      <c r="Z1302" s="4"/>
    </row>
    <row r="1303" spans="1:27" x14ac:dyDescent="0.3">
      <c r="A1303" s="55"/>
      <c r="B1303" s="55"/>
      <c r="D1303" t="s">
        <v>79</v>
      </c>
      <c r="E1303" s="4"/>
      <c r="F1303" s="4"/>
      <c r="G1303" s="4"/>
      <c r="H1303" s="4"/>
      <c r="I1303" s="4"/>
      <c r="J1303" s="4"/>
      <c r="K1303" s="4"/>
      <c r="L1303" s="4"/>
      <c r="M1303" s="4"/>
      <c r="N1303" s="4"/>
      <c r="O1303" s="4"/>
      <c r="P1303" s="4"/>
      <c r="Q1303" s="4"/>
      <c r="R1303" s="4">
        <v>15000000</v>
      </c>
      <c r="T1303" s="4">
        <v>6000000</v>
      </c>
      <c r="U1303" s="4">
        <v>6000000</v>
      </c>
      <c r="V1303" s="4">
        <v>6000000</v>
      </c>
      <c r="W1303" s="4"/>
      <c r="X1303" s="4"/>
      <c r="Y1303" s="4">
        <f t="shared" si="0"/>
        <v>33000000</v>
      </c>
      <c r="Z1303" s="4"/>
    </row>
    <row r="1304" spans="1:27" x14ac:dyDescent="0.3">
      <c r="A1304" s="55"/>
      <c r="B1304" s="55"/>
      <c r="C1304" t="s">
        <v>270</v>
      </c>
      <c r="D1304" t="s">
        <v>268</v>
      </c>
      <c r="E1304" s="4"/>
      <c r="F1304" s="4"/>
      <c r="G1304" s="4"/>
      <c r="H1304" s="4"/>
      <c r="I1304" s="4"/>
      <c r="J1304" s="4"/>
      <c r="K1304" s="4"/>
      <c r="L1304" s="4"/>
      <c r="M1304" s="4"/>
      <c r="N1304" s="4">
        <v>12945188</v>
      </c>
      <c r="O1304" s="4">
        <v>34575812.18</v>
      </c>
      <c r="P1304" s="4">
        <v>2198445</v>
      </c>
      <c r="Q1304" s="4">
        <v>-513244.6</v>
      </c>
      <c r="R1304" s="4"/>
      <c r="T1304" s="4"/>
      <c r="U1304" s="4">
        <v>10899799</v>
      </c>
      <c r="V1304" s="4">
        <v>30000000</v>
      </c>
      <c r="W1304" s="4">
        <v>10000000</v>
      </c>
      <c r="X1304" s="4">
        <v>8668539.0999999996</v>
      </c>
      <c r="Y1304" s="4">
        <f t="shared" si="0"/>
        <v>108774538.67999999</v>
      </c>
      <c r="Z1304" s="4"/>
      <c r="AA1304" s="4"/>
    </row>
    <row r="1305" spans="1:27" x14ac:dyDescent="0.3">
      <c r="A1305" s="55"/>
      <c r="B1305" s="55"/>
      <c r="D1305" t="s">
        <v>79</v>
      </c>
      <c r="E1305" s="4"/>
      <c r="F1305" s="4"/>
      <c r="G1305" s="4"/>
      <c r="H1305" s="4"/>
      <c r="I1305" s="4"/>
      <c r="J1305" s="4"/>
      <c r="K1305" s="4"/>
      <c r="L1305" s="4"/>
      <c r="M1305" s="4"/>
      <c r="N1305" s="4">
        <v>5446750</v>
      </c>
      <c r="O1305" s="4">
        <v>10538000</v>
      </c>
      <c r="P1305" s="4">
        <v>2313000</v>
      </c>
      <c r="Q1305" s="4">
        <v>3061250</v>
      </c>
      <c r="R1305" s="4">
        <v>2449000</v>
      </c>
      <c r="S1305" s="4">
        <v>459200</v>
      </c>
      <c r="T1305" s="4"/>
      <c r="U1305" s="4">
        <v>-1509605</v>
      </c>
      <c r="V1305" s="4">
        <v>3477500</v>
      </c>
      <c r="W1305" s="4">
        <f>-1292223-878450</f>
        <v>-2170673</v>
      </c>
      <c r="X1305" s="4"/>
      <c r="Y1305" s="4">
        <f t="shared" si="0"/>
        <v>24064422</v>
      </c>
      <c r="Z1305" s="4"/>
    </row>
    <row r="1306" spans="1:27" x14ac:dyDescent="0.3">
      <c r="A1306" s="55"/>
      <c r="B1306" s="55"/>
      <c r="C1306" t="s">
        <v>271</v>
      </c>
      <c r="D1306" t="s">
        <v>268</v>
      </c>
      <c r="E1306" s="4"/>
      <c r="F1306" s="4"/>
      <c r="G1306" s="4"/>
      <c r="H1306" s="4"/>
      <c r="I1306" s="4"/>
      <c r="J1306" s="4"/>
      <c r="K1306" s="4"/>
      <c r="L1306" s="4">
        <v>4659477</v>
      </c>
      <c r="M1306" s="4">
        <v>11480446.080000002</v>
      </c>
      <c r="N1306" s="4">
        <v>66742.139999999927</v>
      </c>
      <c r="O1306" s="4">
        <v>-110420.41000000002</v>
      </c>
      <c r="P1306" s="4"/>
      <c r="Q1306" s="4"/>
      <c r="R1306" s="4"/>
      <c r="T1306" s="4"/>
      <c r="U1306" s="4"/>
      <c r="Y1306" s="4">
        <f t="shared" si="0"/>
        <v>16096244.810000002</v>
      </c>
      <c r="Z1306" s="4"/>
    </row>
    <row r="1307" spans="1:27" x14ac:dyDescent="0.3">
      <c r="A1307" s="55"/>
      <c r="B1307" s="55"/>
      <c r="D1307" t="s">
        <v>79</v>
      </c>
      <c r="E1307" s="4"/>
      <c r="F1307" s="4"/>
      <c r="G1307" s="4"/>
      <c r="H1307" s="4"/>
      <c r="I1307" s="4"/>
      <c r="J1307" s="4"/>
      <c r="K1307" s="4"/>
      <c r="L1307" s="4">
        <v>45330606</v>
      </c>
      <c r="M1307" s="4"/>
      <c r="N1307" s="4"/>
      <c r="O1307" s="4"/>
      <c r="P1307" s="4"/>
      <c r="Q1307" s="4"/>
      <c r="R1307" s="4"/>
      <c r="S1307" s="4"/>
      <c r="T1307" s="4"/>
      <c r="U1307" s="4"/>
      <c r="Y1307" s="4">
        <f t="shared" si="0"/>
        <v>45330606</v>
      </c>
      <c r="Z1307" s="4"/>
    </row>
    <row r="1308" spans="1:27" x14ac:dyDescent="0.3">
      <c r="A1308" s="55"/>
      <c r="B1308" s="55"/>
      <c r="C1308" t="s">
        <v>272</v>
      </c>
      <c r="D1308" t="s">
        <v>268</v>
      </c>
      <c r="E1308" s="4"/>
      <c r="F1308" s="4"/>
      <c r="G1308" s="4"/>
      <c r="H1308" s="4"/>
      <c r="I1308" s="4"/>
      <c r="J1308" s="4"/>
      <c r="K1308" s="4"/>
      <c r="L1308" s="4">
        <v>143280000</v>
      </c>
      <c r="M1308" s="4"/>
      <c r="N1308" s="4"/>
      <c r="O1308" s="4"/>
      <c r="P1308" s="4"/>
      <c r="Q1308" s="4"/>
      <c r="R1308" s="4"/>
      <c r="T1308" s="4"/>
      <c r="U1308" s="4"/>
      <c r="Y1308" s="4">
        <f t="shared" si="0"/>
        <v>143280000</v>
      </c>
      <c r="Z1308" s="4"/>
    </row>
    <row r="1309" spans="1:27" x14ac:dyDescent="0.3">
      <c r="A1309" s="55"/>
      <c r="B1309" s="55"/>
      <c r="D1309" t="s">
        <v>79</v>
      </c>
      <c r="E1309" s="4"/>
      <c r="F1309" s="4"/>
      <c r="G1309" s="4"/>
      <c r="H1309" s="4"/>
      <c r="I1309" s="4"/>
      <c r="J1309" s="4"/>
      <c r="K1309" s="4"/>
      <c r="L1309" s="4">
        <v>48000000</v>
      </c>
      <c r="M1309" s="4"/>
      <c r="N1309" s="4"/>
      <c r="O1309" s="4"/>
      <c r="P1309" s="4"/>
      <c r="Q1309" s="4"/>
      <c r="R1309" s="4"/>
      <c r="T1309" s="4"/>
      <c r="U1309" s="4"/>
      <c r="Y1309" s="4">
        <f t="shared" si="0"/>
        <v>48000000</v>
      </c>
      <c r="Z1309" s="4"/>
    </row>
    <row r="1310" spans="1:27" x14ac:dyDescent="0.3">
      <c r="A1310" s="55"/>
      <c r="B1310" s="55"/>
      <c r="C1310" t="s">
        <v>84</v>
      </c>
      <c r="D1310" t="s">
        <v>268</v>
      </c>
      <c r="E1310" s="4"/>
      <c r="F1310" s="4"/>
      <c r="G1310" s="4"/>
      <c r="H1310" s="4">
        <v>6454530</v>
      </c>
      <c r="I1310" s="4">
        <v>6176141</v>
      </c>
      <c r="J1310" s="4">
        <v>3140908</v>
      </c>
      <c r="K1310" s="4"/>
      <c r="L1310" s="4">
        <v>29941232.41</v>
      </c>
      <c r="M1310" s="4">
        <v>5813316.4299999997</v>
      </c>
      <c r="N1310" s="4">
        <v>16209850.25</v>
      </c>
      <c r="O1310" s="4">
        <v>15940445.799999999</v>
      </c>
      <c r="P1310" s="4">
        <v>5017779.22</v>
      </c>
      <c r="Q1310" s="4">
        <v>12258084.02</v>
      </c>
      <c r="R1310" s="4">
        <v>4604331.83</v>
      </c>
      <c r="S1310" s="4">
        <v>4457631</v>
      </c>
      <c r="T1310" s="4">
        <v>5300000</v>
      </c>
      <c r="U1310" s="4">
        <f>8400000+8172000</f>
        <v>16572000</v>
      </c>
      <c r="V1310" s="4">
        <v>12708356</v>
      </c>
      <c r="W1310" s="93">
        <f>4881189.28+12996000</f>
        <v>17877189.280000001</v>
      </c>
      <c r="X1310" s="93"/>
      <c r="Y1310" s="4">
        <f t="shared" si="0"/>
        <v>162471795.23999998</v>
      </c>
      <c r="Z1310" s="4"/>
    </row>
    <row r="1311" spans="1:27" x14ac:dyDescent="0.3">
      <c r="A1311" s="55"/>
      <c r="B1311" s="55"/>
      <c r="D1311" t="s">
        <v>79</v>
      </c>
      <c r="E1311" s="4"/>
      <c r="F1311" s="4"/>
      <c r="G1311" s="4"/>
      <c r="H1311" s="4"/>
      <c r="I1311" s="4"/>
      <c r="J1311" s="4"/>
      <c r="K1311" s="4">
        <v>1500000</v>
      </c>
      <c r="L1311" s="4">
        <v>17400000</v>
      </c>
      <c r="M1311" s="4"/>
      <c r="N1311" s="4">
        <v>4380000</v>
      </c>
      <c r="O1311" s="4">
        <v>5433000</v>
      </c>
      <c r="P1311" s="4"/>
      <c r="Q1311" s="4">
        <v>2538772</v>
      </c>
      <c r="R1311" s="4">
        <v>1445946</v>
      </c>
      <c r="S1311" s="4">
        <v>1300000</v>
      </c>
      <c r="T1311" s="4">
        <v>1107500</v>
      </c>
      <c r="U1311" s="4">
        <v>6528445</v>
      </c>
      <c r="V1311" s="65">
        <f>2925000+975000+273000</f>
        <v>4173000</v>
      </c>
      <c r="W1311" s="65"/>
      <c r="X1311" s="65"/>
      <c r="Y1311" s="4">
        <f t="shared" si="0"/>
        <v>45806663</v>
      </c>
      <c r="Z1311" s="4"/>
    </row>
    <row r="1312" spans="1:27" x14ac:dyDescent="0.3">
      <c r="A1312" s="55"/>
      <c r="B1312" s="55"/>
      <c r="C1312" t="s">
        <v>273</v>
      </c>
      <c r="D1312" t="s">
        <v>268</v>
      </c>
      <c r="E1312" s="4"/>
      <c r="F1312" s="4"/>
      <c r="G1312" s="4"/>
      <c r="H1312" s="4"/>
      <c r="I1312" s="4"/>
      <c r="J1312" s="4"/>
      <c r="K1312" s="4"/>
      <c r="L1312" s="4"/>
      <c r="M1312" s="4"/>
      <c r="N1312" s="4"/>
      <c r="O1312" s="4"/>
      <c r="P1312" s="4"/>
      <c r="Q1312" s="4"/>
      <c r="R1312" s="4"/>
      <c r="S1312" s="4"/>
      <c r="T1312" s="4">
        <v>8247000</v>
      </c>
      <c r="U1312" s="4">
        <f>22140000-1315305</f>
        <v>20824695</v>
      </c>
      <c r="V1312" s="4">
        <v>18259000</v>
      </c>
      <c r="W1312" s="4">
        <f>10000000-54726+14241000</f>
        <v>24186274</v>
      </c>
      <c r="X1312" s="4">
        <f>10000000+26440000</f>
        <v>36440000</v>
      </c>
      <c r="Y1312" s="4">
        <f t="shared" si="0"/>
        <v>107956969</v>
      </c>
      <c r="Z1312" s="4"/>
    </row>
    <row r="1313" spans="1:29" x14ac:dyDescent="0.3">
      <c r="A1313" s="55"/>
      <c r="B1313" s="55"/>
      <c r="D1313" t="s">
        <v>79</v>
      </c>
      <c r="E1313" s="4"/>
      <c r="F1313" s="4"/>
      <c r="G1313" s="4"/>
      <c r="H1313" s="4"/>
      <c r="I1313" s="4"/>
      <c r="J1313" s="4"/>
      <c r="K1313" s="4"/>
      <c r="L1313" s="4"/>
      <c r="M1313" s="4"/>
      <c r="N1313" s="4"/>
      <c r="O1313" s="4"/>
      <c r="P1313" s="4"/>
      <c r="Q1313" s="4"/>
      <c r="R1313" s="4"/>
      <c r="S1313" s="4"/>
      <c r="T1313" s="4"/>
      <c r="U1313" s="4">
        <v>1315305</v>
      </c>
      <c r="V1313" s="4">
        <f>2684695+7000000</f>
        <v>9684695</v>
      </c>
      <c r="W1313" s="4">
        <v>9000000</v>
      </c>
      <c r="X1313" s="4">
        <v>10628672</v>
      </c>
      <c r="Y1313" s="4">
        <f t="shared" si="0"/>
        <v>30628672</v>
      </c>
      <c r="Z1313" s="4"/>
    </row>
    <row r="1314" spans="1:29" x14ac:dyDescent="0.3">
      <c r="A1314" s="55"/>
      <c r="B1314" s="55"/>
      <c r="C1314" t="s">
        <v>274</v>
      </c>
      <c r="E1314" s="4"/>
      <c r="F1314" s="4"/>
      <c r="G1314" s="4"/>
      <c r="H1314" s="4"/>
      <c r="I1314" s="4">
        <v>166000</v>
      </c>
      <c r="J1314" s="4"/>
      <c r="K1314" s="4">
        <v>164408</v>
      </c>
      <c r="L1314" s="4"/>
      <c r="M1314" s="4"/>
      <c r="N1314" s="4"/>
      <c r="O1314" s="4"/>
      <c r="P1314" s="4"/>
      <c r="Q1314" s="4"/>
      <c r="R1314" s="4"/>
      <c r="T1314" s="4"/>
      <c r="U1314" s="4"/>
      <c r="Y1314" s="4">
        <f t="shared" si="0"/>
        <v>330408</v>
      </c>
      <c r="Z1314" s="4"/>
    </row>
    <row r="1315" spans="1:29" x14ac:dyDescent="0.3">
      <c r="A1315" s="55"/>
      <c r="B1315" s="55"/>
      <c r="C1315" s="59" t="s">
        <v>275</v>
      </c>
      <c r="E1315" s="4"/>
      <c r="F1315" s="4"/>
      <c r="G1315" s="4"/>
      <c r="H1315" s="4"/>
      <c r="I1315" s="4"/>
      <c r="J1315" s="4">
        <v>150000</v>
      </c>
      <c r="K1315" s="4"/>
      <c r="L1315" s="4"/>
      <c r="M1315" s="4"/>
      <c r="N1315" s="4"/>
      <c r="O1315" s="4"/>
      <c r="P1315" s="4"/>
      <c r="Q1315" s="4"/>
      <c r="R1315" s="4"/>
      <c r="U1315" s="4"/>
      <c r="Y1315" s="4">
        <f t="shared" si="0"/>
        <v>150000</v>
      </c>
      <c r="Z1315" s="4"/>
    </row>
    <row r="1316" spans="1:29" x14ac:dyDescent="0.3">
      <c r="A1316" s="55"/>
      <c r="B1316" s="55"/>
      <c r="C1316" s="59" t="s">
        <v>276</v>
      </c>
      <c r="D1316" t="s">
        <v>268</v>
      </c>
      <c r="E1316" s="4"/>
      <c r="F1316" s="4"/>
      <c r="G1316" s="4"/>
      <c r="H1316" s="4"/>
      <c r="I1316" s="4"/>
      <c r="J1316" s="4"/>
      <c r="K1316" s="4"/>
      <c r="L1316" s="4"/>
      <c r="M1316" s="4"/>
      <c r="N1316" s="4"/>
      <c r="O1316" s="4"/>
      <c r="P1316" s="4"/>
      <c r="Q1316" s="4"/>
      <c r="R1316" s="4"/>
      <c r="T1316" s="4">
        <v>5000000</v>
      </c>
      <c r="U1316" s="4"/>
      <c r="Y1316" s="4">
        <f t="shared" si="0"/>
        <v>5000000</v>
      </c>
      <c r="Z1316" s="4"/>
    </row>
    <row r="1317" spans="1:29" x14ac:dyDescent="0.3">
      <c r="A1317" s="55"/>
      <c r="B1317" s="55"/>
      <c r="C1317" s="59" t="s">
        <v>277</v>
      </c>
      <c r="D1317" t="s">
        <v>268</v>
      </c>
      <c r="E1317" s="4"/>
      <c r="F1317" s="4"/>
      <c r="G1317" s="4"/>
      <c r="H1317" s="4"/>
      <c r="I1317" s="4"/>
      <c r="J1317" s="4"/>
      <c r="K1317" s="4"/>
      <c r="L1317" s="4"/>
      <c r="M1317" s="4"/>
      <c r="N1317" s="4"/>
      <c r="O1317" s="4"/>
      <c r="P1317" s="4"/>
      <c r="Q1317" s="4"/>
      <c r="R1317" s="4"/>
      <c r="T1317" s="4">
        <v>5000000</v>
      </c>
      <c r="U1317" s="4"/>
      <c r="Y1317" s="4">
        <f t="shared" si="0"/>
        <v>5000000</v>
      </c>
      <c r="Z1317" s="4"/>
    </row>
    <row r="1318" spans="1:29" x14ac:dyDescent="0.3">
      <c r="A1318" s="55"/>
      <c r="B1318" s="55"/>
      <c r="C1318" s="59" t="s">
        <v>278</v>
      </c>
      <c r="D1318" t="s">
        <v>268</v>
      </c>
      <c r="E1318" s="4"/>
      <c r="F1318" s="4"/>
      <c r="G1318" s="4"/>
      <c r="H1318" s="4"/>
      <c r="I1318" s="4"/>
      <c r="J1318" s="4"/>
      <c r="K1318" s="4"/>
      <c r="L1318" s="4"/>
      <c r="M1318" s="4"/>
      <c r="N1318" s="4"/>
      <c r="O1318" s="4"/>
      <c r="P1318" s="4"/>
      <c r="Q1318" s="4"/>
      <c r="R1318" s="4"/>
      <c r="T1318" s="4"/>
      <c r="U1318" s="4"/>
      <c r="V1318" s="82">
        <v>22750775</v>
      </c>
      <c r="W1318" s="82"/>
      <c r="X1318" s="4">
        <v>10243642</v>
      </c>
      <c r="Y1318" s="4">
        <f t="shared" si="0"/>
        <v>32994417</v>
      </c>
      <c r="Z1318" s="4"/>
      <c r="AC1318" s="4"/>
    </row>
    <row r="1319" spans="1:29" x14ac:dyDescent="0.3">
      <c r="A1319" s="55"/>
      <c r="B1319" s="55"/>
      <c r="C1319" s="59"/>
      <c r="D1319" t="s">
        <v>88</v>
      </c>
      <c r="E1319" s="4"/>
      <c r="F1319" s="4"/>
      <c r="G1319" s="4"/>
      <c r="H1319" s="4"/>
      <c r="I1319" s="4"/>
      <c r="J1319" s="4"/>
      <c r="K1319" s="4"/>
      <c r="L1319" s="4"/>
      <c r="M1319" s="4"/>
      <c r="N1319" s="4"/>
      <c r="O1319" s="4"/>
      <c r="P1319" s="4"/>
      <c r="Q1319" s="4"/>
      <c r="R1319" s="4"/>
      <c r="T1319" s="4"/>
      <c r="U1319" s="4"/>
      <c r="V1319" s="82">
        <v>1500000</v>
      </c>
      <c r="W1319" s="82">
        <v>12409225</v>
      </c>
      <c r="X1319" s="82"/>
      <c r="Y1319" s="4">
        <f t="shared" si="0"/>
        <v>13909225</v>
      </c>
      <c r="Z1319" s="4"/>
      <c r="AC1319" s="4"/>
    </row>
    <row r="1320" spans="1:29" x14ac:dyDescent="0.3">
      <c r="A1320" s="55"/>
      <c r="B1320" s="55"/>
      <c r="C1320" s="59" t="s">
        <v>279</v>
      </c>
      <c r="D1320" t="s">
        <v>280</v>
      </c>
      <c r="E1320" s="4"/>
      <c r="F1320" s="4"/>
      <c r="G1320" s="4"/>
      <c r="H1320" s="4"/>
      <c r="I1320" s="4"/>
      <c r="J1320" s="4"/>
      <c r="K1320" s="4"/>
      <c r="L1320" s="4"/>
      <c r="M1320" s="4"/>
      <c r="N1320" s="4"/>
      <c r="O1320" s="4"/>
      <c r="P1320" s="4"/>
      <c r="Q1320" s="4"/>
      <c r="R1320" s="4"/>
      <c r="T1320" s="4"/>
      <c r="U1320" s="4"/>
      <c r="V1320" s="82"/>
      <c r="W1320" s="82">
        <v>11366926</v>
      </c>
      <c r="X1320" s="82"/>
      <c r="Y1320" s="4">
        <f t="shared" si="0"/>
        <v>11366926</v>
      </c>
      <c r="Z1320" s="4"/>
    </row>
    <row r="1321" spans="1:29" x14ac:dyDescent="0.3">
      <c r="A1321" s="55"/>
      <c r="B1321" s="55"/>
      <c r="C1321" s="59" t="s">
        <v>281</v>
      </c>
      <c r="D1321" t="s">
        <v>281</v>
      </c>
      <c r="E1321" s="4"/>
      <c r="F1321" s="4"/>
      <c r="G1321" s="4"/>
      <c r="H1321" s="4"/>
      <c r="I1321" s="4"/>
      <c r="J1321" s="4"/>
      <c r="K1321" s="4"/>
      <c r="L1321" s="4"/>
      <c r="M1321" s="4"/>
      <c r="N1321" s="4"/>
      <c r="O1321" s="4"/>
      <c r="P1321" s="4"/>
      <c r="Q1321" s="4"/>
      <c r="R1321" s="4"/>
      <c r="T1321" s="4"/>
      <c r="U1321" s="4"/>
      <c r="V1321" s="82"/>
      <c r="W1321" s="82">
        <v>1000000</v>
      </c>
      <c r="X1321" s="82">
        <v>2000000</v>
      </c>
      <c r="Y1321" s="4">
        <f t="shared" si="0"/>
        <v>3000000</v>
      </c>
      <c r="Z1321" s="4"/>
    </row>
    <row r="1322" spans="1:29" x14ac:dyDescent="0.3">
      <c r="A1322" s="55"/>
      <c r="B1322" s="55"/>
      <c r="C1322" s="59" t="s">
        <v>282</v>
      </c>
      <c r="D1322" s="59" t="s">
        <v>282</v>
      </c>
      <c r="E1322" s="4"/>
      <c r="F1322" s="4"/>
      <c r="G1322" s="4"/>
      <c r="H1322" s="4"/>
      <c r="I1322" s="4"/>
      <c r="J1322" s="4"/>
      <c r="K1322" s="4"/>
      <c r="L1322" s="4"/>
      <c r="M1322" s="4"/>
      <c r="N1322" s="4"/>
      <c r="O1322" s="4"/>
      <c r="P1322" s="4"/>
      <c r="Q1322" s="4"/>
      <c r="R1322" s="4"/>
      <c r="T1322" s="4"/>
      <c r="U1322" s="4"/>
      <c r="V1322" s="82"/>
      <c r="W1322" s="82"/>
      <c r="X1322" s="82">
        <v>20000000</v>
      </c>
      <c r="Y1322" s="4">
        <f>SUM(E1322:X1322)</f>
        <v>20000000</v>
      </c>
      <c r="Z1322" s="4"/>
    </row>
    <row r="1323" spans="1:29" x14ac:dyDescent="0.3">
      <c r="A1323" s="30" t="s">
        <v>283</v>
      </c>
      <c r="B1323" s="30"/>
      <c r="C1323" s="30"/>
      <c r="D1323" s="30"/>
      <c r="E1323" s="31">
        <f t="shared" ref="E1323:X1323" si="1">SUM(E1300:E1322)</f>
        <v>0</v>
      </c>
      <c r="F1323" s="31">
        <f>SUM(F1300:F1322)</f>
        <v>0</v>
      </c>
      <c r="G1323" s="31">
        <f t="shared" si="1"/>
        <v>0</v>
      </c>
      <c r="H1323" s="31">
        <f t="shared" si="1"/>
        <v>6454530</v>
      </c>
      <c r="I1323" s="31">
        <f t="shared" si="1"/>
        <v>6342141</v>
      </c>
      <c r="J1323" s="31">
        <f t="shared" si="1"/>
        <v>15810908</v>
      </c>
      <c r="K1323" s="31">
        <f t="shared" si="1"/>
        <v>19284408</v>
      </c>
      <c r="L1323" s="31">
        <f t="shared" si="1"/>
        <v>434471315.41000003</v>
      </c>
      <c r="M1323" s="31">
        <f t="shared" si="1"/>
        <v>17293762.510000002</v>
      </c>
      <c r="N1323" s="31">
        <f t="shared" si="1"/>
        <v>39048530.390000001</v>
      </c>
      <c r="O1323" s="31">
        <f>SUM(O1300:O1322)</f>
        <v>66376837.57</v>
      </c>
      <c r="P1323" s="31">
        <f t="shared" si="1"/>
        <v>9529224.2199999988</v>
      </c>
      <c r="Q1323" s="31">
        <f t="shared" si="1"/>
        <v>17344861.420000002</v>
      </c>
      <c r="R1323" s="31">
        <f t="shared" si="1"/>
        <v>33499277.829999998</v>
      </c>
      <c r="S1323" s="31">
        <f t="shared" si="1"/>
        <v>6216831</v>
      </c>
      <c r="T1323" s="31">
        <f t="shared" si="1"/>
        <v>34654500</v>
      </c>
      <c r="U1323" s="31">
        <f t="shared" si="1"/>
        <v>64630639</v>
      </c>
      <c r="V1323" s="31">
        <f t="shared" si="1"/>
        <v>112553326</v>
      </c>
      <c r="W1323" s="31">
        <f t="shared" si="1"/>
        <v>83668941.280000001</v>
      </c>
      <c r="X1323" s="31">
        <f t="shared" si="1"/>
        <v>87980853.099999994</v>
      </c>
      <c r="Y1323" s="31">
        <f>SUM(Y1300:Y1322)</f>
        <v>1055160886.73</v>
      </c>
      <c r="Z1323" s="4"/>
    </row>
    <row r="1324" spans="1:29" ht="15" thickBot="1" x14ac:dyDescent="0.35">
      <c r="A1324" s="16" t="s">
        <v>30</v>
      </c>
      <c r="B1324" s="16"/>
      <c r="C1324" s="16"/>
      <c r="D1324" s="16"/>
      <c r="E1324" s="17">
        <f t="shared" ref="E1324:X1324" si="2">E1299+E1323</f>
        <v>1987500</v>
      </c>
      <c r="F1324" s="17">
        <f t="shared" si="2"/>
        <v>114286839.55</v>
      </c>
      <c r="G1324" s="17">
        <f t="shared" si="2"/>
        <v>94246388.890000001</v>
      </c>
      <c r="H1324" s="17">
        <f t="shared" si="2"/>
        <v>164839536.41000003</v>
      </c>
      <c r="I1324" s="17">
        <f t="shared" si="2"/>
        <v>142488594.53</v>
      </c>
      <c r="J1324" s="17">
        <f t="shared" si="2"/>
        <v>221933496.77009997</v>
      </c>
      <c r="K1324" s="17">
        <f t="shared" si="2"/>
        <v>213332614.53999999</v>
      </c>
      <c r="L1324" s="17">
        <f t="shared" si="2"/>
        <v>822144854.52999997</v>
      </c>
      <c r="M1324" s="17">
        <f t="shared" si="2"/>
        <v>612002894.25999999</v>
      </c>
      <c r="N1324" s="17">
        <f t="shared" si="2"/>
        <v>374371777.69000006</v>
      </c>
      <c r="O1324" s="17">
        <f t="shared" si="2"/>
        <v>650784707.13000011</v>
      </c>
      <c r="P1324" s="17">
        <f t="shared" si="2"/>
        <v>689978554.07000005</v>
      </c>
      <c r="Q1324" s="17">
        <f t="shared" si="2"/>
        <v>969780103.20999968</v>
      </c>
      <c r="R1324" s="17">
        <f t="shared" si="2"/>
        <v>1403520919.77</v>
      </c>
      <c r="S1324" s="17">
        <f t="shared" si="2"/>
        <v>1303548447.4999995</v>
      </c>
      <c r="T1324" s="17">
        <f t="shared" si="2"/>
        <v>1578012081.0097003</v>
      </c>
      <c r="U1324" s="17">
        <f t="shared" si="2"/>
        <v>1317633637.609</v>
      </c>
      <c r="V1324" s="17">
        <f t="shared" si="2"/>
        <v>1409078596.2444997</v>
      </c>
      <c r="W1324" s="17">
        <f t="shared" si="2"/>
        <v>1426680095.6347997</v>
      </c>
      <c r="X1324" s="17">
        <f t="shared" si="2"/>
        <v>1102725036.55</v>
      </c>
      <c r="Y1324" s="17">
        <f>Y1299+Y1323</f>
        <v>14613376675.8981</v>
      </c>
    </row>
    <row r="1325" spans="1:29" x14ac:dyDescent="0.3">
      <c r="E1325" s="4"/>
      <c r="F1325" s="4"/>
      <c r="G1325" s="4"/>
      <c r="H1325" s="4"/>
      <c r="I1325" s="4"/>
      <c r="J1325" s="4"/>
      <c r="K1325" s="4"/>
      <c r="L1325" s="4"/>
      <c r="M1325" s="4"/>
      <c r="N1325" s="4"/>
      <c r="O1325" s="4"/>
      <c r="P1325" s="4"/>
      <c r="Q1325" s="4"/>
      <c r="R1325" s="4"/>
      <c r="S1325" s="4"/>
      <c r="T1325" s="4"/>
      <c r="U1325" s="4"/>
    </row>
    <row r="1326" spans="1:29" ht="15.6" x14ac:dyDescent="0.3">
      <c r="A1326" s="1" t="s">
        <v>284</v>
      </c>
      <c r="S1326" s="4"/>
      <c r="T1326" s="4"/>
      <c r="U1326" s="4"/>
    </row>
    <row r="1327" spans="1:29" x14ac:dyDescent="0.3">
      <c r="E1327" s="4"/>
      <c r="F1327" s="4"/>
      <c r="G1327" s="4"/>
      <c r="H1327" s="4"/>
      <c r="I1327" s="4"/>
      <c r="J1327" s="4"/>
      <c r="K1327" s="4"/>
      <c r="L1327" s="4"/>
      <c r="M1327" s="4"/>
      <c r="N1327" s="4"/>
      <c r="O1327" s="4"/>
      <c r="P1327" s="4"/>
      <c r="Q1327" s="4"/>
      <c r="R1327" s="4"/>
      <c r="S1327" s="4"/>
      <c r="T1327" s="4"/>
      <c r="U1327" s="4"/>
    </row>
    <row r="1328" spans="1:29" x14ac:dyDescent="0.3">
      <c r="E1328" s="4"/>
      <c r="F1328" s="4"/>
      <c r="G1328" s="4"/>
      <c r="H1328" s="4"/>
      <c r="I1328" s="4"/>
      <c r="J1328" s="4"/>
      <c r="K1328" s="4"/>
      <c r="L1328" s="4"/>
      <c r="M1328" s="4"/>
      <c r="N1328" s="4"/>
      <c r="O1328" s="4"/>
      <c r="P1328" s="4"/>
      <c r="Q1328" s="4"/>
      <c r="R1328" s="4"/>
      <c r="S1328" s="4"/>
      <c r="T1328" s="4"/>
      <c r="U1328" s="4"/>
      <c r="V1328" s="4"/>
      <c r="W1328" s="4"/>
      <c r="X1328" s="4"/>
    </row>
  </sheetData>
  <printOptions horizontalCentered="1"/>
  <pageMargins left="0.23622047244094491" right="0.23622047244094491" top="0.74803149606299213" bottom="0.74803149606299213" header="0.31496062992125984" footer="0.31496062992125984"/>
  <pageSetup paperSize="9" scale="30" fitToHeight="12" orientation="landscape" r:id="rId1"/>
  <headerFooter>
    <oddHeader>&amp;L&amp;"Calibri"&amp;10&amp;K000000Classified as Internal&amp;1#</oddHeader>
    <oddFooter>&amp;R&amp;P</oddFooter>
  </headerFooter>
  <rowBreaks count="10" manualBreakCount="10">
    <brk id="67" max="16383" man="1"/>
    <brk id="130" max="16383" man="1"/>
    <brk id="194" max="16383" man="1"/>
    <brk id="266" max="16383" man="1"/>
    <brk id="328" max="16383" man="1"/>
    <brk id="396" max="16383" man="1"/>
    <brk id="462" max="16383" man="1"/>
    <brk id="525" max="16383" man="1"/>
    <brk id="600" max="16383" man="1"/>
    <brk id="674"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mso-contentType ?>
<SharedContentType xmlns="Microsoft.SharePoint.Taxonomy.ContentTypeSync" SourceId="93cb0222-e980-4273-ad97-85dba3159c09" ContentTypeId="0x01010091DD660C2743444EACB0CAF777412263" PreviousValue="false"/>
</file>

<file path=customXml/item2.xml><?xml version="1.0" encoding="utf-8"?>
<ct:contentTypeSchema xmlns:ct="http://schemas.microsoft.com/office/2006/metadata/contentType" xmlns:ma="http://schemas.microsoft.com/office/2006/metadata/properties/metaAttributes" ct:_="" ma:_="" ma:contentTypeName="Gavi Excel Workbook" ma:contentTypeID="0x01010091DD660C2743444EACB0CAF77741226300CD6342080A01E84CA9870E8F3E644D78" ma:contentTypeVersion="234" ma:contentTypeDescription="" ma:contentTypeScope="" ma:versionID="88d8a96c6cc1472efad75b41e1bd40fb">
  <xsd:schema xmlns:xsd="http://www.w3.org/2001/XMLSchema" xmlns:xs="http://www.w3.org/2001/XMLSchema" xmlns:p="http://schemas.microsoft.com/office/2006/metadata/properties" xmlns:ns2="d0706217-df7c-4bf4-936d-b09aa3b837af" xmlns:ns3="57a992bc-bd44-4bca-8c15-5d6bcceffd31" targetNamespace="http://schemas.microsoft.com/office/2006/metadata/properties" ma:root="true" ma:fieldsID="a098a0d2b40ecf2885968a29269e3785" ns2:_="" ns3:_="">
    <xsd:import namespace="d0706217-df7c-4bf4-936d-b09aa3b837af"/>
    <xsd:import namespace="57a992bc-bd44-4bca-8c15-5d6bcceffd31"/>
    <xsd:element name="properties">
      <xsd:complexType>
        <xsd:sequence>
          <xsd:element name="documentManagement">
            <xsd:complexType>
              <xsd:all>
                <xsd:element ref="ns2:TaxCatchAll" minOccurs="0"/>
                <xsd:element ref="ns2:TaxCatchAllLabel"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706217-df7c-4bf4-936d-b09aa3b837af" elementFormDefault="qualified">
    <xsd:import namespace="http://schemas.microsoft.com/office/2006/documentManagement/types"/>
    <xsd:import namespace="http://schemas.microsoft.com/office/infopath/2007/PartnerControls"/>
    <xsd:element name="TaxCatchAll" ma:index="6" nillable="true" ma:displayName="Taxonomy Catch All Column" ma:description="" ma:hidden="true" ma:list="{b12ebb60-5d4a-407c-9ab8-0b5826b57b5f}" ma:internalName="TaxCatchAll" ma:showField="CatchAllData" ma:web="57a992bc-bd44-4bca-8c15-5d6bcceffd31">
      <xsd:complexType>
        <xsd:complexContent>
          <xsd:extension base="dms:MultiChoiceLookup">
            <xsd:sequence>
              <xsd:element name="Value" type="dms:Lookup" maxOccurs="unbounded" minOccurs="0" nillable="true"/>
            </xsd:sequence>
          </xsd:extension>
        </xsd:complexContent>
      </xsd:complexType>
    </xsd:element>
    <xsd:element name="TaxCatchAllLabel" ma:index="7" nillable="true" ma:displayName="Taxonomy Catch All Column1" ma:description="" ma:hidden="true" ma:list="{b12ebb60-5d4a-407c-9ab8-0b5826b57b5f}" ma:internalName="TaxCatchAllLabel" ma:readOnly="true" ma:showField="CatchAllDataLabel" ma:web="57a992bc-bd44-4bca-8c15-5d6bcceffd3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7a992bc-bd44-4bca-8c15-5d6bcceffd31" elementFormDefault="qualified">
    <xsd:import namespace="http://schemas.microsoft.com/office/2006/documentManagement/types"/>
    <xsd:import namespace="http://schemas.microsoft.com/office/infopath/2007/PartnerControls"/>
    <xsd:element name="_dlc_DocId" ma:index="10" nillable="true" ma:displayName="Document ID Value" ma:description="The value of the document ID assigned to this item." ma:internalName="_dlc_DocId" ma:readOnly="true">
      <xsd:simpleType>
        <xsd:restriction base="dms:Text"/>
      </xsd:simpleType>
    </xsd:element>
    <xsd:element name="_dlc_DocIdUrl" ma:index="11"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2"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d0706217-df7c-4bf4-936d-b09aa3b837af"/>
    <_dlc_DocId xmlns="57a992bc-bd44-4bca-8c15-5d6bcceffd31">GAVI-1705067222-837100</_dlc_DocId>
    <_dlc_DocIdUrl xmlns="57a992bc-bd44-4bca-8c15-5d6bcceffd31">
      <Url>https://gavinet.sharepoint.com/teams/fop/fin/_layouts/15/DocIdRedir.aspx?ID=GAVI-1705067222-837100</Url>
      <Description>GAVI-1705067222-837100</Description>
    </_dlc_DocIdUrl>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6.xml><?xml version="1.0" encoding="utf-8"?>
<LongProperties xmlns="http://schemas.microsoft.com/office/2006/metadata/longProperties"/>
</file>

<file path=customXml/itemProps1.xml><?xml version="1.0" encoding="utf-8"?>
<ds:datastoreItem xmlns:ds="http://schemas.openxmlformats.org/officeDocument/2006/customXml" ds:itemID="{669D165A-169F-45A3-9492-85BBC1E99689}">
  <ds:schemaRefs>
    <ds:schemaRef ds:uri="Microsoft.SharePoint.Taxonomy.ContentTypeSync"/>
  </ds:schemaRefs>
</ds:datastoreItem>
</file>

<file path=customXml/itemProps2.xml><?xml version="1.0" encoding="utf-8"?>
<ds:datastoreItem xmlns:ds="http://schemas.openxmlformats.org/officeDocument/2006/customXml" ds:itemID="{2FDA8506-9295-49F7-956F-3000F1F3582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706217-df7c-4bf4-936d-b09aa3b837af"/>
    <ds:schemaRef ds:uri="57a992bc-bd44-4bca-8c15-5d6bcceffd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F33120D-4D03-4D6A-AF81-D14CDF4ADE23}">
  <ds:schemaRefs>
    <ds:schemaRef ds:uri="http://schemas.openxmlformats.org/package/2006/metadata/core-properties"/>
    <ds:schemaRef ds:uri="http://purl.org/dc/terms/"/>
    <ds:schemaRef ds:uri="http://schemas.microsoft.com/office/2006/documentManagement/types"/>
    <ds:schemaRef ds:uri="57a992bc-bd44-4bca-8c15-5d6bcceffd31"/>
    <ds:schemaRef ds:uri="http://purl.org/dc/elements/1.1/"/>
    <ds:schemaRef ds:uri="http://schemas.microsoft.com/office/2006/metadata/properties"/>
    <ds:schemaRef ds:uri="http://schemas.microsoft.com/office/infopath/2007/PartnerControls"/>
    <ds:schemaRef ds:uri="d0706217-df7c-4bf4-936d-b09aa3b837af"/>
    <ds:schemaRef ds:uri="http://www.w3.org/XML/1998/namespace"/>
    <ds:schemaRef ds:uri="http://purl.org/dc/dcmitype/"/>
  </ds:schemaRefs>
</ds:datastoreItem>
</file>

<file path=customXml/itemProps4.xml><?xml version="1.0" encoding="utf-8"?>
<ds:datastoreItem xmlns:ds="http://schemas.openxmlformats.org/officeDocument/2006/customXml" ds:itemID="{42EE8929-4F5C-475B-9228-1393F3342649}">
  <ds:schemaRefs>
    <ds:schemaRef ds:uri="http://schemas.microsoft.com/sharepoint/v3/contenttype/forms"/>
  </ds:schemaRefs>
</ds:datastoreItem>
</file>

<file path=customXml/itemProps5.xml><?xml version="1.0" encoding="utf-8"?>
<ds:datastoreItem xmlns:ds="http://schemas.openxmlformats.org/officeDocument/2006/customXml" ds:itemID="{E7E1ABB9-175F-43D6-94DE-6EB05E2A8AAA}">
  <ds:schemaRefs>
    <ds:schemaRef ds:uri="http://schemas.microsoft.com/sharepoint/events"/>
  </ds:schemaRefs>
</ds:datastoreItem>
</file>

<file path=customXml/itemProps6.xml><?xml version="1.0" encoding="utf-8"?>
<ds:datastoreItem xmlns:ds="http://schemas.openxmlformats.org/officeDocument/2006/customXml" ds:itemID="{85156674-CE55-48D0-BFC8-425A9FCB0C07}">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8</vt:i4>
      </vt:variant>
    </vt:vector>
  </HeadingPairs>
  <TitlesOfParts>
    <vt:vector size="14" baseType="lpstr">
      <vt:lpstr>Explanations</vt:lpstr>
      <vt:lpstr>Disbursements by Programme Year</vt:lpstr>
      <vt:lpstr>Em Outbk-Strat Inv Disb Yr Paid</vt:lpstr>
      <vt:lpstr>Commitments</vt:lpstr>
      <vt:lpstr>Approvals</vt:lpstr>
      <vt:lpstr>Disbursements by Year Paid</vt:lpstr>
      <vt:lpstr>Approvals!Print_Area</vt:lpstr>
      <vt:lpstr>Commitments!Print_Area</vt:lpstr>
      <vt:lpstr>'Disbursements by Programme Year'!Print_Area</vt:lpstr>
      <vt:lpstr>'Disbursements by Year Paid'!Print_Area</vt:lpstr>
      <vt:lpstr>'Em Outbk-Strat Inv Disb Yr Paid'!Print_Area</vt:lpstr>
      <vt:lpstr>Explanations!Print_Area</vt:lpstr>
      <vt:lpstr>Approvals!Print_Titles</vt:lpstr>
      <vt:lpstr>Commitments!Print_Titles</vt:lpstr>
    </vt:vector>
  </TitlesOfParts>
  <Manager/>
  <Company>Gavi Alliance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dmocova</dc:creator>
  <cp:keywords/>
  <dc:description/>
  <cp:lastModifiedBy>Yungrattanachai, MyMai</cp:lastModifiedBy>
  <cp:revision/>
  <dcterms:created xsi:type="dcterms:W3CDTF">2013-07-10T13:15:52Z</dcterms:created>
  <dcterms:modified xsi:type="dcterms:W3CDTF">2024-08-30T19:21:01Z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uthor">
    <vt:lpwstr>7;#;UserInfo</vt:lpwstr>
  </property>
  <property fmtid="{D5CDD505-2E9C-101B-9397-08002B2CF9AE}" pid="3" name="Health System Strengthening">
    <vt:lpwstr/>
  </property>
  <property fmtid="{D5CDD505-2E9C-101B-9397-08002B2CF9AE}" pid="4" name="Lang">
    <vt:lpwstr/>
  </property>
  <property fmtid="{D5CDD505-2E9C-101B-9397-08002B2CF9AE}" pid="5" name="TaxKeyword">
    <vt:lpwstr/>
  </property>
  <property fmtid="{D5CDD505-2E9C-101B-9397-08002B2CF9AE}" pid="6" name="Order">
    <vt:lpwstr>100.000000000000</vt:lpwstr>
  </property>
  <property fmtid="{D5CDD505-2E9C-101B-9397-08002B2CF9AE}" pid="7" name="Depto">
    <vt:lpwstr>1058;#Gavi country support region PAHO / EMRO / EURO|323b2fa4-b546-4b13-a891-911c825618cf;#1209;#Gavi country support region SEARO / WPRO|5b9277cc-5b61-4d0d-a27a-31ab2c85e31e;#953;#Finance team|81cf4f9e-ae85-43a2-ab29-a7dc4559de44;#952;#Investments team|7</vt:lpwstr>
  </property>
  <property fmtid="{D5CDD505-2E9C-101B-9397-08002B2CF9AE}" pid="8" name="International_x0020_Development">
    <vt:lpwstr/>
  </property>
  <property fmtid="{D5CDD505-2E9C-101B-9397-08002B2CF9AE}" pid="9" name="Topic">
    <vt:lpwstr/>
  </property>
  <property fmtid="{D5CDD505-2E9C-101B-9397-08002B2CF9AE}" pid="10" name="_ShortcutWebId">
    <vt:lpwstr/>
  </property>
  <property fmtid="{D5CDD505-2E9C-101B-9397-08002B2CF9AE}" pid="11" name="_ShortcutUniqueId">
    <vt:lpwstr/>
  </property>
  <property fmtid="{D5CDD505-2E9C-101B-9397-08002B2CF9AE}" pid="12" name="Modified">
    <vt:lpwstr>2016-03-18T12:13:49</vt:lpwstr>
  </property>
  <property fmtid="{D5CDD505-2E9C-101B-9397-08002B2CF9AE}" pid="13" name="Country">
    <vt:lpwstr>1208;#Timor Leste|895e8419-0927-47ba-87ac-e2031f8ebf77;#1197;#India|cc6b694b-af62-4b3d-a6de-0001c2cd54c9;#1104;#Chad|fdc58e28-623b-4a0e-a282-beb8e0c39aac;#1033;#Comoros|b2589e0b-1cdb-41fb-a030-db9bf215bea4;#1066;#Congo (Republic of the)|add4e387-8780-4080</vt:lpwstr>
  </property>
  <property fmtid="{D5CDD505-2E9C-101B-9397-08002B2CF9AE}" pid="14" name="Governance">
    <vt:lpwstr/>
  </property>
  <property fmtid="{D5CDD505-2E9C-101B-9397-08002B2CF9AE}" pid="15" name="Editor">
    <vt:lpwstr>3;#;UserInfo</vt:lpwstr>
  </property>
  <property fmtid="{D5CDD505-2E9C-101B-9397-08002B2CF9AE}" pid="16" name="International Development">
    <vt:lpwstr/>
  </property>
  <property fmtid="{D5CDD505-2E9C-101B-9397-08002B2CF9AE}" pid="17" name="Health_x0020_System_x0020_Strengthening">
    <vt:lpwstr/>
  </property>
  <property fmtid="{D5CDD505-2E9C-101B-9397-08002B2CF9AE}" pid="18" name="Attendees">
    <vt:lpwstr/>
  </property>
  <property fmtid="{D5CDD505-2E9C-101B-9397-08002B2CF9AE}" pid="19" name="_ShortcutSiteId">
    <vt:lpwstr/>
  </property>
  <property fmtid="{D5CDD505-2E9C-101B-9397-08002B2CF9AE}" pid="20" name="Programme and project management">
    <vt:lpwstr/>
  </property>
  <property fmtid="{D5CDD505-2E9C-101B-9397-08002B2CF9AE}" pid="21" name="Title">
    <vt:lpwstr/>
  </property>
  <property fmtid="{D5CDD505-2E9C-101B-9397-08002B2CF9AE}" pid="22" name="Programme_x0020_and_x0020_project_x0020_management">
    <vt:lpwstr/>
  </property>
  <property fmtid="{D5CDD505-2E9C-101B-9397-08002B2CF9AE}" pid="23" name="_ShortcutUrl">
    <vt:lpwstr/>
  </property>
  <property fmtid="{D5CDD505-2E9C-101B-9397-08002B2CF9AE}" pid="24" name="Created">
    <vt:lpwstr>2013-07-10T13:15:52</vt:lpwstr>
  </property>
  <property fmtid="{D5CDD505-2E9C-101B-9397-08002B2CF9AE}" pid="25" name="display_urn:schemas-microsoft-com:office:office#Author">
    <vt:lpwstr>Dita Mocova</vt:lpwstr>
  </property>
  <property fmtid="{D5CDD505-2E9C-101B-9397-08002B2CF9AE}" pid="26" name="_dlc_DocId">
    <vt:lpwstr/>
  </property>
  <property fmtid="{D5CDD505-2E9C-101B-9397-08002B2CF9AE}" pid="27" name="ContentType">
    <vt:lpwstr>Gavi Document</vt:lpwstr>
  </property>
  <property fmtid="{D5CDD505-2E9C-101B-9397-08002B2CF9AE}" pid="28" name="n169e2c9352346cf85f9723e82b9094d">
    <vt:lpwstr/>
  </property>
  <property fmtid="{D5CDD505-2E9C-101B-9397-08002B2CF9AE}" pid="29" name="e17ceaa0d61b4bfeb3c21883d9680a10">
    <vt:lpwstr/>
  </property>
  <property fmtid="{D5CDD505-2E9C-101B-9397-08002B2CF9AE}" pid="30" name="e27ceaa0d61b4bfeb3c21883d9680a10">
    <vt:lpwstr/>
  </property>
  <property fmtid="{D5CDD505-2E9C-101B-9397-08002B2CF9AE}" pid="31" name="d1cc8e3ce74548b4802b698dbb551d86">
    <vt:lpwstr/>
  </property>
  <property fmtid="{D5CDD505-2E9C-101B-9397-08002B2CF9AE}" pid="32" name="Health">
    <vt:lpwstr>1013;#Yellow fever|130d5681-d4dc-43f8-babe-c7b530ece04f;#1174;#Ebola virus disease|22328ea2-4441-4873-b10e-540abfa84e4b;#1024;#Haemophilus influenzae type b|4aaa83ec-689e-4013-8d41-a60bee10a836;#1071;#Human papillomavirus|bbefd135-9a4b-4f3b-b214-cce02dbd3</vt:lpwstr>
  </property>
  <property fmtid="{D5CDD505-2E9C-101B-9397-08002B2CF9AE}" pid="33" name="Stakeholder">
    <vt:lpwstr/>
  </property>
  <property fmtid="{D5CDD505-2E9C-101B-9397-08002B2CF9AE}" pid="34" name="Vaccine">
    <vt:lpwstr>1251;#Catch-up campaign|f615599b-43a5-4c22-a64e-3977f4388a99;#968;#Measles and rubella (combined vaccine)|2de96242-0599-446c-8246-7279ea9a3afe;#1194;#Vaccine stockpile|dffdb8c4-10f1-4efb-9aa7-0a0cce2b9ff9;#1164;#Campaign|33d08eb5-b337-451c-b5f7-167aa0b1f4</vt:lpwstr>
  </property>
  <property fmtid="{D5CDD505-2E9C-101B-9397-08002B2CF9AE}" pid="35" name="MeetingDate">
    <vt:lpwstr/>
  </property>
  <property fmtid="{D5CDD505-2E9C-101B-9397-08002B2CF9AE}" pid="36" name="le9d97f3bd374b61b397133b88eb0f9d">
    <vt:lpwstr/>
  </property>
  <property fmtid="{D5CDD505-2E9C-101B-9397-08002B2CF9AE}" pid="37" name="TaxKeywordTaxHTField">
    <vt:lpwstr/>
  </property>
  <property fmtid="{D5CDD505-2E9C-101B-9397-08002B2CF9AE}" pid="38" name="display_urn:schemas-microsoft-com:office:office#Editor">
    <vt:lpwstr>Nicole Purro</vt:lpwstr>
  </property>
  <property fmtid="{D5CDD505-2E9C-101B-9397-08002B2CF9AE}" pid="39" name="ContentTypeId">
    <vt:lpwstr>0x01010091DD660C2743444EACB0CAF77741226300CD6342080A01E84CA9870E8F3E644D78</vt:lpwstr>
  </property>
  <property fmtid="{D5CDD505-2E9C-101B-9397-08002B2CF9AE}" pid="40" name="_dlc_DocIdItemGuid">
    <vt:lpwstr>c5e1502e-cfe5-45eb-8ab4-4698b7e12d41</vt:lpwstr>
  </property>
  <property fmtid="{D5CDD505-2E9C-101B-9397-08002B2CF9AE}" pid="41" name="kfa83adfad8641678ddaedda80d7e126">
    <vt:lpwstr/>
  </property>
  <property fmtid="{D5CDD505-2E9C-101B-9397-08002B2CF9AE}" pid="42" name="Test">
    <vt:lpwstr/>
  </property>
  <property fmtid="{D5CDD505-2E9C-101B-9397-08002B2CF9AE}" pid="43" name="AuthorIds_UIVersion_6">
    <vt:lpwstr>6479</vt:lpwstr>
  </property>
  <property fmtid="{D5CDD505-2E9C-101B-9397-08002B2CF9AE}" pid="44" name="AuthorIds_UIVersion_7">
    <vt:lpwstr>128</vt:lpwstr>
  </property>
  <property fmtid="{D5CDD505-2E9C-101B-9397-08002B2CF9AE}" pid="45" name="AuthorIds_UIVersion_2">
    <vt:lpwstr>128</vt:lpwstr>
  </property>
  <property fmtid="{D5CDD505-2E9C-101B-9397-08002B2CF9AE}" pid="46" name="AuthorIds_UIVersion_4">
    <vt:lpwstr>5494</vt:lpwstr>
  </property>
  <property fmtid="{D5CDD505-2E9C-101B-9397-08002B2CF9AE}" pid="47" name="Donors and Partners">
    <vt:lpwstr/>
  </property>
  <property fmtid="{D5CDD505-2E9C-101B-9397-08002B2CF9AE}" pid="48" name="Language">
    <vt:lpwstr/>
  </property>
  <property fmtid="{D5CDD505-2E9C-101B-9397-08002B2CF9AE}" pid="49" name="i4a50af2c0e64ae9b81ffeca8af7ed0f">
    <vt:lpwstr>Programming|264d10dd-4032-49a7-8d71-223c949cbb31;Injection safety support|8d74e6a3-43d2-4fb5-8713-e401129979c9;Supplementary immunisation activities|f8ce382c-cbbe-4a49-96af-4e5d6d2ad550;Cold chain equipment optimisation platform|ccbd6569-711e-44b2-8d64-67</vt:lpwstr>
  </property>
  <property fmtid="{D5CDD505-2E9C-101B-9397-08002B2CF9AE}" pid="50" name="e37ceaa0d61b4bfeb3c21883d9680a10">
    <vt:lpwstr>Gavi country support region PAHO / EMRO / EURO|323b2fa4-b546-4b13-a891-911c825618cf;Gavi country support region SEARO / WPRO|5b9277cc-5b61-4d0d-a27a-31ab2c85e31e;Finance team|81cf4f9e-ae85-43a2-ab29-a7dc4559de44;Investments team|7df4772c-6cae-4bcd-a127-09</vt:lpwstr>
  </property>
  <property fmtid="{D5CDD505-2E9C-101B-9397-08002B2CF9AE}" pid="51" name="e47ceaa0d61b4bfeb3c21883d9680a10">
    <vt:lpwstr>Yellow fever|130d5681-d4dc-43f8-babe-c7b530ece04f;Ebola virus disease|22328ea2-4441-4873-b10e-540abfa84e4b;Haemophilus influenzae type b|4aaa83ec-689e-4013-8d41-a60bee10a836;Human papillomavirus|bbefd135-9a4b-4f3b-b214-cce02dbd3268;Japanese encephalitis|d</vt:lpwstr>
  </property>
  <property fmtid="{D5CDD505-2E9C-101B-9397-08002B2CF9AE}" pid="52" name="e57ceaa0d61b4bfeb3c21883d9680a10">
    <vt:lpwstr>Catch-up campaign|f615599b-43a5-4c22-a64e-3977f4388a99;Measles and rubella (combined vaccine)|2de96242-0599-446c-8246-7279ea9a3afe;Vaccine stockpile|dffdb8c4-10f1-4efb-9aa7-0a0cce2b9ff9;Campaign|33d08eb5-b337-451c-b5f7-167aa0b1f48c;Diphtheria, tetanus and</vt:lpwstr>
  </property>
  <property fmtid="{D5CDD505-2E9C-101B-9397-08002B2CF9AE}" pid="53" name="e77ceaa0d61b4bfeb3c21883d9680a10">
    <vt:lpwstr>Timor Leste|895e8419-0927-47ba-87ac-e2031f8ebf77;India|cc6b694b-af62-4b3d-a6de-0001c2cd54c9;Chad|fdc58e28-623b-4a0e-a282-beb8e0c39aac;Comoros|b2589e0b-1cdb-41fb-a030-db9bf215bea4;Congo (Republic of the)|add4e387-8780-4080-8921-60448532e6c6;Guinea|14718b9a</vt:lpwstr>
  </property>
  <property fmtid="{D5CDD505-2E9C-101B-9397-08002B2CF9AE}" pid="54" name="MSIP_Label_8f5e72d3-b6ef-4c9c-b371-eb3c79f627ee_Enabled">
    <vt:lpwstr>true</vt:lpwstr>
  </property>
  <property fmtid="{D5CDD505-2E9C-101B-9397-08002B2CF9AE}" pid="55" name="MSIP_Label_8f5e72d3-b6ef-4c9c-b371-eb3c79f627ee_SetDate">
    <vt:lpwstr>2020-08-27T14:19:32Z</vt:lpwstr>
  </property>
  <property fmtid="{D5CDD505-2E9C-101B-9397-08002B2CF9AE}" pid="56" name="MSIP_Label_8f5e72d3-b6ef-4c9c-b371-eb3c79f627ee_Method">
    <vt:lpwstr>Privileged</vt:lpwstr>
  </property>
  <property fmtid="{D5CDD505-2E9C-101B-9397-08002B2CF9AE}" pid="57" name="MSIP_Label_8f5e72d3-b6ef-4c9c-b371-eb3c79f627ee_Name">
    <vt:lpwstr>8f5e72d3-b6ef-4c9c-b371-eb3c79f627ee</vt:lpwstr>
  </property>
  <property fmtid="{D5CDD505-2E9C-101B-9397-08002B2CF9AE}" pid="58" name="MSIP_Label_8f5e72d3-b6ef-4c9c-b371-eb3c79f627ee_SiteId">
    <vt:lpwstr>1de6d9f3-0daf-4df6-b9d6-5959f16f6118</vt:lpwstr>
  </property>
  <property fmtid="{D5CDD505-2E9C-101B-9397-08002B2CF9AE}" pid="59" name="MSIP_Label_8f5e72d3-b6ef-4c9c-b371-eb3c79f627ee_ActionId">
    <vt:lpwstr>6bc74757-fb0d-44b2-a26c-00000388a7bc</vt:lpwstr>
  </property>
  <property fmtid="{D5CDD505-2E9C-101B-9397-08002B2CF9AE}" pid="60" name="MSIP_Label_8f5e72d3-b6ef-4c9c-b371-eb3c79f627ee_ContentBits">
    <vt:lpwstr>1</vt:lpwstr>
  </property>
  <property fmtid="{D5CDD505-2E9C-101B-9397-08002B2CF9AE}" pid="61" name="MSIP_Label_0e815a84-bb14-486b-9367-c1af54c95fa4_Enabled">
    <vt:lpwstr>true</vt:lpwstr>
  </property>
  <property fmtid="{D5CDD505-2E9C-101B-9397-08002B2CF9AE}" pid="62" name="MSIP_Label_0e815a84-bb14-486b-9367-c1af54c95fa4_SetDate">
    <vt:lpwstr>2022-10-01T20:58:46Z</vt:lpwstr>
  </property>
  <property fmtid="{D5CDD505-2E9C-101B-9397-08002B2CF9AE}" pid="63" name="MSIP_Label_0e815a84-bb14-486b-9367-c1af54c95fa4_Method">
    <vt:lpwstr>Standard</vt:lpwstr>
  </property>
  <property fmtid="{D5CDD505-2E9C-101B-9397-08002B2CF9AE}" pid="64" name="MSIP_Label_0e815a84-bb14-486b-9367-c1af54c95fa4_Name">
    <vt:lpwstr>Standard</vt:lpwstr>
  </property>
  <property fmtid="{D5CDD505-2E9C-101B-9397-08002B2CF9AE}" pid="65" name="MSIP_Label_0e815a84-bb14-486b-9367-c1af54c95fa4_SiteId">
    <vt:lpwstr>5dc645ed-297f-4dca-b0af-2339c71c5388</vt:lpwstr>
  </property>
  <property fmtid="{D5CDD505-2E9C-101B-9397-08002B2CF9AE}" pid="66" name="MSIP_Label_0e815a84-bb14-486b-9367-c1af54c95fa4_ActionId">
    <vt:lpwstr>7dbf78a0-f604-4576-8dad-ebcb8767d8af</vt:lpwstr>
  </property>
  <property fmtid="{D5CDD505-2E9C-101B-9397-08002B2CF9AE}" pid="67" name="MSIP_Label_0e815a84-bb14-486b-9367-c1af54c95fa4_ContentBits">
    <vt:lpwstr>0</vt:lpwstr>
  </property>
</Properties>
</file>